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drawings/drawing6.xml" ContentType="application/vnd.openxmlformats-officedocument.drawingml.chartshapes+xml"/>
  <Override PartName="/xl/drawings/drawing18.xml" ContentType="application/vnd.openxmlformats-officedocument.drawingml.chartshapes+xml"/>
  <Override PartName="/xl/drawings/drawing20.xml" ContentType="application/vnd.openxmlformats-officedocument.drawingml.chartshapes+xml"/>
  <Override PartName="/xl/drawings/drawing15.xml" ContentType="application/vnd.openxmlformats-officedocument.drawingml.chartshapes+xml"/>
  <Override PartName="/xl/drawings/drawing2.xml" ContentType="application/vnd.openxmlformats-officedocument.drawingml.chartshapes+xml"/>
  <Override PartName="/xl/drawings/drawing7.xml" ContentType="application/vnd.openxmlformats-officedocument.drawingml.chartshapes+xml"/>
  <Override PartName="/xl/drawings/drawing10.xml" ContentType="application/vnd.openxmlformats-officedocument.drawingml.chartshapes+xml"/>
  <Override PartName="/xl/drawings/drawing17.xml" ContentType="application/vnd.openxmlformats-officedocument.drawingml.chartshapes+xml"/>
  <Override PartName="/xl/drawings/drawing3.xml" ContentType="application/vnd.openxmlformats-officedocument.drawingml.chartshapes+xml"/>
  <Override PartName="/xl/drawings/drawing13.xml" ContentType="application/vnd.openxmlformats-officedocument.drawingml.chartshapes+xml"/>
  <Override PartName="/xl/drawings/drawing11.xml" ContentType="application/vnd.openxmlformats-officedocument.drawingml.chartshapes+xml"/>
  <Override PartName="/xl/drawings/drawing8.xml" ContentType="application/vnd.openxmlformats-officedocument.drawingml.chartshapes+xml"/>
  <Override PartName="/xl/drawings/drawing4.xml" ContentType="application/vnd.openxmlformats-officedocument.drawingml.chartshapes+xml"/>
  <Override PartName="/xl/drawings/drawing22.xml" ContentType="application/vnd.openxmlformats-officedocument.drawingml.chartshapes+xml"/>
  <Override PartName="/xl/drawings/drawing21.xml" ContentType="application/vnd.openxmlformats-officedocument.drawingml.chartshapes+xml"/>
  <Override PartName="/xl/drawings/drawing16.xml" ContentType="application/vnd.openxmlformats-officedocument.drawingml.chartshapes+xml"/>
  <Override PartName="/xl/drawings/drawing5.xml" ContentType="application/vnd.openxmlformats-officedocument.drawingml.chartshapes+xml"/>
  <Override PartName="/xl/drawings/drawing9.xml" ContentType="application/vnd.openxmlformats-officedocument.drawingml.chartshapes+xml"/>
  <Override PartName="/xl/drawings/drawing14.xml" ContentType="application/vnd.openxmlformats-officedocument.drawingml.chartshapes+xml"/>
  <Override PartName="/xl/drawings/drawing19.xml" ContentType="application/vnd.openxmlformats-officedocument.drawingml.chartshape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style2.xml" ContentType="application/vnd.ms-office.chart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2.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23.xml" ContentType="application/vnd.openxmlformats-officedocument.drawing+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24.xml" ContentType="application/vnd.openxmlformats-officedocument.drawing+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25.xml" ContentType="application/vnd.openxmlformats-officedocument.drawing+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26.xml" ContentType="application/vnd.openxmlformats-officedocument.drawing+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27.xml" ContentType="application/vnd.openxmlformats-officedocument.drawing+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drawings/drawing28.xml" ContentType="application/vnd.openxmlformats-officedocument.drawing+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drawings/drawing29.xml" ContentType="application/vnd.openxmlformats-officedocument.drawing+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worksheets/sheet1.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quantmodities-my.sharepoint.com/personal/admin_quantmodities_onmicrosoft_com/Documents/PlutusIQ/gapp/surimi-supply-tracker/deliverables/2024-10-deliverable/"/>
    </mc:Choice>
  </mc:AlternateContent>
  <xr:revisionPtr revIDLastSave="0" documentId="8_{ECAF6739-1E3D-434E-94BF-F7EEF2696725}" xr6:coauthVersionLast="47" xr6:coauthVersionMax="47" xr10:uidLastSave="{00000000-0000-0000-0000-000000000000}"/>
  <bookViews>
    <workbookView xWindow="-120" yWindow="-120" windowWidth="57840" windowHeight="15720" xr2:uid="{448E7715-EDA9-4CBB-8EDB-BF27151D7CA5}"/>
  </bookViews>
  <sheets>
    <sheet name="Disclaimer" sheetId="1" r:id="rId1"/>
    <sheet name="chin_sur_del" sheetId="2" r:id="rId2"/>
    <sheet name="jap_per_sard_del" sheetId="3" r:id="rId3"/>
    <sheet name="thai_prod_del_impexp" sheetId="4" r:id="rId4"/>
    <sheet name="thai_trade_del" sheetId="5" r:id="rId5"/>
    <sheet name="india_prod_del" sheetId="6" r:id="rId6"/>
    <sheet name="india_trade_del" sheetId="7" r:id="rId7"/>
    <sheet name="viet_prod_del" sheetId="8" r:id="rId8"/>
    <sheet name="viet_trade_del" sheetId="9" r:id="rId9"/>
    <sheet name="indo_prod_del" sheetId="10" r:id="rId10"/>
    <sheet name="indo_trade_del" sheetId="11" r:id="rId11"/>
    <sheet name="mlsya_prod_del" sheetId="12" r:id="rId12"/>
    <sheet name="mlsya_trade_del" sheetId="13" r:id="rId13"/>
    <sheet name="pak_prod_del" sheetId="14" r:id="rId14"/>
    <sheet name="pak_trade_del" sheetId="15" r:id="rId15"/>
    <sheet name="mymr_prod_del" sheetId="16" r:id="rId16"/>
    <sheet name="mymr_trade_del" sheetId="17" r:id="rId17"/>
    <sheet name="jp_imp_del" sheetId="18" r:id="rId18"/>
  </sheets>
  <externalReferences>
    <externalReference r:id="rId19"/>
  </externalReferences>
  <definedNames>
    <definedName name="solver_adj" localSheetId="1" hidden="1">chin_sur_del!#REF!,chin_sur_del!#REF!,chin_sur_del!#REF!,chin_sur_del!#REF!,chin_sur_del!#REF!,chin_sur_del!#REF!</definedName>
    <definedName name="solver_adj" localSheetId="2" hidden="1">jap_per_sard_del!#REF!,jap_per_sard_del!#REF!,jap_per_sard_del!#REF!,jap_per_sard_del!#REF!,jap_per_sard_del!#REF!,jap_per_sard_del!#REF!</definedName>
    <definedName name="solver_cvg" localSheetId="1" hidden="1">0.0001</definedName>
    <definedName name="solver_cvg" localSheetId="2" hidden="1">0.0001</definedName>
    <definedName name="solver_drv" localSheetId="1" hidden="1">1</definedName>
    <definedName name="solver_drv" localSheetId="2" hidden="1">1</definedName>
    <definedName name="solver_eng" localSheetId="1" hidden="1">1</definedName>
    <definedName name="solver_eng" localSheetId="2" hidden="1">1</definedName>
    <definedName name="solver_est" localSheetId="1" hidden="1">1</definedName>
    <definedName name="solver_est" localSheetId="2" hidden="1">1</definedName>
    <definedName name="solver_itr" localSheetId="1" hidden="1">2147483647</definedName>
    <definedName name="solver_itr" localSheetId="2" hidden="1">2147483647</definedName>
    <definedName name="solver_lhs1" localSheetId="1" hidden="1">chin_sur_del!#REF!</definedName>
    <definedName name="solver_lhs1" localSheetId="2" hidden="1">jap_per_sard_del!#REF!</definedName>
    <definedName name="solver_lhs10" localSheetId="1" hidden="1">chin_sur_del!#REF!</definedName>
    <definedName name="solver_lhs10" localSheetId="2" hidden="1">jap_per_sard_del!#REF!</definedName>
    <definedName name="solver_lhs11" localSheetId="1" hidden="1">chin_sur_del!#REF!</definedName>
    <definedName name="solver_lhs11" localSheetId="2" hidden="1">jap_per_sard_del!#REF!</definedName>
    <definedName name="solver_lhs12" localSheetId="1" hidden="1">chin_sur_del!#REF!</definedName>
    <definedName name="solver_lhs12" localSheetId="2" hidden="1">jap_per_sard_del!#REF!</definedName>
    <definedName name="solver_lhs13" localSheetId="1" hidden="1">chin_sur_del!#REF!</definedName>
    <definedName name="solver_lhs13" localSheetId="2" hidden="1">jap_per_sard_del!#REF!</definedName>
    <definedName name="solver_lhs2" localSheetId="1" hidden="1">chin_sur_del!#REF!</definedName>
    <definedName name="solver_lhs2" localSheetId="2" hidden="1">jap_per_sard_del!#REF!</definedName>
    <definedName name="solver_lhs3" localSheetId="1" hidden="1">chin_sur_del!#REF!</definedName>
    <definedName name="solver_lhs3" localSheetId="2" hidden="1">jap_per_sard_del!#REF!</definedName>
    <definedName name="solver_lhs4" localSheetId="1" hidden="1">chin_sur_del!#REF!</definedName>
    <definedName name="solver_lhs4" localSheetId="2" hidden="1">jap_per_sard_del!#REF!</definedName>
    <definedName name="solver_lhs5" localSheetId="1" hidden="1">chin_sur_del!#REF!</definedName>
    <definedName name="solver_lhs5" localSheetId="2" hidden="1">jap_per_sard_del!#REF!</definedName>
    <definedName name="solver_lhs6" localSheetId="1" hidden="1">chin_sur_del!#REF!</definedName>
    <definedName name="solver_lhs6" localSheetId="2" hidden="1">jap_per_sard_del!#REF!</definedName>
    <definedName name="solver_lhs7" localSheetId="1" hidden="1">chin_sur_del!#REF!</definedName>
    <definedName name="solver_lhs7" localSheetId="2" hidden="1">jap_per_sard_del!#REF!</definedName>
    <definedName name="solver_lhs8" localSheetId="1" hidden="1">chin_sur_del!#REF!</definedName>
    <definedName name="solver_lhs8" localSheetId="2" hidden="1">jap_per_sard_del!#REF!</definedName>
    <definedName name="solver_lhs9" localSheetId="1" hidden="1">chin_sur_del!#REF!</definedName>
    <definedName name="solver_lhs9" localSheetId="2" hidden="1">jap_per_sard_del!#REF!</definedName>
    <definedName name="solver_mip" localSheetId="1" hidden="1">2147483647</definedName>
    <definedName name="solver_mip" localSheetId="2" hidden="1">2147483647</definedName>
    <definedName name="solver_mni" localSheetId="1" hidden="1">30</definedName>
    <definedName name="solver_mni" localSheetId="2" hidden="1">30</definedName>
    <definedName name="solver_mrt" localSheetId="1" hidden="1">0.075</definedName>
    <definedName name="solver_mrt" localSheetId="2" hidden="1">0.075</definedName>
    <definedName name="solver_msl" localSheetId="1" hidden="1">2</definedName>
    <definedName name="solver_msl" localSheetId="2" hidden="1">2</definedName>
    <definedName name="solver_neg" localSheetId="1" hidden="1">1</definedName>
    <definedName name="solver_neg" localSheetId="2" hidden="1">1</definedName>
    <definedName name="solver_nod" localSheetId="1" hidden="1">2147483647</definedName>
    <definedName name="solver_nod" localSheetId="2" hidden="1">2147483647</definedName>
    <definedName name="solver_num" localSheetId="1" hidden="1">13</definedName>
    <definedName name="solver_num" localSheetId="2" hidden="1">13</definedName>
    <definedName name="solver_nwt" localSheetId="1" hidden="1">1</definedName>
    <definedName name="solver_nwt" localSheetId="2" hidden="1">1</definedName>
    <definedName name="solver_opt" localSheetId="1" hidden="1">chin_sur_del!#REF!</definedName>
    <definedName name="solver_opt" localSheetId="2" hidden="1">jap_per_sard_del!#REF!</definedName>
    <definedName name="solver_pre" localSheetId="1" hidden="1">0.000001</definedName>
    <definedName name="solver_pre" localSheetId="2" hidden="1">0.000001</definedName>
    <definedName name="solver_rbv" localSheetId="1" hidden="1">1</definedName>
    <definedName name="solver_rbv" localSheetId="2" hidden="1">1</definedName>
    <definedName name="solver_rel1" localSheetId="1" hidden="1">1</definedName>
    <definedName name="solver_rel1" localSheetId="2" hidden="1">1</definedName>
    <definedName name="solver_rel10" localSheetId="1" hidden="1">3</definedName>
    <definedName name="solver_rel10" localSheetId="2" hidden="1">3</definedName>
    <definedName name="solver_rel11" localSheetId="1" hidden="1">1</definedName>
    <definedName name="solver_rel11" localSheetId="2" hidden="1">1</definedName>
    <definedName name="solver_rel12" localSheetId="1" hidden="1">3</definedName>
    <definedName name="solver_rel12" localSheetId="2" hidden="1">3</definedName>
    <definedName name="solver_rel13" localSheetId="1" hidden="1">2</definedName>
    <definedName name="solver_rel13" localSheetId="2" hidden="1">2</definedName>
    <definedName name="solver_rel2" localSheetId="1" hidden="1">3</definedName>
    <definedName name="solver_rel2" localSheetId="2" hidden="1">3</definedName>
    <definedName name="solver_rel3" localSheetId="1" hidden="1">1</definedName>
    <definedName name="solver_rel3" localSheetId="2" hidden="1">1</definedName>
    <definedName name="solver_rel4" localSheetId="1" hidden="1">3</definedName>
    <definedName name="solver_rel4" localSheetId="2" hidden="1">3</definedName>
    <definedName name="solver_rel5" localSheetId="1" hidden="1">1</definedName>
    <definedName name="solver_rel5" localSheetId="2" hidden="1">1</definedName>
    <definedName name="solver_rel6" localSheetId="1" hidden="1">3</definedName>
    <definedName name="solver_rel6" localSheetId="2" hidden="1">3</definedName>
    <definedName name="solver_rel7" localSheetId="1" hidden="1">1</definedName>
    <definedName name="solver_rel7" localSheetId="2" hidden="1">1</definedName>
    <definedName name="solver_rel8" localSheetId="1" hidden="1">3</definedName>
    <definedName name="solver_rel8" localSheetId="2" hidden="1">3</definedName>
    <definedName name="solver_rel9" localSheetId="1" hidden="1">1</definedName>
    <definedName name="solver_rel9" localSheetId="2" hidden="1">1</definedName>
    <definedName name="solver_rhs1" localSheetId="1" hidden="1">chin_sur_del!#REF!</definedName>
    <definedName name="solver_rhs1" localSheetId="2" hidden="1">jap_per_sard_del!#REF!</definedName>
    <definedName name="solver_rhs10" localSheetId="1" hidden="1">chin_sur_del!#REF!</definedName>
    <definedName name="solver_rhs10" localSheetId="2" hidden="1">jap_per_sard_del!#REF!</definedName>
    <definedName name="solver_rhs11" localSheetId="1" hidden="1">chin_sur_del!#REF!</definedName>
    <definedName name="solver_rhs11" localSheetId="2" hidden="1">jap_per_sard_del!#REF!</definedName>
    <definedName name="solver_rhs12" localSheetId="1" hidden="1">chin_sur_del!#REF!</definedName>
    <definedName name="solver_rhs12" localSheetId="2" hidden="1">jap_per_sard_del!#REF!</definedName>
    <definedName name="solver_rhs13" localSheetId="1" hidden="1">1</definedName>
    <definedName name="solver_rhs13" localSheetId="2" hidden="1">1</definedName>
    <definedName name="solver_rhs2" localSheetId="1" hidden="1">chin_sur_del!#REF!</definedName>
    <definedName name="solver_rhs2" localSheetId="2" hidden="1">jap_per_sard_del!#REF!</definedName>
    <definedName name="solver_rhs3" localSheetId="1" hidden="1">chin_sur_del!#REF!</definedName>
    <definedName name="solver_rhs3" localSheetId="2" hidden="1">jap_per_sard_del!#REF!</definedName>
    <definedName name="solver_rhs4" localSheetId="1" hidden="1">chin_sur_del!#REF!</definedName>
    <definedName name="solver_rhs4" localSheetId="2" hidden="1">jap_per_sard_del!#REF!</definedName>
    <definedName name="solver_rhs5" localSheetId="1" hidden="1">chin_sur_del!#REF!</definedName>
    <definedName name="solver_rhs5" localSheetId="2" hidden="1">jap_per_sard_del!#REF!</definedName>
    <definedName name="solver_rhs6" localSheetId="1" hidden="1">chin_sur_del!#REF!</definedName>
    <definedName name="solver_rhs6" localSheetId="2" hidden="1">jap_per_sard_del!#REF!</definedName>
    <definedName name="solver_rhs7" localSheetId="1" hidden="1">chin_sur_del!#REF!</definedName>
    <definedName name="solver_rhs7" localSheetId="2" hidden="1">jap_per_sard_del!#REF!</definedName>
    <definedName name="solver_rhs8" localSheetId="1" hidden="1">chin_sur_del!#REF!</definedName>
    <definedName name="solver_rhs8" localSheetId="2" hidden="1">jap_per_sard_del!#REF!</definedName>
    <definedName name="solver_rhs9" localSheetId="1" hidden="1">chin_sur_del!#REF!</definedName>
    <definedName name="solver_rhs9" localSheetId="2" hidden="1">jap_per_sard_del!#REF!</definedName>
    <definedName name="solver_rlx" localSheetId="1" hidden="1">2</definedName>
    <definedName name="solver_rlx" localSheetId="2" hidden="1">2</definedName>
    <definedName name="solver_rsd" localSheetId="1" hidden="1">0</definedName>
    <definedName name="solver_rsd" localSheetId="2" hidden="1">0</definedName>
    <definedName name="solver_scl" localSheetId="1" hidden="1">1</definedName>
    <definedName name="solver_scl" localSheetId="2" hidden="1">1</definedName>
    <definedName name="solver_sho" localSheetId="1" hidden="1">2</definedName>
    <definedName name="solver_sho" localSheetId="2" hidden="1">2</definedName>
    <definedName name="solver_ssz" localSheetId="1" hidden="1">100</definedName>
    <definedName name="solver_ssz" localSheetId="2" hidden="1">100</definedName>
    <definedName name="solver_tim" localSheetId="1" hidden="1">2147483647</definedName>
    <definedName name="solver_tim" localSheetId="2" hidden="1">2147483647</definedName>
    <definedName name="solver_tol" localSheetId="1" hidden="1">0.01</definedName>
    <definedName name="solver_tol" localSheetId="2" hidden="1">0.01</definedName>
    <definedName name="solver_typ" localSheetId="1" hidden="1">3</definedName>
    <definedName name="solver_typ" localSheetId="2" hidden="1">3</definedName>
    <definedName name="solver_val" localSheetId="1" hidden="1">1</definedName>
    <definedName name="solver_val" localSheetId="2" hidden="1">1</definedName>
    <definedName name="solver_ver" localSheetId="1" hidden="1">3</definedName>
    <definedName name="solver_ver" localSheetId="2" hidden="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8" i="17" l="1"/>
  <c r="D118" i="17"/>
  <c r="B46" i="17"/>
  <c r="N14" i="16"/>
  <c r="D138" i="15"/>
  <c r="D118" i="15"/>
  <c r="B46" i="15"/>
  <c r="D138" i="13"/>
  <c r="D118" i="13"/>
  <c r="B46" i="13"/>
  <c r="N1" i="12"/>
  <c r="D138" i="11"/>
  <c r="D118" i="11"/>
  <c r="B46" i="11"/>
  <c r="N1" i="10"/>
  <c r="D66" i="9"/>
  <c r="D46" i="9"/>
  <c r="D138" i="5"/>
  <c r="D118" i="5"/>
  <c r="B46" i="5"/>
  <c r="AF2" i="2"/>
</calcChain>
</file>

<file path=xl/sharedStrings.xml><?xml version="1.0" encoding="utf-8"?>
<sst xmlns="http://schemas.openxmlformats.org/spreadsheetml/2006/main" count="4723" uniqueCount="232">
  <si>
    <t>About PlutusIQ</t>
  </si>
  <si>
    <t>PlutusIQ provides tailored quantitative solutions for commodities by combining industry expertise, and unparalleled analytical approaches.</t>
  </si>
  <si>
    <t>Contact PlutusIQ</t>
  </si>
  <si>
    <t>Please contact Humberto Godinez @ humberto.godinez@gmail.com</t>
  </si>
  <si>
    <t>Report Terms &amp; Conditions</t>
  </si>
  <si>
    <t>The information and data contained herein are intended solely for the confidential and exclusive use of members of the Association of Genuine Alaska Pollock Producers (GAPP). All GAPP Members expressly agree that they will not sell, communicate, or give any of said information or data to any other person, firm, or corporation, including any governmental agent or agencies whatsoever and any news distributing or communications company or service outside the scope of the original agreement.</t>
  </si>
  <si>
    <t>The use of data for contractual or other purposes is beyond the publishers’ control and they will in no case assume any responsibility for such use. They represent in the judgment of the publishers an accurate picture of current business, but they are not “official” in any sense of the word. The publishers disclaim and do not assume responsibility for any damages, alleged or otherwise, that may result or claim to have resulted from any use made by any person or any reliance made by any person upon any of the statements of data appearing at any time herein.</t>
  </si>
  <si>
    <t>Please do not copy</t>
  </si>
  <si>
    <t>Surimi Imports from China Q1 to Q2</t>
  </si>
  <si>
    <t>thru Q2</t>
  </si>
  <si>
    <t>Surimi Production Estimates, China Q1 to Q2</t>
  </si>
  <si>
    <t>Not Carp</t>
  </si>
  <si>
    <t>Carp</t>
  </si>
  <si>
    <t>Japan</t>
  </si>
  <si>
    <t>Hong Kong</t>
  </si>
  <si>
    <t>Malaysia</t>
  </si>
  <si>
    <t>South Korea</t>
  </si>
  <si>
    <t>Philippines</t>
  </si>
  <si>
    <t>Taiwan</t>
  </si>
  <si>
    <t>Thailand</t>
  </si>
  <si>
    <t>Indonesia</t>
  </si>
  <si>
    <t>Assumed Other Tropical Imp</t>
  </si>
  <si>
    <t>Assumed Carp Imp</t>
  </si>
  <si>
    <t>ALL importing ALL surimi from China</t>
  </si>
  <si>
    <t>Assumed Other Tropical Prod Est.</t>
  </si>
  <si>
    <t>Assumed Carp Prod Est.</t>
  </si>
  <si>
    <t>ALL Surimi Est. from China</t>
  </si>
  <si>
    <t>Date</t>
  </si>
  <si>
    <t>Japan importing Other surimi from China (People's Republic of)</t>
  </si>
  <si>
    <t>Japan importing Barrac, Sea Breams, Kingclip surimi from China (People's Republic of)</t>
  </si>
  <si>
    <t>Japan importing, total surimi from China (People's Republic of)</t>
  </si>
  <si>
    <t>Hong Kong importing  surimi from China (People's Republic of)</t>
  </si>
  <si>
    <t>Malaysia importing  surimi from China (People's Republic of)</t>
  </si>
  <si>
    <t>Korea (Rep. of) importing  surimi from China (People's Republic of)</t>
  </si>
  <si>
    <t>Philippines importing  surimi from China (People's Republic of)</t>
  </si>
  <si>
    <t>Taiwan importing  surimi from China (People's Republic of)</t>
  </si>
  <si>
    <t>Thailand importing  surimi from China (People's Republic of)</t>
  </si>
  <si>
    <t>Indonesia importing  surimi from China (People's Republic of)</t>
  </si>
  <si>
    <t/>
  </si>
  <si>
    <t>Q1 '15</t>
  </si>
  <si>
    <t>Q2 '15</t>
  </si>
  <si>
    <t>Q3 '15</t>
  </si>
  <si>
    <t>Q1</t>
  </si>
  <si>
    <t>Q4 '15</t>
  </si>
  <si>
    <t>Q2</t>
  </si>
  <si>
    <t>Q1 '16</t>
  </si>
  <si>
    <t>Q3</t>
  </si>
  <si>
    <t>Q2 '16</t>
  </si>
  <si>
    <t>Q4</t>
  </si>
  <si>
    <t>Q3 '16</t>
  </si>
  <si>
    <t>Q1 to Q2</t>
  </si>
  <si>
    <t>Q4 '16</t>
  </si>
  <si>
    <t>Total</t>
  </si>
  <si>
    <t>Q1 '17</t>
  </si>
  <si>
    <t>Q2 '17</t>
  </si>
  <si>
    <t>Q3 '17</t>
  </si>
  <si>
    <t>Q4 '17</t>
  </si>
  <si>
    <t>Q1 '18</t>
  </si>
  <si>
    <t>Q2 '18</t>
  </si>
  <si>
    <t>Q3 '18</t>
  </si>
  <si>
    <t>Q4 '18</t>
  </si>
  <si>
    <t>Q1 '19</t>
  </si>
  <si>
    <t>Q2 '19</t>
  </si>
  <si>
    <t>Q3 '19</t>
  </si>
  <si>
    <t>Q4 '19</t>
  </si>
  <si>
    <t>Q1 '20</t>
  </si>
  <si>
    <t>Q2 '20</t>
  </si>
  <si>
    <t>Q3 '20</t>
  </si>
  <si>
    <t>Q4 '20</t>
  </si>
  <si>
    <t>Q1 '21</t>
  </si>
  <si>
    <t>Q2 '21</t>
  </si>
  <si>
    <t>Q3 '21</t>
  </si>
  <si>
    <t>Q4 '21</t>
  </si>
  <si>
    <t>Q1 '22</t>
  </si>
  <si>
    <t>Q2 '22</t>
  </si>
  <si>
    <t>Q3 '22</t>
  </si>
  <si>
    <t>Q4 '22</t>
  </si>
  <si>
    <t>Q1 '23</t>
  </si>
  <si>
    <t>Q2 '23</t>
  </si>
  <si>
    <t>Q3 '23</t>
  </si>
  <si>
    <t>Q4 '23</t>
  </si>
  <si>
    <t>Sardine surimi, to Japan, Q1 to Q2</t>
  </si>
  <si>
    <t>Stop at Q:</t>
  </si>
  <si>
    <t>Japan importing Sardine, Other surimi from Peru</t>
  </si>
  <si>
    <t>Japan importing Other surimi from Peru</t>
  </si>
  <si>
    <t>Japan importing, total surimi from Peru</t>
  </si>
  <si>
    <t>Japan importing Sardine, Other surimi from all countries</t>
  </si>
  <si>
    <t>Peru exporting All surimi to Japan</t>
  </si>
  <si>
    <t>Thailand's estimated Production by Species (Imports and Exports)</t>
  </si>
  <si>
    <t>Thailand's est. Production by Species thru Q2</t>
  </si>
  <si>
    <t>Qrt</t>
  </si>
  <si>
    <t>Year</t>
  </si>
  <si>
    <t>Itoyori</t>
  </si>
  <si>
    <t>Eso</t>
  </si>
  <si>
    <t>Bigeye</t>
  </si>
  <si>
    <t>Goatfish</t>
  </si>
  <si>
    <t>Croaker</t>
  </si>
  <si>
    <t>Ribbon</t>
  </si>
  <si>
    <t>Sea Bream</t>
  </si>
  <si>
    <t>Other</t>
  </si>
  <si>
    <t>Seabream</t>
  </si>
  <si>
    <t>2010</t>
  </si>
  <si>
    <t>2011</t>
  </si>
  <si>
    <t>2012</t>
  </si>
  <si>
    <t>2013</t>
  </si>
  <si>
    <t>2014</t>
  </si>
  <si>
    <t>2015</t>
  </si>
  <si>
    <t>2016</t>
  </si>
  <si>
    <t>2017</t>
  </si>
  <si>
    <t>2018</t>
  </si>
  <si>
    <t>2019</t>
  </si>
  <si>
    <t>2020</t>
  </si>
  <si>
    <t>2021</t>
  </si>
  <si>
    <t>2022</t>
  </si>
  <si>
    <t>Rows 3-72 Thai exports by country, by quarter</t>
  </si>
  <si>
    <t>Rows 75-155 Countries reporting imports from Thailand by quarter, and specie recorded</t>
  </si>
  <si>
    <t>*Data for Q1, 2023 is complete</t>
  </si>
  <si>
    <t>Thailand exporting All surimi to ALL Countries</t>
  </si>
  <si>
    <t>*Data for Q2, 2023 is complete</t>
  </si>
  <si>
    <t>*YTD from (Q1 to (Q2)</t>
  </si>
  <si>
    <t>*Q2 '24 not complete</t>
  </si>
  <si>
    <t>*Data for Q3, 2023 is incomplete</t>
  </si>
  <si>
    <t>'18 vs. '17</t>
  </si>
  <si>
    <t>'19 vs. '18</t>
  </si>
  <si>
    <t>'20 vs. '19</t>
  </si>
  <si>
    <t>'21 vs. '20</t>
  </si>
  <si>
    <t>'22 vs. '21</t>
  </si>
  <si>
    <t>'23 vs. '22</t>
  </si>
  <si>
    <t>'24 vs. '23</t>
  </si>
  <si>
    <t>YTD</t>
  </si>
  <si>
    <t>Total for all years, *YTD from (Q1 to Q2) for current year</t>
  </si>
  <si>
    <t>S. Korea</t>
  </si>
  <si>
    <t>Russia</t>
  </si>
  <si>
    <t>China</t>
  </si>
  <si>
    <t>Lithuania</t>
  </si>
  <si>
    <t>France</t>
  </si>
  <si>
    <t>Q1 '24</t>
  </si>
  <si>
    <t>Q2 '24</t>
  </si>
  <si>
    <t>Q3 '24</t>
  </si>
  <si>
    <t>Q4 '24</t>
  </si>
  <si>
    <t>Countries declaring surimi imports from Thailand Total</t>
  </si>
  <si>
    <t>Reporter Name</t>
  </si>
  <si>
    <t>Species</t>
  </si>
  <si>
    <t>'24 through Q2</t>
  </si>
  <si>
    <t>Barrac, Sea Breams, Kingclip</t>
  </si>
  <si>
    <t>Sardine, Other</t>
  </si>
  <si>
    <t>All</t>
  </si>
  <si>
    <t>Canada</t>
  </si>
  <si>
    <t>New Zealand</t>
  </si>
  <si>
    <t>Countries declaring surimi imports from Thailand from Q1 to Q2</t>
  </si>
  <si>
    <t>Malaysia*</t>
  </si>
  <si>
    <t>MT</t>
  </si>
  <si>
    <t>USD$/MT</t>
  </si>
  <si>
    <t>India's Production by Species (est.)</t>
  </si>
  <si>
    <t>India's est. Production by Species thru Q2</t>
  </si>
  <si>
    <t>-</t>
  </si>
  <si>
    <t>2023</t>
  </si>
  <si>
    <t>2024</t>
  </si>
  <si>
    <t>2025</t>
  </si>
  <si>
    <t>UB Estimates Production India</t>
  </si>
  <si>
    <t>Rows 3-72 Indian exports by country, by quarter</t>
  </si>
  <si>
    <t>Rows 75-155 Countries reporting imports from India by quarter, and specie recorded</t>
  </si>
  <si>
    <t>India exporting All surimi to ALL Countries</t>
  </si>
  <si>
    <t>*YTD from (Q1 to Q2)</t>
  </si>
  <si>
    <t>Singapore</t>
  </si>
  <si>
    <t>Belarus</t>
  </si>
  <si>
    <t>Surimi exports out of India</t>
  </si>
  <si>
    <t>Countries declaring surimi imports from India Total</t>
  </si>
  <si>
    <t>Spain</t>
  </si>
  <si>
    <t>Poland</t>
  </si>
  <si>
    <t>Countries declaring surimi imports from India from Q1 to Q2</t>
  </si>
  <si>
    <t>Belarus*</t>
  </si>
  <si>
    <t>Countries declaring surimi imports from India</t>
  </si>
  <si>
    <t>Countries declaring surimi imports from India $USD/MT</t>
  </si>
  <si>
    <t>Vietnam's Production by Species (est.)</t>
  </si>
  <si>
    <t>Viet-Nam's est. Production by Species thru Q2</t>
  </si>
  <si>
    <t>Flying Fish</t>
  </si>
  <si>
    <t>UB Estimates Production Vietnam</t>
  </si>
  <si>
    <t>Rows 5-84 Countries reporting imports from Vietnam by quarter, and specie recorded</t>
  </si>
  <si>
    <t>Vietnam</t>
  </si>
  <si>
    <t>Countries declaring surimi imports from Viet-Nam Total</t>
  </si>
  <si>
    <t>Countries declaring surimi imports from Viet-Nam from Q1 to Q2</t>
  </si>
  <si>
    <t xml:space="preserve"> </t>
  </si>
  <si>
    <t>*Data for Q2, 2021 is not complete</t>
  </si>
  <si>
    <t>Indonesia's est. Production by Species</t>
  </si>
  <si>
    <t>UB Estimates Production Indonesia</t>
  </si>
  <si>
    <t>Rows 3-72 Indo exports by country, by quarter</t>
  </si>
  <si>
    <t>Rows 75-155 Countries reporting imports from Indonesia by quarter, and specie recorded</t>
  </si>
  <si>
    <t>Indonesia exporting All surimi to ALL Countries</t>
  </si>
  <si>
    <t>'18 vs. '</t>
  </si>
  <si>
    <t>Viet-Nam</t>
  </si>
  <si>
    <t>Countries declaring surimi imports from Indonesia Total</t>
  </si>
  <si>
    <t>Australia</t>
  </si>
  <si>
    <t>USA</t>
  </si>
  <si>
    <t>Countries declaring surimi imports from Indonesia from Q1 to Q2</t>
  </si>
  <si>
    <t>Malaysia's est. Production by Species</t>
  </si>
  <si>
    <t>UB Estimates Production Malaysia</t>
  </si>
  <si>
    <t>Rows 3-72 Malaysia exports by country, by quarter</t>
  </si>
  <si>
    <t>Rows 75-155 Countries reporting imports from Malaysia by quarter, and specie recorded</t>
  </si>
  <si>
    <t>Malaysia exporting All surimi to ALL Countries</t>
  </si>
  <si>
    <t>Saudi Arabia</t>
  </si>
  <si>
    <t>Countries declaring surimi imports from Malaysia Total</t>
  </si>
  <si>
    <t>Countries declaring surimi imports from Malaysia from Q1 to Q2</t>
  </si>
  <si>
    <t>Pakistan's est. Production by Species</t>
  </si>
  <si>
    <t>Pakistan's est. Production by Species thru Q2</t>
  </si>
  <si>
    <t>UB Estimates Production Pakistan</t>
  </si>
  <si>
    <t>Rows 3-72 Pakistan exports by country, by quarter</t>
  </si>
  <si>
    <t>Rows 75-155 Countries reporting imports from Pakistan by quarter, and specie recorded</t>
  </si>
  <si>
    <t>Pakistan</t>
  </si>
  <si>
    <t>Pakistan exporting All surimi to ALL Countries</t>
  </si>
  <si>
    <t>Countries declaring surimi imports from Pakistan Total</t>
  </si>
  <si>
    <t>Total for all years, *YTD from ( to ) for current year</t>
  </si>
  <si>
    <t>Countries declaring surimi imports from Pakistan from Q1 to Q2</t>
  </si>
  <si>
    <t>Myanmar's est. Production by Species</t>
  </si>
  <si>
    <t>Myanmar's est. Production by Species thru Q2</t>
  </si>
  <si>
    <t>Rows 3-72 Myanmar exports by country, by quarter</t>
  </si>
  <si>
    <t>Rows 75-155 Countries reporting imports from Myanmar by quarter, and specie recorded</t>
  </si>
  <si>
    <t>Myanmar</t>
  </si>
  <si>
    <t>Myanmar exporting All surimi to ALL Countries</t>
  </si>
  <si>
    <t>Myanmar exports are only through Dec 2023 - no new data has been released</t>
  </si>
  <si>
    <t>Total for all years, *YTD from (Q1 to Q2) for current year if available</t>
  </si>
  <si>
    <t>Other Asia</t>
  </si>
  <si>
    <t>India</t>
  </si>
  <si>
    <t>UAE</t>
  </si>
  <si>
    <t>Countries declaring surimi imports from Myanmar from Q1 to Q2</t>
  </si>
  <si>
    <t>Countries declaring surimi imports from Myanmar from Q1 to Q4</t>
  </si>
  <si>
    <t>'16 vs. '15</t>
  </si>
  <si>
    <t>'17 vs. '16</t>
  </si>
  <si>
    <t>Japanese Imports</t>
  </si>
  <si>
    <t>Peru</t>
  </si>
  <si>
    <t>Value</t>
  </si>
  <si>
    <t>$/MT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</si>
</sst>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43" formatCode="_(* #,##0.00_);_(* \(#,##0.00\);_(* &quot;-&quot;??_);_(@_)"/>
    <numFmt numFmtId="164" formatCode="_(* #,##0_);_(* \(#,##0\);_(* &quot;-&quot;??_);_(@_)"/>
    <numFmt numFmtId="165" formatCode="[Color10]\▲\ 0.0%;[Color30]\▼\ 0.0%"/>
    <numFmt numFmtId="166" formatCode="[Color10]\+\ 0.0%;[Color30]\-\ 0.0%"/>
    <numFmt numFmtId="167" formatCode="[Color10]\▲\ \ 0.0%;[Color30]\▼\ \ 0.0%"/>
    <numFmt numFmtId="168" formatCode="&quot;$&quot;#,##0"/>
    <numFmt numFmtId="169" formatCode="0.0%"/>
  </numFmts>
  <fonts count="40" x14ac:knownFonts="1">
    <font>
      <sz val="11"/>
      <color theme="1"/>
      <name val="Aptos Narrow"/>
      <family val="2"/>
      <charset val="204"/>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11"/>
      <color theme="1"/>
      <name val="Aptos Narrow"/>
      <family val="2"/>
      <charset val="204"/>
      <scheme val="minor"/>
    </font>
    <font>
      <b/>
      <sz val="10"/>
      <color theme="1"/>
      <name val="Aptos Narrow"/>
      <family val="2"/>
    </font>
    <font>
      <sz val="10"/>
      <color theme="1"/>
      <name val="Aptos Narrow"/>
      <family val="2"/>
    </font>
    <font>
      <b/>
      <sz val="10"/>
      <color theme="5"/>
      <name val="Aptos Narrow"/>
      <family val="2"/>
    </font>
    <font>
      <sz val="10"/>
      <color theme="5"/>
      <name val="Aptos Narrow"/>
      <family val="2"/>
    </font>
    <font>
      <sz val="11"/>
      <color theme="1"/>
      <name val="Aptos Narrow"/>
      <family val="2"/>
    </font>
    <font>
      <b/>
      <sz val="11"/>
      <color theme="1"/>
      <name val="Aptos Narrow"/>
      <family val="2"/>
    </font>
    <font>
      <b/>
      <sz val="16"/>
      <color theme="5"/>
      <name val="Aptos Narrow"/>
      <family val="2"/>
      <scheme val="minor"/>
    </font>
    <font>
      <sz val="10"/>
      <name val="Aptos Narrow"/>
      <family val="2"/>
    </font>
    <font>
      <sz val="10"/>
      <color theme="0"/>
      <name val="Aptos Narrow"/>
      <family val="2"/>
    </font>
    <font>
      <b/>
      <sz val="10.5"/>
      <color theme="0"/>
      <name val="Aptos Narrow"/>
      <family val="2"/>
    </font>
    <font>
      <b/>
      <sz val="10.5"/>
      <color theme="5"/>
      <name val="Aptos Narrow"/>
      <family val="2"/>
    </font>
    <font>
      <sz val="10.5"/>
      <color theme="5"/>
      <name val="Aptos Narrow"/>
      <family val="2"/>
    </font>
    <font>
      <b/>
      <sz val="10"/>
      <color theme="1"/>
      <name val="Aptos Narrow"/>
      <family val="2"/>
      <scheme val="minor"/>
    </font>
    <font>
      <sz val="10"/>
      <color theme="0"/>
      <name val="Aptos Narrow"/>
      <family val="2"/>
      <scheme val="minor"/>
    </font>
    <font>
      <sz val="10"/>
      <color theme="1"/>
      <name val="Aptos Narrow"/>
      <family val="2"/>
      <scheme val="minor"/>
    </font>
    <font>
      <b/>
      <sz val="10"/>
      <color theme="0"/>
      <name val="Aptos Narrow"/>
      <family val="2"/>
      <scheme val="minor"/>
    </font>
    <font>
      <sz val="12"/>
      <color theme="0"/>
      <name val="Aptos Narrow"/>
      <family val="2"/>
      <scheme val="minor"/>
    </font>
    <font>
      <b/>
      <sz val="10"/>
      <name val="Aptos Narrow"/>
      <family val="2"/>
      <scheme val="minor"/>
    </font>
    <font>
      <sz val="10"/>
      <name val="Aptos Narrow"/>
      <family val="2"/>
      <scheme val="minor"/>
    </font>
    <font>
      <b/>
      <sz val="10"/>
      <color theme="5"/>
      <name val="Aptos Narrow"/>
      <family val="2"/>
      <scheme val="minor"/>
    </font>
    <font>
      <sz val="10"/>
      <color theme="5"/>
      <name val="Aptos Narrow"/>
      <family val="2"/>
      <scheme val="minor"/>
    </font>
    <font>
      <sz val="9"/>
      <color theme="1"/>
      <name val="Aptos Narrow"/>
      <family val="2"/>
      <scheme val="minor"/>
    </font>
    <font>
      <b/>
      <sz val="16"/>
      <color theme="1"/>
      <name val="Aptos Narrow"/>
      <family val="2"/>
      <scheme val="minor"/>
    </font>
    <font>
      <b/>
      <sz val="11"/>
      <color theme="1"/>
      <name val="Segoe UI"/>
      <family val="2"/>
    </font>
    <font>
      <sz val="11"/>
      <color theme="1"/>
      <name val="Segoe UI"/>
      <family val="2"/>
    </font>
    <font>
      <b/>
      <sz val="11"/>
      <color theme="0"/>
      <name val="Segoe UI"/>
      <family val="2"/>
    </font>
    <font>
      <sz val="12"/>
      <color theme="0"/>
      <name val="Segoe UI"/>
      <family val="2"/>
    </font>
    <font>
      <sz val="11"/>
      <color theme="0"/>
      <name val="Segoe UI"/>
      <family val="2"/>
    </font>
    <font>
      <b/>
      <sz val="10"/>
      <color theme="1"/>
      <name val="Segoe UI"/>
      <family val="2"/>
    </font>
    <font>
      <sz val="10"/>
      <color theme="0"/>
      <name val="Segoe UI"/>
      <family val="2"/>
    </font>
    <font>
      <sz val="10"/>
      <color theme="1"/>
      <name val="Segoe UI"/>
      <family val="2"/>
    </font>
    <font>
      <b/>
      <sz val="10"/>
      <color theme="0"/>
      <name val="Segoe UI"/>
      <family val="2"/>
    </font>
    <font>
      <b/>
      <sz val="15"/>
      <color theme="1"/>
      <name val="Aptos Narrow"/>
      <family val="2"/>
      <scheme val="minor"/>
    </font>
    <font>
      <sz val="9"/>
      <color theme="1"/>
      <name val="Segoe UI"/>
      <family val="2"/>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5" tint="9.9978637043366805E-2"/>
        <bgColor indexed="64"/>
      </patternFill>
    </fill>
    <fill>
      <patternFill patternType="solid">
        <fgColor theme="7"/>
        <bgColor indexed="64"/>
      </patternFill>
    </fill>
    <fill>
      <patternFill patternType="solid">
        <fgColor theme="5" tint="0.249977111117893"/>
        <bgColor indexed="64"/>
      </patternFill>
    </fill>
    <fill>
      <patternFill patternType="solid">
        <fgColor theme="5" tint="0.249977111117893"/>
        <bgColor theme="4" tint="0.79998168889431442"/>
      </patternFill>
    </fill>
    <fill>
      <patternFill patternType="solid">
        <fgColor theme="0" tint="-0.14999847407452621"/>
        <bgColor indexed="64"/>
      </patternFill>
    </fill>
    <fill>
      <patternFill patternType="solid">
        <fgColor theme="0"/>
        <bgColor theme="4" tint="0.79998168889431442"/>
      </patternFill>
    </fill>
    <fill>
      <patternFill patternType="solid">
        <fgColor theme="3" tint="0.79998168889431442"/>
        <bgColor indexed="64"/>
      </patternFill>
    </fill>
    <fill>
      <patternFill patternType="solid">
        <fgColor theme="5"/>
        <bgColor indexed="64"/>
      </patternFill>
    </fill>
  </fills>
  <borders count="8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medium">
        <color indexed="64"/>
      </left>
      <right/>
      <top style="thin">
        <color auto="1"/>
      </top>
      <bottom style="thin">
        <color auto="1"/>
      </bottom>
      <diagonal/>
    </border>
    <border>
      <left style="hair">
        <color auto="1"/>
      </left>
      <right style="medium">
        <color indexed="64"/>
      </right>
      <top style="thin">
        <color auto="1"/>
      </top>
      <bottom style="thin">
        <color auto="1"/>
      </bottom>
      <diagonal/>
    </border>
    <border>
      <left/>
      <right/>
      <top/>
      <bottom style="thin">
        <color indexed="64"/>
      </bottom>
      <diagonal/>
    </border>
    <border>
      <left style="thin">
        <color auto="1"/>
      </left>
      <right style="hair">
        <color auto="1"/>
      </right>
      <top style="thin">
        <color auto="1"/>
      </top>
      <bottom style="thin">
        <color auto="1"/>
      </bottom>
      <diagonal/>
    </border>
    <border>
      <left style="hair">
        <color auto="1"/>
      </left>
      <right style="thin">
        <color indexed="64"/>
      </right>
      <top style="thin">
        <color auto="1"/>
      </top>
      <bottom style="thin">
        <color auto="1"/>
      </bottom>
      <diagonal/>
    </border>
    <border>
      <left/>
      <right/>
      <top style="thin">
        <color auto="1"/>
      </top>
      <bottom style="thin">
        <color auto="1"/>
      </bottom>
      <diagonal/>
    </border>
    <border>
      <left/>
      <right/>
      <top/>
      <bottom style="medium">
        <color indexed="64"/>
      </bottom>
      <diagonal/>
    </border>
    <border>
      <left style="thin">
        <color indexed="64"/>
      </left>
      <right/>
      <top/>
      <bottom/>
      <diagonal/>
    </border>
    <border>
      <left/>
      <right style="hair">
        <color indexed="64"/>
      </right>
      <top/>
      <bottom/>
      <diagonal/>
    </border>
    <border>
      <left style="hair">
        <color auto="1"/>
      </left>
      <right style="hair">
        <color auto="1"/>
      </right>
      <top/>
      <bottom/>
      <diagonal/>
    </border>
    <border>
      <left style="hair">
        <color auto="1"/>
      </left>
      <right/>
      <top/>
      <bottom/>
      <diagonal/>
    </border>
    <border>
      <left style="hair">
        <color auto="1"/>
      </left>
      <right style="medium">
        <color indexed="64"/>
      </right>
      <top/>
      <bottom/>
      <diagonal/>
    </border>
    <border>
      <left style="thin">
        <color auto="1"/>
      </left>
      <right style="hair">
        <color auto="1"/>
      </right>
      <top/>
      <bottom/>
      <diagonal/>
    </border>
    <border>
      <left style="hair">
        <color auto="1"/>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64"/>
      </right>
      <top/>
      <bottom style="thin">
        <color indexed="64"/>
      </bottom>
      <diagonal/>
    </border>
    <border>
      <left style="hair">
        <color auto="1"/>
      </left>
      <right style="hair">
        <color auto="1"/>
      </right>
      <top/>
      <bottom style="thin">
        <color indexed="64"/>
      </bottom>
      <diagonal/>
    </border>
    <border>
      <left style="hair">
        <color auto="1"/>
      </left>
      <right/>
      <top/>
      <bottom style="thin">
        <color indexed="64"/>
      </bottom>
      <diagonal/>
    </border>
    <border>
      <left style="medium">
        <color indexed="64"/>
      </left>
      <right/>
      <top/>
      <bottom style="medium">
        <color indexed="64"/>
      </bottom>
      <diagonal/>
    </border>
    <border>
      <left style="hair">
        <color auto="1"/>
      </left>
      <right/>
      <top/>
      <bottom style="medium">
        <color indexed="64"/>
      </bottom>
      <diagonal/>
    </border>
    <border>
      <left style="hair">
        <color auto="1"/>
      </left>
      <right style="medium">
        <color indexed="64"/>
      </right>
      <top/>
      <bottom style="medium">
        <color indexed="64"/>
      </bottom>
      <diagonal/>
    </border>
    <border>
      <left style="thin">
        <color indexed="64"/>
      </left>
      <right/>
      <top style="thin">
        <color indexed="64"/>
      </top>
      <bottom/>
      <diagonal/>
    </border>
    <border>
      <left style="hair">
        <color auto="1"/>
      </left>
      <right style="hair">
        <color auto="1"/>
      </right>
      <top style="thin">
        <color indexed="64"/>
      </top>
      <bottom/>
      <diagonal/>
    </border>
    <border>
      <left/>
      <right style="hair">
        <color indexed="64"/>
      </right>
      <top style="thin">
        <color indexed="64"/>
      </top>
      <bottom/>
      <diagonal/>
    </border>
    <border>
      <left style="hair">
        <color auto="1"/>
      </left>
      <right/>
      <top style="thin">
        <color indexed="64"/>
      </top>
      <bottom/>
      <diagonal/>
    </border>
    <border>
      <left style="hair">
        <color auto="1"/>
      </left>
      <right style="thin">
        <color indexed="64"/>
      </right>
      <top style="thin">
        <color indexed="64"/>
      </top>
      <bottom/>
      <diagonal/>
    </border>
    <border>
      <left style="hair">
        <color auto="1"/>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style="hair">
        <color auto="1"/>
      </right>
      <top/>
      <bottom style="thin">
        <color indexed="64"/>
      </bottom>
      <diagonal/>
    </border>
    <border>
      <left style="thin">
        <color theme="7" tint="0.39994506668294322"/>
      </left>
      <right/>
      <top style="thin">
        <color theme="7" tint="0.39994506668294322"/>
      </top>
      <bottom/>
      <diagonal/>
    </border>
    <border>
      <left/>
      <right/>
      <top style="thin">
        <color theme="7" tint="0.39994506668294322"/>
      </top>
      <bottom/>
      <diagonal/>
    </border>
    <border>
      <left/>
      <right style="thin">
        <color theme="7" tint="0.39994506668294322"/>
      </right>
      <top style="thin">
        <color theme="7" tint="0.39994506668294322"/>
      </top>
      <bottom/>
      <diagonal/>
    </border>
    <border>
      <left style="thin">
        <color theme="7" tint="0.39994506668294322"/>
      </left>
      <right/>
      <top/>
      <bottom/>
      <diagonal/>
    </border>
    <border>
      <left/>
      <right style="thin">
        <color theme="7" tint="0.39994506668294322"/>
      </right>
      <top/>
      <bottom/>
      <diagonal/>
    </border>
    <border>
      <left style="thin">
        <color theme="7" tint="0.39994506668294322"/>
      </left>
      <right/>
      <top/>
      <bottom style="thin">
        <color theme="7" tint="0.39994506668294322"/>
      </bottom>
      <diagonal/>
    </border>
    <border>
      <left/>
      <right/>
      <top/>
      <bottom style="thin">
        <color theme="7" tint="0.39994506668294322"/>
      </bottom>
      <diagonal/>
    </border>
    <border>
      <left/>
      <right style="thin">
        <color theme="7" tint="0.39994506668294322"/>
      </right>
      <top/>
      <bottom style="thin">
        <color theme="7" tint="0.39994506668294322"/>
      </bottom>
      <diagonal/>
    </border>
    <border>
      <left style="thin">
        <color theme="5"/>
      </left>
      <right/>
      <top style="thin">
        <color theme="5"/>
      </top>
      <bottom/>
      <diagonal/>
    </border>
    <border>
      <left/>
      <right/>
      <top style="thin">
        <color theme="5"/>
      </top>
      <bottom/>
      <diagonal/>
    </border>
    <border>
      <left/>
      <right style="thin">
        <color theme="5"/>
      </right>
      <top style="thin">
        <color theme="5"/>
      </top>
      <bottom/>
      <diagonal/>
    </border>
    <border>
      <left style="thin">
        <color theme="5"/>
      </left>
      <right/>
      <top/>
      <bottom/>
      <diagonal/>
    </border>
    <border>
      <left/>
      <right style="thin">
        <color theme="5"/>
      </right>
      <top/>
      <bottom/>
      <diagonal/>
    </border>
    <border>
      <left style="thin">
        <color theme="5"/>
      </left>
      <right/>
      <top/>
      <bottom style="thin">
        <color theme="5"/>
      </bottom>
      <diagonal/>
    </border>
    <border>
      <left/>
      <right/>
      <top/>
      <bottom style="thin">
        <color theme="5"/>
      </bottom>
      <diagonal/>
    </border>
    <border>
      <left/>
      <right style="thin">
        <color theme="5"/>
      </right>
      <top/>
      <bottom style="thin">
        <color theme="5"/>
      </bottom>
      <diagonal/>
    </border>
    <border>
      <left style="thin">
        <color theme="5"/>
      </left>
      <right style="hair">
        <color theme="5"/>
      </right>
      <top style="thin">
        <color theme="5"/>
      </top>
      <bottom/>
      <diagonal/>
    </border>
    <border>
      <left style="thin">
        <color theme="5"/>
      </left>
      <right style="hair">
        <color theme="5"/>
      </right>
      <top/>
      <bottom/>
      <diagonal/>
    </border>
    <border>
      <left style="thin">
        <color theme="5"/>
      </left>
      <right style="hair">
        <color theme="5"/>
      </right>
      <top/>
      <bottom style="thin">
        <color theme="5"/>
      </bottom>
      <diagonal/>
    </border>
    <border>
      <left/>
      <right style="hair">
        <color theme="5"/>
      </right>
      <top style="thin">
        <color theme="5"/>
      </top>
      <bottom/>
      <diagonal/>
    </border>
    <border>
      <left/>
      <right style="hair">
        <color theme="5"/>
      </right>
      <top/>
      <bottom/>
      <diagonal/>
    </border>
    <border>
      <left/>
      <right style="hair">
        <color theme="5"/>
      </right>
      <top/>
      <bottom style="thin">
        <color theme="5"/>
      </bottom>
      <diagonal/>
    </border>
    <border>
      <left style="thin">
        <color theme="5"/>
      </left>
      <right/>
      <top style="thin">
        <color theme="5"/>
      </top>
      <bottom style="thin">
        <color theme="5"/>
      </bottom>
      <diagonal/>
    </border>
    <border>
      <left/>
      <right style="hair">
        <color theme="5"/>
      </right>
      <top style="thin">
        <color theme="5"/>
      </top>
      <bottom style="thin">
        <color theme="5"/>
      </bottom>
      <diagonal/>
    </border>
    <border>
      <left/>
      <right/>
      <top style="thin">
        <color theme="5"/>
      </top>
      <bottom style="thin">
        <color theme="5"/>
      </bottom>
      <diagonal/>
    </border>
    <border>
      <left/>
      <right style="thin">
        <color theme="5"/>
      </right>
      <top style="thin">
        <color theme="5"/>
      </top>
      <bottom style="thin">
        <color theme="5"/>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style="thin">
        <color theme="8"/>
      </left>
      <right style="hair">
        <color theme="5"/>
      </right>
      <top style="thin">
        <color theme="8"/>
      </top>
      <bottom/>
      <diagonal/>
    </border>
    <border>
      <left/>
      <right style="hair">
        <color theme="5"/>
      </right>
      <top style="thin">
        <color theme="8"/>
      </top>
      <bottom/>
      <diagonal/>
    </border>
    <border>
      <left style="thin">
        <color theme="8"/>
      </left>
      <right style="hair">
        <color theme="5"/>
      </right>
      <top/>
      <bottom/>
      <diagonal/>
    </border>
    <border>
      <left/>
      <right style="thin">
        <color theme="8"/>
      </right>
      <top/>
      <bottom/>
      <diagonal/>
    </border>
    <border>
      <left style="thin">
        <color theme="8"/>
      </left>
      <right style="hair">
        <color theme="5"/>
      </right>
      <top/>
      <bottom style="thin">
        <color theme="8"/>
      </bottom>
      <diagonal/>
    </border>
    <border>
      <left/>
      <right/>
      <top/>
      <bottom style="thin">
        <color theme="8"/>
      </bottom>
      <diagonal/>
    </border>
    <border>
      <left/>
      <right style="hair">
        <color theme="5"/>
      </right>
      <top/>
      <bottom style="thin">
        <color theme="8"/>
      </bottom>
      <diagonal/>
    </border>
    <border>
      <left/>
      <right style="thin">
        <color theme="8"/>
      </right>
      <top/>
      <bottom style="thin">
        <color theme="8"/>
      </bottom>
      <diagonal/>
    </border>
    <border>
      <left style="thin">
        <color theme="8"/>
      </left>
      <right/>
      <top/>
      <bottom/>
      <diagonal/>
    </border>
    <border>
      <left style="thin">
        <color theme="8"/>
      </left>
      <right/>
      <top/>
      <bottom style="thin">
        <color theme="8"/>
      </bottom>
      <diagonal/>
    </border>
    <border>
      <left style="thin">
        <color theme="5"/>
      </left>
      <right/>
      <top style="thin">
        <color indexed="64"/>
      </top>
      <bottom style="thin">
        <color indexed="64"/>
      </bottom>
      <diagonal/>
    </border>
    <border>
      <left/>
      <right style="hair">
        <color theme="5"/>
      </right>
      <top style="thin">
        <color indexed="64"/>
      </top>
      <bottom style="thin">
        <color indexed="64"/>
      </bottom>
      <diagonal/>
    </border>
    <border>
      <left/>
      <right style="thin">
        <color theme="5"/>
      </right>
      <top style="thin">
        <color indexed="64"/>
      </top>
      <bottom style="thin">
        <color indexed="64"/>
      </bottom>
      <diagonal/>
    </border>
  </borders>
  <cellStyleXfs count="3">
    <xf numFmtId="0" fontId="0" fillId="0" borderId="0"/>
    <xf numFmtId="43" fontId="5" fillId="0" borderId="0" applyFont="0" applyFill="0" applyBorder="0" applyAlignment="0" applyProtection="0"/>
    <xf numFmtId="9" fontId="5" fillId="0" borderId="0" applyFont="0" applyFill="0" applyBorder="0" applyAlignment="0" applyProtection="0"/>
  </cellStyleXfs>
  <cellXfs count="452">
    <xf numFmtId="0" fontId="0" fillId="0" borderId="0" xfId="0"/>
    <xf numFmtId="0" fontId="3" fillId="0" borderId="0" xfId="0" applyFont="1" applyAlignment="1">
      <alignment horizontal="left" vertical="center" wrapText="1" indent="1"/>
    </xf>
    <xf numFmtId="0" fontId="0" fillId="0" borderId="0" xfId="0" applyAlignment="1">
      <alignment horizontal="left" vertical="center" wrapText="1" indent="1"/>
    </xf>
    <xf numFmtId="0" fontId="1" fillId="0" borderId="0" xfId="0" applyFont="1" applyAlignment="1">
      <alignment horizontal="left" vertical="center" wrapText="1" indent="1"/>
    </xf>
    <xf numFmtId="0" fontId="6" fillId="2" borderId="0" xfId="0" applyFont="1" applyFill="1"/>
    <xf numFmtId="0" fontId="7" fillId="2" borderId="0" xfId="0" applyFont="1" applyFill="1"/>
    <xf numFmtId="0" fontId="6" fillId="2" borderId="1" xfId="0" applyFont="1" applyFill="1" applyBorder="1"/>
    <xf numFmtId="0" fontId="7" fillId="2" borderId="2" xfId="0" applyFont="1" applyFill="1" applyBorder="1"/>
    <xf numFmtId="0" fontId="7" fillId="2" borderId="3" xfId="0" applyFont="1" applyFill="1" applyBorder="1"/>
    <xf numFmtId="0" fontId="7" fillId="3" borderId="0" xfId="0" applyFont="1" applyFill="1"/>
    <xf numFmtId="0" fontId="7" fillId="0" borderId="0" xfId="0" applyFont="1"/>
    <xf numFmtId="0" fontId="7" fillId="2" borderId="4" xfId="0" applyFont="1" applyFill="1" applyBorder="1"/>
    <xf numFmtId="0" fontId="7" fillId="2" borderId="5" xfId="0" applyFont="1" applyFill="1" applyBorder="1"/>
    <xf numFmtId="0" fontId="6" fillId="2" borderId="6" xfId="0" applyFont="1" applyFill="1" applyBorder="1" applyAlignment="1">
      <alignment horizont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8" fillId="2" borderId="6" xfId="0" applyFont="1" applyFill="1" applyBorder="1" applyAlignment="1">
      <alignment horizontal="center" wrapText="1"/>
    </xf>
    <xf numFmtId="0" fontId="8" fillId="2" borderId="13" xfId="0" applyFont="1" applyFill="1" applyBorder="1" applyAlignment="1">
      <alignment horizontal="center" wrapText="1"/>
    </xf>
    <xf numFmtId="0" fontId="8" fillId="2" borderId="8" xfId="0" applyFont="1" applyFill="1" applyBorder="1" applyAlignment="1">
      <alignment horizontal="center" wrapText="1"/>
    </xf>
    <xf numFmtId="0" fontId="8" fillId="2" borderId="9" xfId="0" applyFont="1" applyFill="1" applyBorder="1" applyAlignment="1">
      <alignment horizontal="center" wrapText="1"/>
    </xf>
    <xf numFmtId="0" fontId="8" fillId="2" borderId="14" xfId="0" applyFont="1" applyFill="1" applyBorder="1" applyAlignment="1">
      <alignment horizontal="center" wrapText="1"/>
    </xf>
    <xf numFmtId="0" fontId="8" fillId="4" borderId="13" xfId="0" applyFont="1" applyFill="1" applyBorder="1" applyAlignment="1">
      <alignment horizontal="center" wrapText="1"/>
    </xf>
    <xf numFmtId="0" fontId="8" fillId="4" borderId="15" xfId="0" applyFont="1" applyFill="1" applyBorder="1" applyAlignment="1">
      <alignment horizontal="center" wrapText="1"/>
    </xf>
    <xf numFmtId="0" fontId="8" fillId="4" borderId="14" xfId="0" applyFont="1" applyFill="1" applyBorder="1" applyAlignment="1">
      <alignment horizontal="center" wrapText="1"/>
    </xf>
    <xf numFmtId="0" fontId="6" fillId="3" borderId="12" xfId="0" applyFont="1" applyFill="1" applyBorder="1" applyAlignment="1">
      <alignment horizontal="center" vertical="center" wrapText="1"/>
    </xf>
    <xf numFmtId="0" fontId="7" fillId="2" borderId="16" xfId="0" applyFont="1" applyFill="1" applyBorder="1"/>
    <xf numFmtId="0" fontId="6" fillId="2" borderId="12" xfId="0" applyFont="1" applyFill="1" applyBorder="1" applyAlignment="1">
      <alignment horizontal="center" wrapText="1"/>
    </xf>
    <xf numFmtId="0" fontId="6" fillId="0" borderId="12" xfId="0" applyFont="1" applyBorder="1" applyAlignment="1">
      <alignment horizontal="center" wrapText="1"/>
    </xf>
    <xf numFmtId="0" fontId="6" fillId="2" borderId="17" xfId="0" applyFont="1" applyFill="1" applyBorder="1"/>
    <xf numFmtId="164" fontId="7" fillId="2" borderId="18" xfId="1" applyNumberFormat="1" applyFont="1" applyFill="1" applyBorder="1"/>
    <xf numFmtId="164" fontId="7" fillId="2" borderId="19" xfId="1" applyNumberFormat="1" applyFont="1" applyFill="1" applyBorder="1"/>
    <xf numFmtId="164" fontId="7" fillId="2" borderId="20" xfId="1" applyNumberFormat="1" applyFont="1" applyFill="1" applyBorder="1"/>
    <xf numFmtId="164" fontId="7" fillId="2" borderId="4" xfId="1" applyNumberFormat="1" applyFont="1" applyFill="1" applyBorder="1"/>
    <xf numFmtId="164" fontId="7" fillId="2" borderId="21" xfId="1" applyNumberFormat="1" applyFont="1" applyFill="1" applyBorder="1"/>
    <xf numFmtId="164" fontId="7" fillId="2" borderId="0" xfId="1" applyNumberFormat="1" applyFont="1" applyFill="1" applyBorder="1"/>
    <xf numFmtId="17" fontId="8" fillId="2" borderId="17" xfId="0" applyNumberFormat="1" applyFont="1" applyFill="1" applyBorder="1" applyAlignment="1">
      <alignment horizontal="right"/>
    </xf>
    <xf numFmtId="164" fontId="9" fillId="2" borderId="22" xfId="1" applyNumberFormat="1" applyFont="1" applyFill="1" applyBorder="1" applyAlignment="1">
      <alignment horizontal="right"/>
    </xf>
    <xf numFmtId="164" fontId="9" fillId="2" borderId="19" xfId="1" applyNumberFormat="1" applyFont="1" applyFill="1" applyBorder="1" applyAlignment="1">
      <alignment horizontal="right"/>
    </xf>
    <xf numFmtId="164" fontId="9" fillId="2" borderId="20" xfId="1" applyNumberFormat="1" applyFont="1" applyFill="1" applyBorder="1" applyAlignment="1">
      <alignment horizontal="right"/>
    </xf>
    <xf numFmtId="164" fontId="9" fillId="2" borderId="23" xfId="1" applyNumberFormat="1" applyFont="1" applyFill="1" applyBorder="1" applyAlignment="1">
      <alignment horizontal="right"/>
    </xf>
    <xf numFmtId="164" fontId="9" fillId="4" borderId="18" xfId="1" applyNumberFormat="1" applyFont="1" applyFill="1" applyBorder="1" applyAlignment="1">
      <alignment horizontal="right"/>
    </xf>
    <xf numFmtId="164" fontId="9" fillId="4" borderId="0" xfId="1" applyNumberFormat="1" applyFont="1" applyFill="1" applyBorder="1" applyAlignment="1">
      <alignment horizontal="right"/>
    </xf>
    <xf numFmtId="164" fontId="8" fillId="4" borderId="23" xfId="1" applyNumberFormat="1" applyFont="1" applyFill="1" applyBorder="1" applyAlignment="1">
      <alignment horizontal="right"/>
    </xf>
    <xf numFmtId="164" fontId="7" fillId="3" borderId="0" xfId="1" applyNumberFormat="1" applyFont="1" applyFill="1"/>
    <xf numFmtId="0" fontId="10" fillId="2" borderId="24" xfId="0" applyFont="1" applyFill="1" applyBorder="1" applyAlignment="1">
      <alignment vertical="center"/>
    </xf>
    <xf numFmtId="0" fontId="10" fillId="2" borderId="12" xfId="0" applyFont="1" applyFill="1" applyBorder="1" applyAlignment="1">
      <alignment vertical="center"/>
    </xf>
    <xf numFmtId="0" fontId="10" fillId="2" borderId="25" xfId="0" applyFont="1" applyFill="1" applyBorder="1" applyAlignment="1">
      <alignment vertical="center"/>
    </xf>
    <xf numFmtId="0" fontId="6" fillId="2" borderId="12" xfId="0" applyFont="1" applyFill="1" applyBorder="1" applyAlignment="1">
      <alignment horizontal="right" wrapText="1"/>
    </xf>
    <xf numFmtId="0" fontId="6" fillId="2" borderId="0" xfId="0" applyFont="1" applyFill="1" applyAlignment="1">
      <alignment horizontal="right"/>
    </xf>
    <xf numFmtId="164" fontId="7" fillId="2" borderId="0" xfId="1" applyNumberFormat="1" applyFont="1" applyFill="1" applyAlignment="1">
      <alignment horizontal="right"/>
    </xf>
    <xf numFmtId="165" fontId="7" fillId="2" borderId="0" xfId="2" applyNumberFormat="1" applyFont="1" applyFill="1" applyAlignment="1">
      <alignment horizontal="right"/>
    </xf>
    <xf numFmtId="9" fontId="7" fillId="2" borderId="0" xfId="2" applyFont="1" applyFill="1" applyAlignment="1">
      <alignment horizontal="right"/>
    </xf>
    <xf numFmtId="0" fontId="6" fillId="2" borderId="12" xfId="0" applyFont="1" applyFill="1" applyBorder="1" applyAlignment="1">
      <alignment horizontal="right"/>
    </xf>
    <xf numFmtId="164" fontId="7" fillId="2" borderId="12" xfId="1" applyNumberFormat="1" applyFont="1" applyFill="1" applyBorder="1" applyAlignment="1">
      <alignment horizontal="right"/>
    </xf>
    <xf numFmtId="165" fontId="7" fillId="2" borderId="12" xfId="2" applyNumberFormat="1" applyFont="1" applyFill="1" applyBorder="1" applyAlignment="1">
      <alignment horizontal="right"/>
    </xf>
    <xf numFmtId="9" fontId="7" fillId="2" borderId="0" xfId="2" applyFont="1" applyFill="1" applyBorder="1" applyAlignment="1">
      <alignment horizontal="right"/>
    </xf>
    <xf numFmtId="0" fontId="6" fillId="2" borderId="24" xfId="0" applyFont="1" applyFill="1" applyBorder="1"/>
    <xf numFmtId="164" fontId="7" fillId="2" borderId="26" xfId="1" applyNumberFormat="1" applyFont="1" applyFill="1" applyBorder="1"/>
    <xf numFmtId="164" fontId="7" fillId="2" borderId="27" xfId="1" applyNumberFormat="1" applyFont="1" applyFill="1" applyBorder="1"/>
    <xf numFmtId="164" fontId="7" fillId="2" borderId="28" xfId="1" applyNumberFormat="1" applyFont="1" applyFill="1" applyBorder="1"/>
    <xf numFmtId="164" fontId="7" fillId="2" borderId="29" xfId="1" applyNumberFormat="1" applyFont="1" applyFill="1" applyBorder="1"/>
    <xf numFmtId="164" fontId="7" fillId="2" borderId="30" xfId="1" applyNumberFormat="1" applyFont="1" applyFill="1" applyBorder="1"/>
    <xf numFmtId="164" fontId="7" fillId="2" borderId="31" xfId="1" applyNumberFormat="1" applyFont="1" applyFill="1" applyBorder="1"/>
    <xf numFmtId="164" fontId="6" fillId="2" borderId="0" xfId="0" applyNumberFormat="1" applyFont="1" applyFill="1" applyAlignment="1">
      <alignment horizontal="right"/>
    </xf>
    <xf numFmtId="164" fontId="6" fillId="2" borderId="0" xfId="1" applyNumberFormat="1" applyFont="1" applyFill="1" applyAlignment="1">
      <alignment horizontal="right"/>
    </xf>
    <xf numFmtId="165" fontId="6" fillId="2" borderId="0" xfId="2" applyNumberFormat="1" applyFont="1" applyFill="1" applyAlignment="1">
      <alignment horizontal="right"/>
    </xf>
    <xf numFmtId="9" fontId="6" fillId="2" borderId="0" xfId="2" applyFont="1" applyFill="1" applyAlignment="1">
      <alignment horizontal="right"/>
    </xf>
    <xf numFmtId="0" fontId="6" fillId="2" borderId="32" xfId="0" applyFont="1" applyFill="1" applyBorder="1"/>
    <xf numFmtId="164" fontId="7" fillId="2" borderId="33" xfId="1" applyNumberFormat="1" applyFont="1" applyFill="1" applyBorder="1"/>
    <xf numFmtId="164" fontId="7" fillId="2" borderId="34" xfId="1" applyNumberFormat="1" applyFont="1" applyFill="1" applyBorder="1"/>
    <xf numFmtId="164" fontId="7" fillId="2" borderId="35" xfId="1" applyNumberFormat="1" applyFont="1" applyFill="1" applyBorder="1"/>
    <xf numFmtId="164" fontId="7" fillId="2" borderId="36" xfId="1" applyNumberFormat="1" applyFont="1" applyFill="1" applyBorder="1"/>
    <xf numFmtId="166" fontId="7" fillId="2" borderId="19" xfId="2" applyNumberFormat="1" applyFont="1" applyFill="1" applyBorder="1"/>
    <xf numFmtId="166" fontId="7" fillId="2" borderId="18" xfId="2" applyNumberFormat="1" applyFont="1" applyFill="1" applyBorder="1"/>
    <xf numFmtId="166" fontId="7" fillId="2" borderId="20" xfId="2" applyNumberFormat="1" applyFont="1" applyFill="1" applyBorder="1"/>
    <xf numFmtId="166" fontId="7" fillId="2" borderId="23" xfId="2" applyNumberFormat="1" applyFont="1" applyFill="1" applyBorder="1"/>
    <xf numFmtId="166" fontId="7" fillId="2" borderId="27" xfId="2" applyNumberFormat="1" applyFont="1" applyFill="1" applyBorder="1"/>
    <xf numFmtId="166" fontId="7" fillId="2" borderId="26" xfId="2" applyNumberFormat="1" applyFont="1" applyFill="1" applyBorder="1"/>
    <xf numFmtId="166" fontId="7" fillId="2" borderId="28" xfId="2" applyNumberFormat="1" applyFont="1" applyFill="1" applyBorder="1"/>
    <xf numFmtId="166" fontId="7" fillId="2" borderId="37" xfId="2" applyNumberFormat="1" applyFont="1" applyFill="1" applyBorder="1"/>
    <xf numFmtId="164" fontId="7" fillId="2" borderId="0" xfId="0" applyNumberFormat="1" applyFont="1" applyFill="1"/>
    <xf numFmtId="0" fontId="6" fillId="2" borderId="16" xfId="0" applyFont="1" applyFill="1" applyBorder="1" applyAlignment="1">
      <alignment horizontal="right"/>
    </xf>
    <xf numFmtId="0" fontId="11" fillId="2" borderId="38" xfId="0" applyFont="1" applyFill="1" applyBorder="1" applyAlignment="1">
      <alignment vertical="center"/>
    </xf>
    <xf numFmtId="0" fontId="10" fillId="2" borderId="39" xfId="0" applyFont="1" applyFill="1" applyBorder="1" applyAlignment="1">
      <alignment vertical="center"/>
    </xf>
    <xf numFmtId="0" fontId="10" fillId="2" borderId="40" xfId="0" applyFont="1" applyFill="1" applyBorder="1" applyAlignment="1">
      <alignment vertical="center"/>
    </xf>
    <xf numFmtId="17" fontId="8" fillId="2" borderId="24" xfId="0" applyNumberFormat="1" applyFont="1" applyFill="1" applyBorder="1" applyAlignment="1">
      <alignment horizontal="right"/>
    </xf>
    <xf numFmtId="164" fontId="9" fillId="2" borderId="41" xfId="1" applyNumberFormat="1" applyFont="1" applyFill="1" applyBorder="1" applyAlignment="1">
      <alignment horizontal="right"/>
    </xf>
    <xf numFmtId="164" fontId="9" fillId="2" borderId="27" xfId="1" applyNumberFormat="1" applyFont="1" applyFill="1" applyBorder="1" applyAlignment="1">
      <alignment horizontal="right"/>
    </xf>
    <xf numFmtId="164" fontId="9" fillId="2" borderId="28" xfId="1" applyNumberFormat="1" applyFont="1" applyFill="1" applyBorder="1" applyAlignment="1">
      <alignment horizontal="right"/>
    </xf>
    <xf numFmtId="164" fontId="9" fillId="2" borderId="37" xfId="1" applyNumberFormat="1" applyFont="1" applyFill="1" applyBorder="1" applyAlignment="1">
      <alignment horizontal="right"/>
    </xf>
    <xf numFmtId="164" fontId="9" fillId="4" borderId="26" xfId="1" applyNumberFormat="1" applyFont="1" applyFill="1" applyBorder="1" applyAlignment="1">
      <alignment horizontal="right"/>
    </xf>
    <xf numFmtId="164" fontId="9" fillId="4" borderId="12" xfId="1" applyNumberFormat="1" applyFont="1" applyFill="1" applyBorder="1" applyAlignment="1">
      <alignment horizontal="right"/>
    </xf>
    <xf numFmtId="164" fontId="8" fillId="4" borderId="37" xfId="1" applyNumberFormat="1" applyFont="1" applyFill="1" applyBorder="1" applyAlignment="1">
      <alignment horizontal="right"/>
    </xf>
    <xf numFmtId="0" fontId="11" fillId="2" borderId="24" xfId="0" applyFont="1" applyFill="1" applyBorder="1" applyAlignment="1">
      <alignment vertical="center"/>
    </xf>
    <xf numFmtId="0" fontId="7" fillId="2" borderId="0" xfId="0" applyFont="1" applyFill="1" applyAlignment="1">
      <alignment horizontal="right"/>
    </xf>
    <xf numFmtId="0" fontId="7" fillId="3" borderId="0" xfId="0" applyFont="1" applyFill="1" applyAlignment="1">
      <alignment horizontal="right"/>
    </xf>
    <xf numFmtId="0" fontId="7" fillId="0" borderId="0" xfId="0" applyFont="1" applyAlignment="1">
      <alignment horizontal="right"/>
    </xf>
    <xf numFmtId="0" fontId="6" fillId="2" borderId="6" xfId="0" applyFont="1" applyFill="1" applyBorder="1" applyAlignment="1">
      <alignment horizontal="right"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14"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8" fillId="2" borderId="6" xfId="0" applyFont="1" applyFill="1" applyBorder="1" applyAlignment="1">
      <alignment horizontal="right" wrapText="1"/>
    </xf>
    <xf numFmtId="0" fontId="8" fillId="2" borderId="13" xfId="0" applyFont="1" applyFill="1" applyBorder="1" applyAlignment="1">
      <alignment horizontal="right" wrapText="1"/>
    </xf>
    <xf numFmtId="0" fontId="8" fillId="2" borderId="8" xfId="0" applyFont="1" applyFill="1" applyBorder="1" applyAlignment="1">
      <alignment horizontal="right" wrapText="1"/>
    </xf>
    <xf numFmtId="0" fontId="8" fillId="2" borderId="14" xfId="0" applyFont="1" applyFill="1" applyBorder="1" applyAlignment="1">
      <alignment horizontal="right" wrapText="1"/>
    </xf>
    <xf numFmtId="0" fontId="6" fillId="3" borderId="12" xfId="0" applyFont="1" applyFill="1" applyBorder="1" applyAlignment="1">
      <alignment horizontal="right" vertical="center" wrapText="1"/>
    </xf>
    <xf numFmtId="0" fontId="7" fillId="2" borderId="16" xfId="0" applyFont="1" applyFill="1" applyBorder="1" applyAlignment="1">
      <alignment horizontal="right"/>
    </xf>
    <xf numFmtId="0" fontId="6" fillId="0" borderId="12" xfId="0" applyFont="1" applyBorder="1" applyAlignment="1">
      <alignment horizontal="right" wrapText="1"/>
    </xf>
    <xf numFmtId="0" fontId="6" fillId="2" borderId="17" xfId="0" applyFont="1" applyFill="1" applyBorder="1" applyAlignment="1">
      <alignment horizontal="right"/>
    </xf>
    <xf numFmtId="1" fontId="7" fillId="2" borderId="18" xfId="1" applyNumberFormat="1" applyFont="1" applyFill="1" applyBorder="1" applyAlignment="1">
      <alignment horizontal="right" indent="1"/>
    </xf>
    <xf numFmtId="1" fontId="7" fillId="2" borderId="19" xfId="1" applyNumberFormat="1" applyFont="1" applyFill="1" applyBorder="1" applyAlignment="1">
      <alignment horizontal="right" indent="1"/>
    </xf>
    <xf numFmtId="1" fontId="7" fillId="2" borderId="23" xfId="1" applyNumberFormat="1" applyFont="1" applyFill="1" applyBorder="1" applyAlignment="1">
      <alignment horizontal="right" indent="1"/>
    </xf>
    <xf numFmtId="164" fontId="7" fillId="2" borderId="0" xfId="1" applyNumberFormat="1" applyFont="1" applyFill="1" applyBorder="1" applyAlignment="1">
      <alignment horizontal="right"/>
    </xf>
    <xf numFmtId="164" fontId="8" fillId="2" borderId="23" xfId="1" applyNumberFormat="1" applyFont="1" applyFill="1" applyBorder="1" applyAlignment="1">
      <alignment horizontal="right"/>
    </xf>
    <xf numFmtId="164" fontId="7" fillId="3" borderId="0" xfId="1" applyNumberFormat="1" applyFont="1" applyFill="1" applyAlignment="1">
      <alignment horizontal="right"/>
    </xf>
    <xf numFmtId="0" fontId="10" fillId="2" borderId="24" xfId="0" applyFont="1" applyFill="1" applyBorder="1" applyAlignment="1">
      <alignment horizontal="right" vertical="center"/>
    </xf>
    <xf numFmtId="0" fontId="10" fillId="2" borderId="12" xfId="0" applyFont="1" applyFill="1" applyBorder="1" applyAlignment="1">
      <alignment horizontal="right" vertical="center"/>
    </xf>
    <xf numFmtId="0" fontId="10" fillId="2" borderId="25" xfId="0" applyFont="1" applyFill="1" applyBorder="1" applyAlignment="1">
      <alignment horizontal="right" vertical="center"/>
    </xf>
    <xf numFmtId="0" fontId="6" fillId="2" borderId="24" xfId="0" applyFont="1" applyFill="1" applyBorder="1" applyAlignment="1">
      <alignment horizontal="right"/>
    </xf>
    <xf numFmtId="1" fontId="7" fillId="2" borderId="26" xfId="0" applyNumberFormat="1" applyFont="1" applyFill="1" applyBorder="1" applyAlignment="1">
      <alignment horizontal="right" indent="1"/>
    </xf>
    <xf numFmtId="1" fontId="7" fillId="2" borderId="27" xfId="0" applyNumberFormat="1" applyFont="1" applyFill="1" applyBorder="1" applyAlignment="1">
      <alignment horizontal="right" indent="1"/>
    </xf>
    <xf numFmtId="1" fontId="7" fillId="2" borderId="37" xfId="0" applyNumberFormat="1" applyFont="1" applyFill="1" applyBorder="1" applyAlignment="1">
      <alignment horizontal="right" indent="1"/>
    </xf>
    <xf numFmtId="164" fontId="8" fillId="2" borderId="37" xfId="1" applyNumberFormat="1" applyFont="1" applyFill="1" applyBorder="1" applyAlignment="1">
      <alignment horizontal="right"/>
    </xf>
    <xf numFmtId="0" fontId="11" fillId="2" borderId="24" xfId="0" applyFont="1" applyFill="1" applyBorder="1" applyAlignment="1">
      <alignment horizontal="right" vertical="center"/>
    </xf>
    <xf numFmtId="0" fontId="7" fillId="5" borderId="0" xfId="0" applyFont="1" applyFill="1"/>
    <xf numFmtId="0" fontId="12" fillId="2" borderId="0" xfId="0" applyFont="1" applyFill="1"/>
    <xf numFmtId="0" fontId="13" fillId="2" borderId="15" xfId="0" applyFont="1" applyFill="1" applyBorder="1" applyAlignment="1">
      <alignment horizontal="right" wrapText="1"/>
    </xf>
    <xf numFmtId="0" fontId="14" fillId="6" borderId="15" xfId="0" applyFont="1" applyFill="1" applyBorder="1" applyAlignment="1">
      <alignment horizontal="right" wrapText="1"/>
    </xf>
    <xf numFmtId="0" fontId="14" fillId="6" borderId="15" xfId="0" applyFont="1" applyFill="1" applyBorder="1" applyAlignment="1">
      <alignment horizontal="right"/>
    </xf>
    <xf numFmtId="0" fontId="15" fillId="7" borderId="42" xfId="0" applyFont="1" applyFill="1" applyBorder="1" applyAlignment="1">
      <alignment horizontal="right" wrapText="1"/>
    </xf>
    <xf numFmtId="0" fontId="15" fillId="7" borderId="43" xfId="0" applyFont="1" applyFill="1" applyBorder="1" applyAlignment="1">
      <alignment horizontal="right"/>
    </xf>
    <xf numFmtId="0" fontId="15" fillId="7" borderId="44" xfId="0" applyFont="1" applyFill="1" applyBorder="1" applyAlignment="1">
      <alignment horizontal="right"/>
    </xf>
    <xf numFmtId="0" fontId="8" fillId="2" borderId="0" xfId="0" applyFont="1" applyFill="1" applyAlignment="1">
      <alignment horizontal="right"/>
    </xf>
    <xf numFmtId="164" fontId="9" fillId="2" borderId="0" xfId="1" applyNumberFormat="1" applyFont="1" applyFill="1" applyAlignment="1"/>
    <xf numFmtId="0" fontId="16" fillId="2" borderId="42" xfId="0" applyFont="1" applyFill="1" applyBorder="1" applyAlignment="1">
      <alignment horizontal="right"/>
    </xf>
    <xf numFmtId="164" fontId="17" fillId="2" borderId="43" xfId="1" applyNumberFormat="1" applyFont="1" applyFill="1" applyBorder="1" applyAlignment="1">
      <alignment horizontal="right"/>
    </xf>
    <xf numFmtId="164" fontId="17" fillId="2" borderId="44" xfId="1" applyNumberFormat="1" applyFont="1" applyFill="1" applyBorder="1" applyAlignment="1">
      <alignment horizontal="right"/>
    </xf>
    <xf numFmtId="0" fontId="16" fillId="2" borderId="45" xfId="0" applyFont="1" applyFill="1" applyBorder="1" applyAlignment="1">
      <alignment horizontal="right"/>
    </xf>
    <xf numFmtId="164" fontId="17" fillId="2" borderId="0" xfId="1" applyNumberFormat="1" applyFont="1" applyFill="1" applyBorder="1" applyAlignment="1">
      <alignment horizontal="right"/>
    </xf>
    <xf numFmtId="164" fontId="17" fillId="2" borderId="46" xfId="1" applyNumberFormat="1" applyFont="1" applyFill="1" applyBorder="1" applyAlignment="1">
      <alignment horizontal="right"/>
    </xf>
    <xf numFmtId="0" fontId="16" fillId="2" borderId="47" xfId="0" applyFont="1" applyFill="1" applyBorder="1" applyAlignment="1">
      <alignment horizontal="right"/>
    </xf>
    <xf numFmtId="164" fontId="17" fillId="2" borderId="48" xfId="1" applyNumberFormat="1" applyFont="1" applyFill="1" applyBorder="1" applyAlignment="1">
      <alignment horizontal="right"/>
    </xf>
    <xf numFmtId="164" fontId="17" fillId="2" borderId="49" xfId="1" applyNumberFormat="1" applyFont="1" applyFill="1" applyBorder="1" applyAlignment="1">
      <alignment horizontal="right"/>
    </xf>
    <xf numFmtId="0" fontId="3" fillId="2" borderId="0" xfId="0" applyFont="1" applyFill="1"/>
    <xf numFmtId="0" fontId="1" fillId="2" borderId="0" xfId="0" applyFont="1" applyFill="1"/>
    <xf numFmtId="0" fontId="2" fillId="6" borderId="50" xfId="0" applyFont="1" applyFill="1" applyBorder="1" applyAlignment="1">
      <alignment horizontal="right" vertical="center"/>
    </xf>
    <xf numFmtId="0" fontId="2" fillId="6" borderId="51" xfId="0" applyFont="1" applyFill="1" applyBorder="1" applyAlignment="1">
      <alignment vertical="center"/>
    </xf>
    <xf numFmtId="0" fontId="4" fillId="6" borderId="51" xfId="0" applyFont="1" applyFill="1" applyBorder="1" applyAlignment="1">
      <alignment vertical="center"/>
    </xf>
    <xf numFmtId="0" fontId="4" fillId="6" borderId="52" xfId="0" applyFont="1" applyFill="1" applyBorder="1" applyAlignment="1">
      <alignment vertical="center"/>
    </xf>
    <xf numFmtId="0" fontId="18" fillId="8" borderId="53" xfId="0" applyFont="1" applyFill="1" applyBorder="1" applyAlignment="1">
      <alignment horizontal="right"/>
    </xf>
    <xf numFmtId="0" fontId="19" fillId="8" borderId="0" xfId="0" applyFont="1" applyFill="1"/>
    <xf numFmtId="0" fontId="20" fillId="8" borderId="0" xfId="0" applyFont="1" applyFill="1"/>
    <xf numFmtId="0" fontId="20" fillId="8" borderId="54" xfId="0" applyFont="1" applyFill="1" applyBorder="1"/>
    <xf numFmtId="0" fontId="18" fillId="8" borderId="55" xfId="0" applyFont="1" applyFill="1" applyBorder="1" applyAlignment="1">
      <alignment horizontal="right"/>
    </xf>
    <xf numFmtId="0" fontId="18" fillId="2" borderId="56" xfId="0" applyFont="1" applyFill="1" applyBorder="1"/>
    <xf numFmtId="0" fontId="18" fillId="3" borderId="56" xfId="0" applyFont="1" applyFill="1" applyBorder="1" applyAlignment="1">
      <alignment horizontal="right" vertical="center" wrapText="1"/>
    </xf>
    <xf numFmtId="0" fontId="18" fillId="3" borderId="57" xfId="0" applyFont="1" applyFill="1" applyBorder="1" applyAlignment="1">
      <alignment horizontal="right" vertical="center" wrapText="1"/>
    </xf>
    <xf numFmtId="0" fontId="18" fillId="2" borderId="58" xfId="0" applyFont="1" applyFill="1" applyBorder="1" applyAlignment="1">
      <alignment horizontal="right"/>
    </xf>
    <xf numFmtId="3" fontId="20" fillId="2" borderId="0" xfId="1" applyNumberFormat="1" applyFont="1" applyFill="1" applyBorder="1"/>
    <xf numFmtId="167" fontId="20" fillId="3" borderId="0" xfId="0" applyNumberFormat="1" applyFont="1" applyFill="1" applyAlignment="1">
      <alignment horizontal="right"/>
    </xf>
    <xf numFmtId="167" fontId="20" fillId="3" borderId="54" xfId="0" applyNumberFormat="1" applyFont="1" applyFill="1" applyBorder="1" applyAlignment="1">
      <alignment horizontal="right"/>
    </xf>
    <xf numFmtId="0" fontId="18" fillId="2" borderId="59" xfId="0" applyFont="1" applyFill="1" applyBorder="1" applyAlignment="1">
      <alignment horizontal="right"/>
    </xf>
    <xf numFmtId="0" fontId="18" fillId="2" borderId="60" xfId="0" applyFont="1" applyFill="1" applyBorder="1" applyAlignment="1">
      <alignment horizontal="right"/>
    </xf>
    <xf numFmtId="3" fontId="20" fillId="2" borderId="56" xfId="1" applyNumberFormat="1" applyFont="1" applyFill="1" applyBorder="1"/>
    <xf numFmtId="167" fontId="20" fillId="3" borderId="56" xfId="0" applyNumberFormat="1" applyFont="1" applyFill="1" applyBorder="1" applyAlignment="1">
      <alignment horizontal="right"/>
    </xf>
    <xf numFmtId="167" fontId="20" fillId="3" borderId="57" xfId="0" applyNumberFormat="1" applyFont="1" applyFill="1" applyBorder="1" applyAlignment="1">
      <alignment horizontal="right"/>
    </xf>
    <xf numFmtId="0" fontId="4" fillId="6" borderId="50" xfId="0" applyFont="1" applyFill="1" applyBorder="1" applyAlignment="1">
      <alignment vertical="center"/>
    </xf>
    <xf numFmtId="0" fontId="18" fillId="8" borderId="53" xfId="0" applyFont="1" applyFill="1" applyBorder="1" applyAlignment="1">
      <alignment horizontal="center"/>
    </xf>
    <xf numFmtId="0" fontId="18" fillId="8" borderId="0" xfId="0" applyFont="1" applyFill="1" applyAlignment="1">
      <alignment horizontal="center"/>
    </xf>
    <xf numFmtId="0" fontId="18" fillId="8" borderId="55" xfId="0" applyFont="1" applyFill="1" applyBorder="1" applyAlignment="1">
      <alignment horizontal="center"/>
    </xf>
    <xf numFmtId="0" fontId="18" fillId="8" borderId="56" xfId="0" applyFont="1" applyFill="1" applyBorder="1" applyAlignment="1">
      <alignment horizontal="center"/>
    </xf>
    <xf numFmtId="0" fontId="18" fillId="2" borderId="50" xfId="0" applyFont="1" applyFill="1" applyBorder="1" applyAlignment="1">
      <alignment horizontal="center" wrapText="1"/>
    </xf>
    <xf numFmtId="0" fontId="18" fillId="2" borderId="61" xfId="0" applyFont="1" applyFill="1" applyBorder="1" applyAlignment="1">
      <alignment horizontal="center" wrapText="1"/>
    </xf>
    <xf numFmtId="0" fontId="18" fillId="2" borderId="53" xfId="0" applyFont="1" applyFill="1" applyBorder="1" applyAlignment="1">
      <alignment horizontal="center" wrapText="1"/>
    </xf>
    <xf numFmtId="0" fontId="18" fillId="2" borderId="62" xfId="0" applyFont="1" applyFill="1" applyBorder="1" applyAlignment="1">
      <alignment horizontal="center" wrapText="1"/>
    </xf>
    <xf numFmtId="0" fontId="18" fillId="2" borderId="55" xfId="0" applyFont="1" applyFill="1" applyBorder="1" applyAlignment="1">
      <alignment horizontal="center" wrapText="1"/>
    </xf>
    <xf numFmtId="0" fontId="18" fillId="2" borderId="63" xfId="0" applyFont="1" applyFill="1" applyBorder="1" applyAlignment="1">
      <alignment horizontal="center" wrapText="1"/>
    </xf>
    <xf numFmtId="0" fontId="1" fillId="2" borderId="0" xfId="0" applyFont="1" applyFill="1" applyAlignment="1">
      <alignment horizontal="right"/>
    </xf>
    <xf numFmtId="0" fontId="19" fillId="9" borderId="0" xfId="0" applyFont="1" applyFill="1" applyAlignment="1">
      <alignment horizontal="right"/>
    </xf>
    <xf numFmtId="0" fontId="20" fillId="2" borderId="0" xfId="0" applyFont="1" applyFill="1" applyAlignment="1">
      <alignment horizontal="right"/>
    </xf>
    <xf numFmtId="3" fontId="20" fillId="2" borderId="0" xfId="0" applyNumberFormat="1" applyFont="1" applyFill="1" applyAlignment="1">
      <alignment horizontal="right"/>
    </xf>
    <xf numFmtId="0" fontId="21" fillId="9" borderId="0" xfId="0" applyFont="1" applyFill="1" applyAlignment="1">
      <alignment horizontal="right"/>
    </xf>
    <xf numFmtId="3" fontId="21" fillId="9" borderId="0" xfId="0" applyNumberFormat="1" applyFont="1" applyFill="1" applyAlignment="1">
      <alignment horizontal="right"/>
    </xf>
    <xf numFmtId="168" fontId="20" fillId="2" borderId="0" xfId="0" applyNumberFormat="1" applyFont="1" applyFill="1" applyAlignment="1">
      <alignment horizontal="right"/>
    </xf>
    <xf numFmtId="168" fontId="21" fillId="9" borderId="0" xfId="0" applyNumberFormat="1" applyFont="1" applyFill="1" applyAlignment="1">
      <alignment horizontal="right"/>
    </xf>
    <xf numFmtId="0" fontId="1" fillId="10" borderId="0" xfId="0" applyFont="1" applyFill="1" applyAlignment="1">
      <alignment horizontal="right"/>
    </xf>
    <xf numFmtId="0" fontId="22" fillId="6" borderId="50" xfId="0" applyFont="1" applyFill="1" applyBorder="1" applyAlignment="1">
      <alignment horizontal="right" vertical="center"/>
    </xf>
    <xf numFmtId="0" fontId="4" fillId="6" borderId="51" xfId="0" applyFont="1" applyFill="1" applyBorder="1" applyAlignment="1">
      <alignment horizontal="right" vertical="center"/>
    </xf>
    <xf numFmtId="0" fontId="4" fillId="6" borderId="52" xfId="0" applyFont="1" applyFill="1" applyBorder="1" applyAlignment="1">
      <alignment horizontal="right" vertical="center"/>
    </xf>
    <xf numFmtId="0" fontId="4" fillId="8" borderId="53" xfId="0" applyFont="1" applyFill="1" applyBorder="1" applyAlignment="1">
      <alignment horizontal="right"/>
    </xf>
    <xf numFmtId="0" fontId="21" fillId="8" borderId="0" xfId="0" applyFont="1" applyFill="1" applyAlignment="1">
      <alignment horizontal="right"/>
    </xf>
    <xf numFmtId="0" fontId="4" fillId="8" borderId="0" xfId="0" applyFont="1" applyFill="1" applyAlignment="1">
      <alignment horizontal="right"/>
    </xf>
    <xf numFmtId="0" fontId="19" fillId="8" borderId="0" xfId="0" applyFont="1" applyFill="1" applyAlignment="1">
      <alignment horizontal="left"/>
    </xf>
    <xf numFmtId="0" fontId="21" fillId="8" borderId="0" xfId="0" applyFont="1" applyFill="1" applyAlignment="1">
      <alignment horizontal="left"/>
    </xf>
    <xf numFmtId="0" fontId="20" fillId="8" borderId="0" xfId="0" applyFont="1" applyFill="1" applyAlignment="1">
      <alignment horizontal="right"/>
    </xf>
    <xf numFmtId="0" fontId="20" fillId="8" borderId="54" xfId="0" applyFont="1" applyFill="1" applyBorder="1" applyAlignment="1">
      <alignment horizontal="right"/>
    </xf>
    <xf numFmtId="0" fontId="19" fillId="8" borderId="54" xfId="0" applyFont="1" applyFill="1" applyBorder="1" applyAlignment="1">
      <alignment horizontal="right"/>
    </xf>
    <xf numFmtId="0" fontId="18" fillId="8" borderId="56" xfId="0" applyFont="1" applyFill="1" applyBorder="1" applyAlignment="1">
      <alignment horizontal="right"/>
    </xf>
    <xf numFmtId="0" fontId="18" fillId="8" borderId="57" xfId="0" applyFont="1" applyFill="1" applyBorder="1" applyAlignment="1">
      <alignment horizontal="right"/>
    </xf>
    <xf numFmtId="0" fontId="18" fillId="2" borderId="56" xfId="0" applyFont="1" applyFill="1" applyBorder="1" applyAlignment="1">
      <alignment horizontal="right"/>
    </xf>
    <xf numFmtId="0" fontId="18" fillId="2" borderId="53" xfId="0" applyFont="1" applyFill="1" applyBorder="1" applyAlignment="1">
      <alignment horizontal="right" wrapText="1"/>
    </xf>
    <xf numFmtId="0" fontId="18" fillId="2" borderId="62" xfId="0" applyFont="1" applyFill="1" applyBorder="1" applyAlignment="1">
      <alignment horizontal="right" wrapText="1"/>
    </xf>
    <xf numFmtId="0" fontId="20" fillId="2" borderId="62" xfId="0" applyFont="1" applyFill="1" applyBorder="1" applyAlignment="1">
      <alignment horizontal="right"/>
    </xf>
    <xf numFmtId="3" fontId="20" fillId="2" borderId="0" xfId="1" applyNumberFormat="1" applyFont="1" applyFill="1" applyBorder="1" applyAlignment="1">
      <alignment horizontal="right"/>
    </xf>
    <xf numFmtId="0" fontId="18" fillId="2" borderId="64" xfId="0" applyFont="1" applyFill="1" applyBorder="1" applyAlignment="1">
      <alignment horizontal="right" wrapText="1"/>
    </xf>
    <xf numFmtId="0" fontId="18" fillId="2" borderId="65" xfId="0" applyFont="1" applyFill="1" applyBorder="1" applyAlignment="1">
      <alignment horizontal="right" wrapText="1"/>
    </xf>
    <xf numFmtId="0" fontId="18" fillId="11" borderId="66" xfId="0" applyFont="1" applyFill="1" applyBorder="1" applyAlignment="1">
      <alignment horizontal="right"/>
    </xf>
    <xf numFmtId="3" fontId="20" fillId="2" borderId="66" xfId="1" applyNumberFormat="1" applyFont="1" applyFill="1" applyBorder="1" applyAlignment="1">
      <alignment horizontal="right"/>
    </xf>
    <xf numFmtId="167" fontId="20" fillId="3" borderId="66" xfId="0" applyNumberFormat="1" applyFont="1" applyFill="1" applyBorder="1" applyAlignment="1">
      <alignment horizontal="right"/>
    </xf>
    <xf numFmtId="167" fontId="20" fillId="3" borderId="67" xfId="0" applyNumberFormat="1" applyFont="1" applyFill="1" applyBorder="1" applyAlignment="1">
      <alignment horizontal="right"/>
    </xf>
    <xf numFmtId="0" fontId="2" fillId="6" borderId="50" xfId="0" applyFont="1" applyFill="1" applyBorder="1" applyAlignment="1">
      <alignment horizontal="left" vertical="center"/>
    </xf>
    <xf numFmtId="0" fontId="21" fillId="8" borderId="53" xfId="0" applyFont="1" applyFill="1" applyBorder="1" applyAlignment="1">
      <alignment horizontal="right"/>
    </xf>
    <xf numFmtId="0" fontId="19" fillId="8" borderId="0" xfId="0" applyFont="1" applyFill="1" applyAlignment="1">
      <alignment horizontal="right"/>
    </xf>
    <xf numFmtId="0" fontId="2" fillId="8" borderId="0" xfId="0" applyFont="1" applyFill="1" applyAlignment="1">
      <alignment horizontal="right"/>
    </xf>
    <xf numFmtId="0" fontId="4" fillId="2" borderId="0" xfId="0" applyFont="1" applyFill="1"/>
    <xf numFmtId="0" fontId="18" fillId="2" borderId="0" xfId="0" applyFont="1" applyFill="1" applyAlignment="1">
      <alignment horizontal="right"/>
    </xf>
    <xf numFmtId="0" fontId="1" fillId="0" borderId="0" xfId="0" applyFont="1"/>
    <xf numFmtId="0" fontId="18" fillId="2" borderId="0" xfId="0" applyFont="1" applyFill="1"/>
    <xf numFmtId="0" fontId="20" fillId="2" borderId="0" xfId="0" applyFont="1" applyFill="1"/>
    <xf numFmtId="0" fontId="20" fillId="12" borderId="0" xfId="0" applyFont="1" applyFill="1"/>
    <xf numFmtId="0" fontId="23" fillId="2" borderId="15" xfId="0" applyFont="1" applyFill="1" applyBorder="1" applyAlignment="1">
      <alignment horizontal="right" wrapText="1"/>
    </xf>
    <xf numFmtId="0" fontId="19" fillId="6" borderId="15" xfId="0" applyFont="1" applyFill="1" applyBorder="1" applyAlignment="1">
      <alignment horizontal="right" wrapText="1"/>
    </xf>
    <xf numFmtId="0" fontId="19" fillId="6" borderId="15" xfId="0" applyFont="1" applyFill="1" applyBorder="1" applyAlignment="1">
      <alignment horizontal="right"/>
    </xf>
    <xf numFmtId="0" fontId="21" fillId="7" borderId="68" xfId="0" applyFont="1" applyFill="1" applyBorder="1" applyAlignment="1">
      <alignment horizontal="right" wrapText="1"/>
    </xf>
    <xf numFmtId="0" fontId="21" fillId="7" borderId="69" xfId="0" applyFont="1" applyFill="1" applyBorder="1" applyAlignment="1">
      <alignment horizontal="right"/>
    </xf>
    <xf numFmtId="0" fontId="21" fillId="7" borderId="70" xfId="0" applyFont="1" applyFill="1" applyBorder="1" applyAlignment="1">
      <alignment horizontal="right"/>
    </xf>
    <xf numFmtId="0" fontId="23" fillId="2" borderId="0" xfId="0" applyFont="1" applyFill="1" applyAlignment="1">
      <alignment horizontal="right"/>
    </xf>
    <xf numFmtId="164" fontId="24" fillId="2" borderId="0" xfId="1" applyNumberFormat="1" applyFont="1" applyFill="1" applyAlignment="1"/>
    <xf numFmtId="0" fontId="25" fillId="2" borderId="71" xfId="0" applyFont="1" applyFill="1" applyBorder="1" applyAlignment="1">
      <alignment horizontal="right"/>
    </xf>
    <xf numFmtId="37" fontId="26" fillId="2" borderId="69" xfId="1" applyNumberFormat="1" applyFont="1" applyFill="1" applyBorder="1" applyAlignment="1">
      <alignment horizontal="right"/>
    </xf>
    <xf numFmtId="37" fontId="26" fillId="2" borderId="72" xfId="1" applyNumberFormat="1" applyFont="1" applyFill="1" applyBorder="1" applyAlignment="1">
      <alignment horizontal="right"/>
    </xf>
    <xf numFmtId="37" fontId="25" fillId="2" borderId="70" xfId="1" applyNumberFormat="1" applyFont="1" applyFill="1" applyBorder="1" applyAlignment="1">
      <alignment horizontal="right"/>
    </xf>
    <xf numFmtId="0" fontId="25" fillId="2" borderId="73" xfId="0" applyFont="1" applyFill="1" applyBorder="1" applyAlignment="1">
      <alignment horizontal="right"/>
    </xf>
    <xf numFmtId="37" fontId="26" fillId="2" borderId="0" xfId="1" applyNumberFormat="1" applyFont="1" applyFill="1" applyBorder="1" applyAlignment="1">
      <alignment horizontal="right"/>
    </xf>
    <xf numFmtId="37" fontId="26" fillId="2" borderId="62" xfId="1" applyNumberFormat="1" applyFont="1" applyFill="1" applyBorder="1" applyAlignment="1">
      <alignment horizontal="right"/>
    </xf>
    <xf numFmtId="37" fontId="25" fillId="2" borderId="74" xfId="1" applyNumberFormat="1" applyFont="1" applyFill="1" applyBorder="1" applyAlignment="1">
      <alignment horizontal="right"/>
    </xf>
    <xf numFmtId="0" fontId="25" fillId="2" borderId="75" xfId="0" applyFont="1" applyFill="1" applyBorder="1" applyAlignment="1">
      <alignment horizontal="right"/>
    </xf>
    <xf numFmtId="37" fontId="26" fillId="2" borderId="76" xfId="1" applyNumberFormat="1" applyFont="1" applyFill="1" applyBorder="1" applyAlignment="1">
      <alignment horizontal="right"/>
    </xf>
    <xf numFmtId="37" fontId="26" fillId="2" borderId="77" xfId="1" applyNumberFormat="1" applyFont="1" applyFill="1" applyBorder="1" applyAlignment="1">
      <alignment horizontal="right"/>
    </xf>
    <xf numFmtId="37" fontId="25" fillId="2" borderId="78" xfId="1" applyNumberFormat="1" applyFont="1" applyFill="1" applyBorder="1" applyAlignment="1">
      <alignment horizontal="right"/>
    </xf>
    <xf numFmtId="49" fontId="21" fillId="6" borderId="0" xfId="1" applyNumberFormat="1" applyFont="1" applyFill="1" applyAlignment="1">
      <alignment horizontal="left"/>
    </xf>
    <xf numFmtId="164" fontId="19" fillId="6" borderId="0" xfId="1" applyNumberFormat="1" applyFont="1" applyFill="1" applyAlignment="1">
      <alignment horizontal="right"/>
    </xf>
    <xf numFmtId="164" fontId="21" fillId="6" borderId="0" xfId="1" applyNumberFormat="1" applyFont="1" applyFill="1" applyAlignment="1">
      <alignment horizontal="right"/>
    </xf>
    <xf numFmtId="0" fontId="21" fillId="2" borderId="0" xfId="0" applyFont="1" applyFill="1" applyAlignment="1">
      <alignment horizontal="right"/>
    </xf>
    <xf numFmtId="164" fontId="19" fillId="2" borderId="0" xfId="1" applyNumberFormat="1" applyFont="1" applyFill="1" applyAlignment="1">
      <alignment horizontal="right"/>
    </xf>
    <xf numFmtId="164" fontId="21" fillId="2" borderId="0" xfId="1" applyNumberFormat="1" applyFont="1" applyFill="1" applyAlignment="1">
      <alignment horizontal="right"/>
    </xf>
    <xf numFmtId="0" fontId="20" fillId="0" borderId="0" xfId="0" applyFont="1"/>
    <xf numFmtId="0" fontId="18" fillId="3" borderId="56" xfId="0" applyFont="1" applyFill="1" applyBorder="1" applyAlignment="1">
      <alignment horizontal="right" vertical="center"/>
    </xf>
    <xf numFmtId="0" fontId="18" fillId="3" borderId="57" xfId="0" applyFont="1" applyFill="1" applyBorder="1" applyAlignment="1">
      <alignment horizontal="right" vertical="center"/>
    </xf>
    <xf numFmtId="165" fontId="20" fillId="3" borderId="0" xfId="0" applyNumberFormat="1" applyFont="1" applyFill="1" applyAlignment="1">
      <alignment horizontal="right"/>
    </xf>
    <xf numFmtId="165" fontId="20" fillId="3" borderId="54" xfId="0" applyNumberFormat="1" applyFont="1" applyFill="1" applyBorder="1" applyAlignment="1">
      <alignment horizontal="right"/>
    </xf>
    <xf numFmtId="165" fontId="20" fillId="3" borderId="56" xfId="0" applyNumberFormat="1" applyFont="1" applyFill="1" applyBorder="1" applyAlignment="1">
      <alignment horizontal="right"/>
    </xf>
    <xf numFmtId="165" fontId="20" fillId="3" borderId="57" xfId="0" applyNumberFormat="1" applyFont="1" applyFill="1" applyBorder="1" applyAlignment="1">
      <alignment horizontal="right"/>
    </xf>
    <xf numFmtId="0" fontId="18" fillId="2" borderId="64" xfId="0" applyFont="1" applyFill="1" applyBorder="1" applyAlignment="1">
      <alignment horizontal="center" wrapText="1"/>
    </xf>
    <xf numFmtId="0" fontId="18" fillId="2" borderId="65" xfId="0" applyFont="1" applyFill="1" applyBorder="1" applyAlignment="1">
      <alignment horizontal="center" wrapText="1"/>
    </xf>
    <xf numFmtId="3" fontId="20" fillId="2" borderId="66" xfId="1" applyNumberFormat="1" applyFont="1" applyFill="1" applyBorder="1"/>
    <xf numFmtId="165" fontId="20" fillId="3" borderId="66" xfId="0" applyNumberFormat="1" applyFont="1" applyFill="1" applyBorder="1" applyAlignment="1">
      <alignment horizontal="right"/>
    </xf>
    <xf numFmtId="165" fontId="20" fillId="3" borderId="67" xfId="0" applyNumberFormat="1" applyFont="1" applyFill="1" applyBorder="1" applyAlignment="1">
      <alignment horizontal="right"/>
    </xf>
    <xf numFmtId="0" fontId="1" fillId="10" borderId="0" xfId="0" applyFont="1" applyFill="1"/>
    <xf numFmtId="0" fontId="2" fillId="6" borderId="50" xfId="0" applyFont="1" applyFill="1" applyBorder="1" applyAlignment="1">
      <alignment horizontal="left" vertical="center" indent="6"/>
    </xf>
    <xf numFmtId="0" fontId="4" fillId="6" borderId="51" xfId="0" applyFont="1" applyFill="1" applyBorder="1" applyAlignment="1">
      <alignment horizontal="left" vertical="center"/>
    </xf>
    <xf numFmtId="0" fontId="21" fillId="8" borderId="53" xfId="0" applyFont="1" applyFill="1" applyBorder="1" applyAlignment="1">
      <alignment horizontal="left" indent="2"/>
    </xf>
    <xf numFmtId="0" fontId="21" fillId="8" borderId="54" xfId="0" applyFont="1" applyFill="1" applyBorder="1" applyAlignment="1">
      <alignment horizontal="right" indent="1"/>
    </xf>
    <xf numFmtId="0" fontId="18" fillId="8" borderId="56" xfId="0" applyFont="1" applyFill="1" applyBorder="1" applyAlignment="1">
      <alignment horizontal="center"/>
    </xf>
    <xf numFmtId="0" fontId="4" fillId="8" borderId="0" xfId="0" applyFont="1" applyFill="1"/>
    <xf numFmtId="0" fontId="2" fillId="8" borderId="0" xfId="0" applyFont="1" applyFill="1"/>
    <xf numFmtId="0" fontId="21" fillId="9" borderId="0" xfId="0" applyFont="1" applyFill="1"/>
    <xf numFmtId="168" fontId="21" fillId="9" borderId="0" xfId="0" applyNumberFormat="1" applyFont="1" applyFill="1"/>
    <xf numFmtId="0" fontId="1" fillId="5" borderId="0" xfId="0" applyFont="1" applyFill="1"/>
    <xf numFmtId="0" fontId="24" fillId="2" borderId="15" xfId="0" applyFont="1" applyFill="1" applyBorder="1" applyAlignment="1">
      <alignment horizontal="right" wrapText="1"/>
    </xf>
    <xf numFmtId="0" fontId="19" fillId="6" borderId="15" xfId="0" applyFont="1" applyFill="1" applyBorder="1"/>
    <xf numFmtId="0" fontId="25" fillId="2" borderId="68" xfId="0" applyFont="1" applyFill="1" applyBorder="1" applyAlignment="1">
      <alignment horizontal="right"/>
    </xf>
    <xf numFmtId="164" fontId="26" fillId="2" borderId="69" xfId="1" applyNumberFormat="1" applyFont="1" applyFill="1" applyBorder="1" applyAlignment="1">
      <alignment horizontal="right"/>
    </xf>
    <xf numFmtId="164" fontId="26" fillId="2" borderId="70" xfId="1" applyNumberFormat="1" applyFont="1" applyFill="1" applyBorder="1" applyAlignment="1">
      <alignment horizontal="right"/>
    </xf>
    <xf numFmtId="0" fontId="25" fillId="2" borderId="79" xfId="0" applyFont="1" applyFill="1" applyBorder="1" applyAlignment="1">
      <alignment horizontal="right"/>
    </xf>
    <xf numFmtId="164" fontId="26" fillId="2" borderId="0" xfId="1" applyNumberFormat="1" applyFont="1" applyFill="1" applyBorder="1" applyAlignment="1">
      <alignment horizontal="right"/>
    </xf>
    <xf numFmtId="164" fontId="26" fillId="2" borderId="74" xfId="1" applyNumberFormat="1" applyFont="1" applyFill="1" applyBorder="1" applyAlignment="1">
      <alignment horizontal="right"/>
    </xf>
    <xf numFmtId="0" fontId="25" fillId="2" borderId="80" xfId="0" applyFont="1" applyFill="1" applyBorder="1" applyAlignment="1">
      <alignment horizontal="right"/>
    </xf>
    <xf numFmtId="164" fontId="26" fillId="2" borderId="76" xfId="1" applyNumberFormat="1" applyFont="1" applyFill="1" applyBorder="1" applyAlignment="1">
      <alignment horizontal="right"/>
    </xf>
    <xf numFmtId="164" fontId="26" fillId="2" borderId="78" xfId="1" applyNumberFormat="1" applyFont="1" applyFill="1" applyBorder="1" applyAlignment="1">
      <alignment horizontal="right"/>
    </xf>
    <xf numFmtId="0" fontId="1" fillId="6" borderId="0" xfId="0" applyFont="1" applyFill="1"/>
    <xf numFmtId="0" fontId="22" fillId="6" borderId="50" xfId="0" applyFont="1" applyFill="1" applyBorder="1" applyAlignment="1">
      <alignment horizontal="left" vertical="center" indent="6"/>
    </xf>
    <xf numFmtId="0" fontId="4" fillId="8" borderId="53" xfId="0" applyFont="1" applyFill="1" applyBorder="1" applyAlignment="1">
      <alignment horizontal="left" indent="2"/>
    </xf>
    <xf numFmtId="0" fontId="18" fillId="8" borderId="55" xfId="0" applyFont="1" applyFill="1" applyBorder="1" applyAlignment="1">
      <alignment horizontal="center"/>
    </xf>
    <xf numFmtId="0" fontId="20" fillId="2" borderId="53" xfId="0" applyFont="1" applyFill="1" applyBorder="1" applyAlignment="1">
      <alignment horizontal="right" wrapText="1"/>
    </xf>
    <xf numFmtId="0" fontId="20" fillId="2" borderId="62" xfId="0" applyFont="1" applyFill="1" applyBorder="1" applyAlignment="1">
      <alignment horizontal="right" wrapText="1"/>
    </xf>
    <xf numFmtId="0" fontId="20" fillId="2" borderId="64" xfId="0" applyFont="1" applyFill="1" applyBorder="1" applyAlignment="1">
      <alignment horizontal="right" wrapText="1"/>
    </xf>
    <xf numFmtId="0" fontId="20" fillId="2" borderId="65" xfId="0" applyFont="1" applyFill="1" applyBorder="1" applyAlignment="1">
      <alignment horizontal="right" wrapText="1"/>
    </xf>
    <xf numFmtId="0" fontId="2" fillId="6" borderId="50" xfId="0" applyFont="1" applyFill="1" applyBorder="1" applyAlignment="1">
      <alignment horizontal="left" vertical="center" indent="1"/>
    </xf>
    <xf numFmtId="167" fontId="20" fillId="3" borderId="0" xfId="0" applyNumberFormat="1" applyFont="1" applyFill="1" applyAlignment="1">
      <alignment horizontal="right" shrinkToFit="1"/>
    </xf>
    <xf numFmtId="0" fontId="27" fillId="2" borderId="0" xfId="0" applyFont="1" applyFill="1" applyAlignment="1">
      <alignment horizontal="right"/>
    </xf>
    <xf numFmtId="164" fontId="24" fillId="2" borderId="0" xfId="1" applyNumberFormat="1" applyFont="1" applyFill="1" applyAlignment="1">
      <alignment horizontal="right"/>
    </xf>
    <xf numFmtId="9" fontId="1" fillId="2" borderId="0" xfId="2" applyFont="1" applyFill="1"/>
    <xf numFmtId="169" fontId="1" fillId="0" borderId="0" xfId="2" applyNumberFormat="1" applyFont="1"/>
    <xf numFmtId="0" fontId="22" fillId="6" borderId="51" xfId="0" applyFont="1" applyFill="1" applyBorder="1" applyAlignment="1">
      <alignment vertical="center"/>
    </xf>
    <xf numFmtId="3" fontId="20" fillId="2" borderId="0" xfId="0" applyNumberFormat="1" applyFont="1" applyFill="1"/>
    <xf numFmtId="3" fontId="21" fillId="9" borderId="0" xfId="0" applyNumberFormat="1" applyFont="1" applyFill="1"/>
    <xf numFmtId="168" fontId="20" fillId="2" borderId="0" xfId="0" applyNumberFormat="1" applyFont="1" applyFill="1"/>
    <xf numFmtId="0" fontId="28" fillId="2" borderId="0" xfId="0" applyFont="1" applyFill="1"/>
    <xf numFmtId="0" fontId="23" fillId="2" borderId="68" xfId="0" applyFont="1" applyFill="1" applyBorder="1" applyAlignment="1">
      <alignment horizontal="right"/>
    </xf>
    <xf numFmtId="164" fontId="24" fillId="2" borderId="69" xfId="1" applyNumberFormat="1" applyFont="1" applyFill="1" applyBorder="1" applyAlignment="1">
      <alignment horizontal="right"/>
    </xf>
    <xf numFmtId="164" fontId="24" fillId="2" borderId="70" xfId="1" applyNumberFormat="1" applyFont="1" applyFill="1" applyBorder="1" applyAlignment="1">
      <alignment horizontal="right"/>
    </xf>
    <xf numFmtId="0" fontId="23" fillId="2" borderId="79" xfId="0" applyFont="1" applyFill="1" applyBorder="1" applyAlignment="1">
      <alignment horizontal="right"/>
    </xf>
    <xf numFmtId="164" fontId="24" fillId="2" borderId="0" xfId="1" applyNumberFormat="1" applyFont="1" applyFill="1" applyBorder="1" applyAlignment="1">
      <alignment horizontal="right"/>
    </xf>
    <xf numFmtId="164" fontId="24" fillId="2" borderId="74" xfId="1" applyNumberFormat="1" applyFont="1" applyFill="1" applyBorder="1" applyAlignment="1">
      <alignment horizontal="right"/>
    </xf>
    <xf numFmtId="169" fontId="1" fillId="2" borderId="0" xfId="2" applyNumberFormat="1" applyFont="1" applyFill="1"/>
    <xf numFmtId="0" fontId="23" fillId="2" borderId="80" xfId="0" applyFont="1" applyFill="1" applyBorder="1" applyAlignment="1">
      <alignment horizontal="right"/>
    </xf>
    <xf numFmtId="164" fontId="24" fillId="2" borderId="76" xfId="1" applyNumberFormat="1" applyFont="1" applyFill="1" applyBorder="1" applyAlignment="1">
      <alignment horizontal="right"/>
    </xf>
    <xf numFmtId="164" fontId="24" fillId="2" borderId="78" xfId="1" applyNumberFormat="1" applyFont="1" applyFill="1" applyBorder="1" applyAlignment="1">
      <alignment horizontal="right"/>
    </xf>
    <xf numFmtId="0" fontId="29" fillId="2" borderId="0" xfId="0" applyFont="1" applyFill="1"/>
    <xf numFmtId="0" fontId="30" fillId="2" borderId="0" xfId="0" applyFont="1" applyFill="1"/>
    <xf numFmtId="0" fontId="30" fillId="2" borderId="0" xfId="0" applyFont="1" applyFill="1" applyAlignment="1">
      <alignment horizontal="right" shrinkToFit="1"/>
    </xf>
    <xf numFmtId="0" fontId="31" fillId="6" borderId="50" xfId="0" applyFont="1" applyFill="1" applyBorder="1" applyAlignment="1">
      <alignment horizontal="right" vertical="center"/>
    </xf>
    <xf numFmtId="0" fontId="32" fillId="6" borderId="51" xfId="0" applyFont="1" applyFill="1" applyBorder="1" applyAlignment="1">
      <alignment vertical="center"/>
    </xf>
    <xf numFmtId="0" fontId="33" fillId="6" borderId="51" xfId="0" applyFont="1" applyFill="1" applyBorder="1" applyAlignment="1">
      <alignment vertical="center"/>
    </xf>
    <xf numFmtId="0" fontId="33" fillId="6" borderId="52" xfId="0" applyFont="1" applyFill="1" applyBorder="1" applyAlignment="1">
      <alignment horizontal="right" shrinkToFit="1"/>
    </xf>
    <xf numFmtId="0" fontId="33" fillId="6" borderId="51" xfId="0" applyFont="1" applyFill="1" applyBorder="1" applyAlignment="1">
      <alignment horizontal="right" shrinkToFit="1"/>
    </xf>
    <xf numFmtId="0" fontId="30" fillId="0" borderId="0" xfId="0" applyFont="1"/>
    <xf numFmtId="0" fontId="34" fillId="8" borderId="53" xfId="0" applyFont="1" applyFill="1" applyBorder="1" applyAlignment="1">
      <alignment horizontal="right"/>
    </xf>
    <xf numFmtId="0" fontId="35" fillId="8" borderId="0" xfId="0" applyFont="1" applyFill="1"/>
    <xf numFmtId="0" fontId="36" fillId="8" borderId="0" xfId="0" applyFont="1" applyFill="1"/>
    <xf numFmtId="0" fontId="36" fillId="8" borderId="54" xfId="0" applyFont="1" applyFill="1" applyBorder="1" applyAlignment="1">
      <alignment horizontal="right" shrinkToFit="1"/>
    </xf>
    <xf numFmtId="0" fontId="36" fillId="8" borderId="0" xfId="0" applyFont="1" applyFill="1" applyAlignment="1">
      <alignment horizontal="right" shrinkToFit="1"/>
    </xf>
    <xf numFmtId="0" fontId="34" fillId="8" borderId="55" xfId="0" applyFont="1" applyFill="1" applyBorder="1" applyAlignment="1">
      <alignment horizontal="right"/>
    </xf>
    <xf numFmtId="0" fontId="34" fillId="2" borderId="56" xfId="0" applyFont="1" applyFill="1" applyBorder="1" applyAlignment="1">
      <alignment shrinkToFit="1"/>
    </xf>
    <xf numFmtId="0" fontId="34" fillId="3" borderId="56" xfId="0" applyFont="1" applyFill="1" applyBorder="1" applyAlignment="1">
      <alignment horizontal="right" vertical="center" shrinkToFit="1"/>
    </xf>
    <xf numFmtId="0" fontId="34" fillId="3" borderId="57" xfId="0" applyFont="1" applyFill="1" applyBorder="1" applyAlignment="1">
      <alignment horizontal="right" shrinkToFit="1"/>
    </xf>
    <xf numFmtId="0" fontId="34" fillId="2" borderId="56" xfId="0" applyFont="1" applyFill="1" applyBorder="1" applyAlignment="1">
      <alignment horizontal="right" shrinkToFit="1"/>
    </xf>
    <xf numFmtId="0" fontId="34" fillId="2" borderId="58" xfId="0" applyFont="1" applyFill="1" applyBorder="1" applyAlignment="1">
      <alignment horizontal="right"/>
    </xf>
    <xf numFmtId="3" fontId="36" fillId="2" borderId="0" xfId="1" applyNumberFormat="1" applyFont="1" applyFill="1" applyBorder="1" applyAlignment="1">
      <alignment shrinkToFit="1"/>
    </xf>
    <xf numFmtId="165" fontId="36" fillId="3" borderId="0" xfId="0" applyNumberFormat="1" applyFont="1" applyFill="1" applyAlignment="1">
      <alignment horizontal="right" shrinkToFit="1"/>
    </xf>
    <xf numFmtId="165" fontId="36" fillId="3" borderId="54" xfId="0" applyNumberFormat="1" applyFont="1" applyFill="1" applyBorder="1" applyAlignment="1">
      <alignment horizontal="right" shrinkToFit="1"/>
    </xf>
    <xf numFmtId="3" fontId="36" fillId="2" borderId="0" xfId="1" applyNumberFormat="1" applyFont="1" applyFill="1" applyBorder="1" applyAlignment="1">
      <alignment horizontal="right" shrinkToFit="1"/>
    </xf>
    <xf numFmtId="0" fontId="34" fillId="2" borderId="59" xfId="0" applyFont="1" applyFill="1" applyBorder="1" applyAlignment="1">
      <alignment horizontal="right"/>
    </xf>
    <xf numFmtId="0" fontId="34" fillId="2" borderId="60" xfId="0" applyFont="1" applyFill="1" applyBorder="1" applyAlignment="1">
      <alignment horizontal="right"/>
    </xf>
    <xf numFmtId="3" fontId="36" fillId="2" borderId="56" xfId="1" applyNumberFormat="1" applyFont="1" applyFill="1" applyBorder="1" applyAlignment="1">
      <alignment shrinkToFit="1"/>
    </xf>
    <xf numFmtId="165" fontId="36" fillId="3" borderId="56" xfId="0" applyNumberFormat="1" applyFont="1" applyFill="1" applyBorder="1" applyAlignment="1">
      <alignment horizontal="right" shrinkToFit="1"/>
    </xf>
    <xf numFmtId="165" fontId="36" fillId="3" borderId="57" xfId="0" applyNumberFormat="1" applyFont="1" applyFill="1" applyBorder="1" applyAlignment="1">
      <alignment horizontal="right" shrinkToFit="1"/>
    </xf>
    <xf numFmtId="3" fontId="36" fillId="2" borderId="56" xfId="1" applyNumberFormat="1" applyFont="1" applyFill="1" applyBorder="1" applyAlignment="1">
      <alignment horizontal="right" shrinkToFit="1"/>
    </xf>
    <xf numFmtId="0" fontId="33" fillId="6" borderId="50" xfId="0" applyFont="1" applyFill="1" applyBorder="1" applyAlignment="1">
      <alignment vertical="center"/>
    </xf>
    <xf numFmtId="0" fontId="34" fillId="8" borderId="53" xfId="0" applyFont="1" applyFill="1" applyBorder="1" applyAlignment="1">
      <alignment horizontal="center"/>
    </xf>
    <xf numFmtId="0" fontId="34" fillId="8" borderId="0" xfId="0" applyFont="1" applyFill="1" applyAlignment="1">
      <alignment horizontal="center"/>
    </xf>
    <xf numFmtId="0" fontId="34" fillId="8" borderId="55" xfId="0" applyFont="1" applyFill="1" applyBorder="1" applyAlignment="1">
      <alignment horizontal="center"/>
    </xf>
    <xf numFmtId="0" fontId="34" fillId="8" borderId="56" xfId="0" applyFont="1" applyFill="1" applyBorder="1" applyAlignment="1">
      <alignment horizontal="center"/>
    </xf>
    <xf numFmtId="0" fontId="34" fillId="2" borderId="50" xfId="0" applyFont="1" applyFill="1" applyBorder="1" applyAlignment="1">
      <alignment horizontal="center" wrapText="1"/>
    </xf>
    <xf numFmtId="0" fontId="34" fillId="2" borderId="61" xfId="0" applyFont="1" applyFill="1" applyBorder="1" applyAlignment="1">
      <alignment horizontal="center" wrapText="1"/>
    </xf>
    <xf numFmtId="0" fontId="34" fillId="2" borderId="53" xfId="0" applyFont="1" applyFill="1" applyBorder="1" applyAlignment="1">
      <alignment horizontal="center" wrapText="1"/>
    </xf>
    <xf numFmtId="0" fontId="34" fillId="2" borderId="62" xfId="0" applyFont="1" applyFill="1" applyBorder="1" applyAlignment="1">
      <alignment horizontal="center" wrapText="1"/>
    </xf>
    <xf numFmtId="0" fontId="34" fillId="2" borderId="55" xfId="0" applyFont="1" applyFill="1" applyBorder="1" applyAlignment="1">
      <alignment horizontal="center" wrapText="1"/>
    </xf>
    <xf numFmtId="0" fontId="34" fillId="2" borderId="63" xfId="0" applyFont="1" applyFill="1" applyBorder="1" applyAlignment="1">
      <alignment horizontal="center" wrapText="1"/>
    </xf>
    <xf numFmtId="0" fontId="34" fillId="2" borderId="64" xfId="0" applyFont="1" applyFill="1" applyBorder="1" applyAlignment="1">
      <alignment horizontal="center" wrapText="1"/>
    </xf>
    <xf numFmtId="0" fontId="34" fillId="2" borderId="65" xfId="0" applyFont="1" applyFill="1" applyBorder="1" applyAlignment="1">
      <alignment horizontal="center" wrapText="1"/>
    </xf>
    <xf numFmtId="0" fontId="31" fillId="6" borderId="51" xfId="0" applyFont="1" applyFill="1" applyBorder="1" applyAlignment="1">
      <alignment vertical="center"/>
    </xf>
    <xf numFmtId="0" fontId="34" fillId="3" borderId="56" xfId="0" applyFont="1" applyFill="1" applyBorder="1" applyAlignment="1">
      <alignment horizontal="right" shrinkToFit="1"/>
    </xf>
    <xf numFmtId="0" fontId="35" fillId="9" borderId="0" xfId="0" applyFont="1" applyFill="1" applyAlignment="1">
      <alignment horizontal="right"/>
    </xf>
    <xf numFmtId="0" fontId="35" fillId="9" borderId="0" xfId="0" applyFont="1" applyFill="1" applyAlignment="1">
      <alignment horizontal="right" shrinkToFit="1"/>
    </xf>
    <xf numFmtId="0" fontId="36" fillId="2" borderId="0" xfId="0" applyFont="1" applyFill="1" applyAlignment="1">
      <alignment horizontal="right"/>
    </xf>
    <xf numFmtId="3" fontId="36" fillId="2" borderId="0" xfId="0" applyNumberFormat="1" applyFont="1" applyFill="1" applyAlignment="1">
      <alignment horizontal="right"/>
    </xf>
    <xf numFmtId="3" fontId="36" fillId="2" borderId="0" xfId="0" applyNumberFormat="1" applyFont="1" applyFill="1"/>
    <xf numFmtId="3" fontId="36" fillId="2" borderId="0" xfId="0" applyNumberFormat="1" applyFont="1" applyFill="1" applyAlignment="1">
      <alignment horizontal="right" shrinkToFit="1"/>
    </xf>
    <xf numFmtId="0" fontId="37" fillId="9" borderId="0" xfId="0" applyFont="1" applyFill="1" applyAlignment="1">
      <alignment horizontal="right"/>
    </xf>
    <xf numFmtId="3" fontId="37" fillId="9" borderId="0" xfId="0" applyNumberFormat="1" applyFont="1" applyFill="1" applyAlignment="1">
      <alignment horizontal="right"/>
    </xf>
    <xf numFmtId="3" fontId="37" fillId="9" borderId="0" xfId="0" applyNumberFormat="1" applyFont="1" applyFill="1"/>
    <xf numFmtId="3" fontId="37" fillId="9" borderId="0" xfId="0" applyNumberFormat="1" applyFont="1" applyFill="1" applyAlignment="1">
      <alignment horizontal="right" shrinkToFit="1"/>
    </xf>
    <xf numFmtId="168" fontId="36" fillId="2" borderId="0" xfId="0" applyNumberFormat="1" applyFont="1" applyFill="1" applyAlignment="1">
      <alignment horizontal="right"/>
    </xf>
    <xf numFmtId="168" fontId="36" fillId="2" borderId="0" xfId="0" applyNumberFormat="1" applyFont="1" applyFill="1"/>
    <xf numFmtId="168" fontId="36" fillId="2" borderId="0" xfId="0" applyNumberFormat="1" applyFont="1" applyFill="1" applyAlignment="1">
      <alignment horizontal="right" shrinkToFit="1"/>
    </xf>
    <xf numFmtId="168" fontId="37" fillId="9" borderId="0" xfId="0" applyNumberFormat="1" applyFont="1" applyFill="1" applyAlignment="1">
      <alignment horizontal="right"/>
    </xf>
    <xf numFmtId="168" fontId="37" fillId="9" borderId="0" xfId="0" applyNumberFormat="1" applyFont="1" applyFill="1"/>
    <xf numFmtId="168" fontId="37" fillId="9" borderId="0" xfId="0" applyNumberFormat="1" applyFont="1" applyFill="1" applyAlignment="1">
      <alignment horizontal="right" shrinkToFit="1"/>
    </xf>
    <xf numFmtId="0" fontId="30" fillId="10" borderId="0" xfId="0" applyFont="1" applyFill="1"/>
    <xf numFmtId="0" fontId="30" fillId="10" borderId="0" xfId="0" applyFont="1" applyFill="1" applyAlignment="1">
      <alignment horizontal="right" shrinkToFit="1"/>
    </xf>
    <xf numFmtId="0" fontId="32" fillId="6" borderId="50" xfId="0" applyFont="1" applyFill="1" applyBorder="1" applyAlignment="1">
      <alignment horizontal="left" vertical="center" indent="6"/>
    </xf>
    <xf numFmtId="0" fontId="33" fillId="6" borderId="51" xfId="0" applyFont="1" applyFill="1" applyBorder="1" applyAlignment="1">
      <alignment horizontal="left" vertical="center"/>
    </xf>
    <xf numFmtId="0" fontId="33" fillId="6" borderId="52" xfId="0" applyFont="1" applyFill="1" applyBorder="1" applyAlignment="1">
      <alignment vertical="center"/>
    </xf>
    <xf numFmtId="0" fontId="33" fillId="8" borderId="53" xfId="0" applyFont="1" applyFill="1" applyBorder="1" applyAlignment="1">
      <alignment horizontal="left" indent="2"/>
    </xf>
    <xf numFmtId="0" fontId="31" fillId="8" borderId="0" xfId="0" applyFont="1" applyFill="1" applyAlignment="1">
      <alignment horizontal="left"/>
    </xf>
    <xf numFmtId="0" fontId="33" fillId="8" borderId="0" xfId="0" applyFont="1" applyFill="1" applyAlignment="1">
      <alignment horizontal="right"/>
    </xf>
    <xf numFmtId="0" fontId="33" fillId="8" borderId="0" xfId="0" applyFont="1" applyFill="1"/>
    <xf numFmtId="0" fontId="30" fillId="8" borderId="0" xfId="0" applyFont="1" applyFill="1"/>
    <xf numFmtId="0" fontId="30" fillId="8" borderId="0" xfId="0" applyFont="1" applyFill="1" applyAlignment="1">
      <alignment horizontal="right" shrinkToFit="1"/>
    </xf>
    <xf numFmtId="0" fontId="30" fillId="8" borderId="54" xfId="0" applyFont="1" applyFill="1" applyBorder="1" applyAlignment="1">
      <alignment horizontal="right" shrinkToFit="1"/>
    </xf>
    <xf numFmtId="0" fontId="30" fillId="8" borderId="54" xfId="0" applyFont="1" applyFill="1" applyBorder="1"/>
    <xf numFmtId="0" fontId="34" fillId="8" borderId="55" xfId="0" applyFont="1" applyFill="1" applyBorder="1" applyAlignment="1">
      <alignment horizontal="center"/>
    </xf>
    <xf numFmtId="0" fontId="34" fillId="8" borderId="56" xfId="0" applyFont="1" applyFill="1" applyBorder="1" applyAlignment="1">
      <alignment horizontal="center"/>
    </xf>
    <xf numFmtId="0" fontId="34" fillId="8" borderId="57" xfId="0" applyFont="1" applyFill="1" applyBorder="1" applyAlignment="1">
      <alignment horizontal="right"/>
    </xf>
    <xf numFmtId="0" fontId="34" fillId="3" borderId="57" xfId="0" applyFont="1" applyFill="1" applyBorder="1" applyAlignment="1">
      <alignment horizontal="right" vertical="center" shrinkToFit="1"/>
    </xf>
    <xf numFmtId="0" fontId="36" fillId="2" borderId="62" xfId="0" applyFont="1" applyFill="1" applyBorder="1" applyAlignment="1">
      <alignment horizontal="right"/>
    </xf>
    <xf numFmtId="167" fontId="36" fillId="3" borderId="0" xfId="0" applyNumberFormat="1" applyFont="1" applyFill="1" applyAlignment="1">
      <alignment horizontal="right" shrinkToFit="1"/>
    </xf>
    <xf numFmtId="167" fontId="36" fillId="3" borderId="54" xfId="0" applyNumberFormat="1" applyFont="1" applyFill="1" applyBorder="1" applyAlignment="1">
      <alignment horizontal="right" shrinkToFit="1"/>
    </xf>
    <xf numFmtId="0" fontId="34" fillId="11" borderId="66" xfId="0" applyFont="1" applyFill="1" applyBorder="1" applyAlignment="1">
      <alignment horizontal="right"/>
    </xf>
    <xf numFmtId="3" fontId="36" fillId="2" borderId="66" xfId="1" applyNumberFormat="1" applyFont="1" applyFill="1" applyBorder="1" applyAlignment="1">
      <alignment shrinkToFit="1"/>
    </xf>
    <xf numFmtId="167" fontId="36" fillId="3" borderId="66" xfId="0" applyNumberFormat="1" applyFont="1" applyFill="1" applyBorder="1" applyAlignment="1">
      <alignment horizontal="right" shrinkToFit="1"/>
    </xf>
    <xf numFmtId="3" fontId="36" fillId="2" borderId="66" xfId="1" applyNumberFormat="1" applyFont="1" applyFill="1" applyBorder="1" applyAlignment="1">
      <alignment horizontal="right" shrinkToFit="1"/>
    </xf>
    <xf numFmtId="167" fontId="36" fillId="3" borderId="67" xfId="0" applyNumberFormat="1" applyFont="1" applyFill="1" applyBorder="1" applyAlignment="1">
      <alignment horizontal="right" shrinkToFit="1"/>
    </xf>
    <xf numFmtId="0" fontId="31" fillId="6" borderId="50" xfId="0" applyFont="1" applyFill="1" applyBorder="1" applyAlignment="1">
      <alignment horizontal="left" vertical="center" indent="6"/>
    </xf>
    <xf numFmtId="0" fontId="37" fillId="8" borderId="53" xfId="0" applyFont="1" applyFill="1" applyBorder="1" applyAlignment="1">
      <alignment horizontal="left" indent="2"/>
    </xf>
    <xf numFmtId="0" fontId="37" fillId="8" borderId="0" xfId="0" applyFont="1" applyFill="1" applyAlignment="1">
      <alignment horizontal="left"/>
    </xf>
    <xf numFmtId="0" fontId="37" fillId="8" borderId="0" xfId="0" applyFont="1" applyFill="1" applyAlignment="1">
      <alignment horizontal="right"/>
    </xf>
    <xf numFmtId="0" fontId="36" fillId="8" borderId="54" xfId="0" applyFont="1" applyFill="1" applyBorder="1"/>
    <xf numFmtId="0" fontId="31" fillId="8" borderId="0" xfId="0" applyFont="1" applyFill="1"/>
    <xf numFmtId="0" fontId="33" fillId="8" borderId="0" xfId="0" applyFont="1" applyFill="1" applyAlignment="1">
      <alignment horizontal="right" shrinkToFit="1"/>
    </xf>
    <xf numFmtId="0" fontId="37" fillId="9" borderId="0" xfId="0" applyFont="1" applyFill="1" applyAlignment="1">
      <alignment horizontal="right" shrinkToFit="1"/>
    </xf>
    <xf numFmtId="0" fontId="34" fillId="2" borderId="0" xfId="0" applyFont="1" applyFill="1" applyAlignment="1">
      <alignment horizontal="right"/>
    </xf>
    <xf numFmtId="0" fontId="36" fillId="2" borderId="0" xfId="0" applyFont="1" applyFill="1" applyAlignment="1">
      <alignment horizontal="right" shrinkToFit="1"/>
    </xf>
    <xf numFmtId="0" fontId="36" fillId="2" borderId="0" xfId="0" applyFont="1" applyFill="1"/>
    <xf numFmtId="0" fontId="37" fillId="9" borderId="0" xfId="0" applyFont="1" applyFill="1"/>
    <xf numFmtId="0" fontId="30" fillId="0" borderId="0" xfId="0" applyFont="1" applyAlignment="1">
      <alignment horizontal="right" shrinkToFit="1"/>
    </xf>
    <xf numFmtId="0" fontId="18" fillId="2" borderId="56" xfId="0" applyFont="1" applyFill="1" applyBorder="1" applyAlignment="1">
      <alignment shrinkToFit="1"/>
    </xf>
    <xf numFmtId="0" fontId="18" fillId="3" borderId="56" xfId="0" applyFont="1" applyFill="1" applyBorder="1" applyAlignment="1">
      <alignment horizontal="right" vertical="center" shrinkToFit="1"/>
    </xf>
    <xf numFmtId="0" fontId="18" fillId="3" borderId="57" xfId="0" applyFont="1" applyFill="1" applyBorder="1" applyAlignment="1">
      <alignment horizontal="right" vertical="center" shrinkToFit="1"/>
    </xf>
    <xf numFmtId="3" fontId="20" fillId="2" borderId="0" xfId="1" applyNumberFormat="1" applyFont="1" applyFill="1" applyBorder="1" applyAlignment="1">
      <alignment shrinkToFit="1"/>
    </xf>
    <xf numFmtId="167" fontId="20" fillId="3" borderId="54" xfId="0" applyNumberFormat="1" applyFont="1" applyFill="1" applyBorder="1" applyAlignment="1">
      <alignment horizontal="right" shrinkToFit="1"/>
    </xf>
    <xf numFmtId="3" fontId="20" fillId="2" borderId="56" xfId="1" applyNumberFormat="1" applyFont="1" applyFill="1" applyBorder="1" applyAlignment="1">
      <alignment shrinkToFit="1"/>
    </xf>
    <xf numFmtId="167" fontId="20" fillId="3" borderId="56" xfId="0" applyNumberFormat="1" applyFont="1" applyFill="1" applyBorder="1" applyAlignment="1">
      <alignment horizontal="right" shrinkToFit="1"/>
    </xf>
    <xf numFmtId="167" fontId="20" fillId="3" borderId="57" xfId="0" applyNumberFormat="1" applyFont="1" applyFill="1" applyBorder="1" applyAlignment="1">
      <alignment horizontal="right" shrinkToFit="1"/>
    </xf>
    <xf numFmtId="0" fontId="3" fillId="2" borderId="0" xfId="0" applyFont="1" applyFill="1" applyAlignment="1">
      <alignment horizontal="right"/>
    </xf>
    <xf numFmtId="0" fontId="4" fillId="8" borderId="0" xfId="0" applyFont="1" applyFill="1" applyAlignment="1">
      <alignment horizontal="left"/>
    </xf>
    <xf numFmtId="0" fontId="18" fillId="2" borderId="57" xfId="0" applyFont="1" applyFill="1" applyBorder="1" applyAlignment="1">
      <alignment shrinkToFit="1"/>
    </xf>
    <xf numFmtId="3" fontId="20" fillId="2" borderId="54" xfId="1" applyNumberFormat="1" applyFont="1" applyFill="1" applyBorder="1" applyAlignment="1">
      <alignment shrinkToFit="1"/>
    </xf>
    <xf numFmtId="3" fontId="20" fillId="2" borderId="66" xfId="1" applyNumberFormat="1" applyFont="1" applyFill="1" applyBorder="1" applyAlignment="1">
      <alignment shrinkToFit="1"/>
    </xf>
    <xf numFmtId="167" fontId="20" fillId="3" borderId="66" xfId="0" applyNumberFormat="1" applyFont="1" applyFill="1" applyBorder="1" applyAlignment="1">
      <alignment horizontal="right" shrinkToFit="1"/>
    </xf>
    <xf numFmtId="3" fontId="20" fillId="2" borderId="67" xfId="1" applyNumberFormat="1" applyFont="1" applyFill="1" applyBorder="1" applyAlignment="1">
      <alignment shrinkToFit="1"/>
    </xf>
    <xf numFmtId="167" fontId="20" fillId="3" borderId="67" xfId="0" applyNumberFormat="1" applyFont="1" applyFill="1" applyBorder="1" applyAlignment="1">
      <alignment horizontal="right" shrinkToFit="1"/>
    </xf>
    <xf numFmtId="0" fontId="2" fillId="8" borderId="0" xfId="0" applyFont="1" applyFill="1" applyAlignment="1">
      <alignment horizontal="left"/>
    </xf>
    <xf numFmtId="0" fontId="18" fillId="2" borderId="81" xfId="0" applyFont="1" applyFill="1" applyBorder="1" applyAlignment="1">
      <alignment horizontal="center" wrapText="1"/>
    </xf>
    <xf numFmtId="0" fontId="18" fillId="2" borderId="82" xfId="0" applyFont="1" applyFill="1" applyBorder="1" applyAlignment="1">
      <alignment horizontal="center" wrapText="1"/>
    </xf>
    <xf numFmtId="0" fontId="18" fillId="2" borderId="82" xfId="0" applyFont="1" applyFill="1" applyBorder="1" applyAlignment="1">
      <alignment horizontal="right"/>
    </xf>
    <xf numFmtId="3" fontId="18" fillId="2" borderId="15" xfId="1" applyNumberFormat="1" applyFont="1" applyFill="1" applyBorder="1" applyAlignment="1">
      <alignment shrinkToFit="1"/>
    </xf>
    <xf numFmtId="167" fontId="18" fillId="3" borderId="15" xfId="0" applyNumberFormat="1" applyFont="1" applyFill="1" applyBorder="1" applyAlignment="1">
      <alignment horizontal="right" shrinkToFit="1"/>
    </xf>
    <xf numFmtId="167" fontId="18" fillId="3" borderId="83" xfId="0" applyNumberFormat="1" applyFont="1" applyFill="1" applyBorder="1" applyAlignment="1">
      <alignment horizontal="right" shrinkToFit="1"/>
    </xf>
    <xf numFmtId="0" fontId="38" fillId="2" borderId="0" xfId="0" applyFont="1" applyFill="1"/>
    <xf numFmtId="0" fontId="4" fillId="13" borderId="0" xfId="0" applyFont="1" applyFill="1"/>
    <xf numFmtId="0" fontId="1" fillId="13" borderId="0" xfId="0" applyFont="1" applyFill="1"/>
    <xf numFmtId="164" fontId="19" fillId="13" borderId="0" xfId="1" applyNumberFormat="1" applyFont="1" applyFill="1" applyAlignment="1">
      <alignment horizontal="right"/>
    </xf>
    <xf numFmtId="164" fontId="21" fillId="13" borderId="0" xfId="1" applyNumberFormat="1" applyFont="1" applyFill="1" applyAlignment="1">
      <alignment horizontal="right"/>
    </xf>
    <xf numFmtId="0" fontId="20" fillId="2" borderId="0" xfId="1" applyNumberFormat="1" applyFont="1" applyFill="1" applyBorder="1" applyAlignment="1">
      <alignment shrinkToFit="1"/>
    </xf>
    <xf numFmtId="0" fontId="20" fillId="3" borderId="0" xfId="0" applyFont="1" applyFill="1" applyAlignment="1">
      <alignment horizontal="right" shrinkToFit="1"/>
    </xf>
    <xf numFmtId="0" fontId="20" fillId="3" borderId="54" xfId="0" applyFont="1" applyFill="1" applyBorder="1" applyAlignment="1">
      <alignment horizontal="right" shrinkToFit="1"/>
    </xf>
    <xf numFmtId="0" fontId="20" fillId="2" borderId="66" xfId="1" applyNumberFormat="1" applyFont="1" applyFill="1" applyBorder="1" applyAlignment="1">
      <alignment shrinkToFit="1"/>
    </xf>
    <xf numFmtId="0" fontId="20" fillId="3" borderId="66" xfId="0" applyFont="1" applyFill="1" applyBorder="1" applyAlignment="1">
      <alignment horizontal="right" shrinkToFit="1"/>
    </xf>
    <xf numFmtId="0" fontId="20" fillId="3" borderId="67" xfId="0" applyFont="1" applyFill="1" applyBorder="1" applyAlignment="1">
      <alignment horizontal="right" shrinkToFit="1"/>
    </xf>
    <xf numFmtId="0" fontId="39" fillId="0" borderId="0" xfId="0" applyFont="1"/>
    <xf numFmtId="0" fontId="39" fillId="0" borderId="0" xfId="0" applyFont="1" applyAlignment="1">
      <alignment wrapText="1"/>
    </xf>
    <xf numFmtId="17" fontId="39" fillId="0" borderId="0" xfId="0" applyNumberFormat="1" applyFont="1"/>
    <xf numFmtId="164" fontId="39" fillId="0" borderId="0" xfId="1" applyNumberFormat="1" applyFont="1" applyAlignment="1">
      <alignment horizontal="right"/>
    </xf>
    <xf numFmtId="5" fontId="39" fillId="0" borderId="0" xfId="1" applyNumberFormat="1" applyFont="1" applyAlignment="1">
      <alignment horizontal="right"/>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openxmlformats.org/officeDocument/2006/relationships/chartUserShapes" Target="../drawings/drawing21.xml"/><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22.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chin_sur_del!$AJ$4</c:f>
          <c:strCache>
            <c:ptCount val="1"/>
            <c:pt idx="0">
              <c:v>Japan importing, total surimi from China (People's Republic of)</c:v>
            </c:pt>
          </c:strCache>
        </c:strRef>
      </c:tx>
      <c:layout>
        <c:manualLayout>
          <c:xMode val="edge"/>
          <c:yMode val="edge"/>
          <c:x val="1.5509569740899587E-2"/>
          <c:y val="2.5241274452484627E-2"/>
        </c:manualLayout>
      </c:layout>
      <c:overlay val="0"/>
      <c:spPr>
        <a:noFill/>
        <a:ln>
          <a:noFill/>
        </a:ln>
        <a:effectLst/>
      </c:spPr>
      <c:txPr>
        <a:bodyPr rot="0" spcFirstLastPara="1" vertOverflow="ellipsis" vert="horz" wrap="square" anchor="ctr" anchorCtr="1"/>
        <a:lstStyle/>
        <a:p>
          <a:pPr>
            <a:defRPr sz="13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6873796699742012"/>
          <c:h val="0.69157415121245891"/>
        </c:manualLayout>
      </c:layout>
      <c:barChart>
        <c:barDir val="col"/>
        <c:grouping val="clustered"/>
        <c:varyColors val="0"/>
        <c:ser>
          <c:idx val="2"/>
          <c:order val="2"/>
          <c:tx>
            <c:strRef>
              <c:f>chin_sur_del!$AM$5</c:f>
              <c:strCache>
                <c:ptCount val="1"/>
                <c:pt idx="0">
                  <c:v>2020</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chin_sur_del!$AJ$6:$AJ$9</c:f>
              <c:strCache>
                <c:ptCount val="4"/>
                <c:pt idx="0">
                  <c:v>Q1</c:v>
                </c:pt>
                <c:pt idx="1">
                  <c:v>Q2</c:v>
                </c:pt>
                <c:pt idx="2">
                  <c:v>Q3</c:v>
                </c:pt>
                <c:pt idx="3">
                  <c:v>Q4</c:v>
                </c:pt>
              </c:strCache>
            </c:strRef>
          </c:cat>
          <c:val>
            <c:numRef>
              <c:f>chin_sur_del!$AM$6:$AM$9</c:f>
              <c:numCache>
                <c:formatCode>_(* #,##0_);_(* \(#,##0\);_(* "-"??_);_(@_)</c:formatCode>
                <c:ptCount val="4"/>
                <c:pt idx="0">
                  <c:v>4548</c:v>
                </c:pt>
                <c:pt idx="1">
                  <c:v>4092</c:v>
                </c:pt>
                <c:pt idx="2">
                  <c:v>3346</c:v>
                </c:pt>
                <c:pt idx="3">
                  <c:v>5489</c:v>
                </c:pt>
              </c:numCache>
            </c:numRef>
          </c:val>
          <c:extLst>
            <c:ext xmlns:c16="http://schemas.microsoft.com/office/drawing/2014/chart" uri="{C3380CC4-5D6E-409C-BE32-E72D297353CC}">
              <c16:uniqueId val="{00000000-1B49-41CD-BAEF-9C3D7BE5E7F1}"/>
            </c:ext>
          </c:extLst>
        </c:ser>
        <c:ser>
          <c:idx val="3"/>
          <c:order val="3"/>
          <c:tx>
            <c:strRef>
              <c:f>chin_sur_del!$AN$5</c:f>
              <c:strCache>
                <c:ptCount val="1"/>
                <c:pt idx="0">
                  <c:v>2021</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chin_sur_del!$AJ$6:$AJ$9</c:f>
              <c:strCache>
                <c:ptCount val="4"/>
                <c:pt idx="0">
                  <c:v>Q1</c:v>
                </c:pt>
                <c:pt idx="1">
                  <c:v>Q2</c:v>
                </c:pt>
                <c:pt idx="2">
                  <c:v>Q3</c:v>
                </c:pt>
                <c:pt idx="3">
                  <c:v>Q4</c:v>
                </c:pt>
              </c:strCache>
            </c:strRef>
          </c:cat>
          <c:val>
            <c:numRef>
              <c:f>chin_sur_del!$AN$6:$AN$9</c:f>
              <c:numCache>
                <c:formatCode>_(* #,##0_);_(* \(#,##0\);_(* "-"??_);_(@_)</c:formatCode>
                <c:ptCount val="4"/>
                <c:pt idx="0">
                  <c:v>4861</c:v>
                </c:pt>
                <c:pt idx="1">
                  <c:v>4960</c:v>
                </c:pt>
                <c:pt idx="2">
                  <c:v>3695</c:v>
                </c:pt>
                <c:pt idx="3">
                  <c:v>6661</c:v>
                </c:pt>
              </c:numCache>
            </c:numRef>
          </c:val>
          <c:extLst>
            <c:ext xmlns:c16="http://schemas.microsoft.com/office/drawing/2014/chart" uri="{C3380CC4-5D6E-409C-BE32-E72D297353CC}">
              <c16:uniqueId val="{00000001-1B49-41CD-BAEF-9C3D7BE5E7F1}"/>
            </c:ext>
          </c:extLst>
        </c:ser>
        <c:ser>
          <c:idx val="4"/>
          <c:order val="4"/>
          <c:tx>
            <c:strRef>
              <c:f>chin_sur_del!$AO$5</c:f>
              <c:strCache>
                <c:ptCount val="1"/>
                <c:pt idx="0">
                  <c:v>2022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chin_sur_del!$AJ$6:$AJ$9</c:f>
              <c:strCache>
                <c:ptCount val="4"/>
                <c:pt idx="0">
                  <c:v>Q1</c:v>
                </c:pt>
                <c:pt idx="1">
                  <c:v>Q2</c:v>
                </c:pt>
                <c:pt idx="2">
                  <c:v>Q3</c:v>
                </c:pt>
                <c:pt idx="3">
                  <c:v>Q4</c:v>
                </c:pt>
              </c:strCache>
            </c:strRef>
          </c:cat>
          <c:val>
            <c:numRef>
              <c:f>chin_sur_del!$AO$6:$AO$9</c:f>
              <c:numCache>
                <c:formatCode>_(* #,##0_);_(* \(#,##0\);_(* "-"??_);_(@_)</c:formatCode>
                <c:ptCount val="4"/>
                <c:pt idx="0">
                  <c:v>5091</c:v>
                </c:pt>
                <c:pt idx="1">
                  <c:v>5649</c:v>
                </c:pt>
                <c:pt idx="2">
                  <c:v>4727</c:v>
                </c:pt>
                <c:pt idx="3">
                  <c:v>6197</c:v>
                </c:pt>
              </c:numCache>
            </c:numRef>
          </c:val>
          <c:extLst>
            <c:ext xmlns:c16="http://schemas.microsoft.com/office/drawing/2014/chart" uri="{C3380CC4-5D6E-409C-BE32-E72D297353CC}">
              <c16:uniqueId val="{00000002-1B49-41CD-BAEF-9C3D7BE5E7F1}"/>
            </c:ext>
          </c:extLst>
        </c:ser>
        <c:ser>
          <c:idx val="5"/>
          <c:order val="5"/>
          <c:tx>
            <c:strRef>
              <c:f>chin_sur_del!$AP$5</c:f>
              <c:strCache>
                <c:ptCount val="1"/>
                <c:pt idx="0">
                  <c:v>2023</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chin_sur_del!$AJ$6:$AJ$9</c:f>
              <c:strCache>
                <c:ptCount val="4"/>
                <c:pt idx="0">
                  <c:v>Q1</c:v>
                </c:pt>
                <c:pt idx="1">
                  <c:v>Q2</c:v>
                </c:pt>
                <c:pt idx="2">
                  <c:v>Q3</c:v>
                </c:pt>
                <c:pt idx="3">
                  <c:v>Q4</c:v>
                </c:pt>
              </c:strCache>
            </c:strRef>
          </c:cat>
          <c:val>
            <c:numRef>
              <c:f>chin_sur_del!$AP$6:$AP$9</c:f>
              <c:numCache>
                <c:formatCode>_(* #,##0_);_(* \(#,##0\);_(* "-"??_);_(@_)</c:formatCode>
                <c:ptCount val="4"/>
                <c:pt idx="0">
                  <c:v>4183</c:v>
                </c:pt>
                <c:pt idx="1">
                  <c:v>3884</c:v>
                </c:pt>
                <c:pt idx="2">
                  <c:v>3746</c:v>
                </c:pt>
                <c:pt idx="3">
                  <c:v>4210</c:v>
                </c:pt>
              </c:numCache>
            </c:numRef>
          </c:val>
          <c:extLst>
            <c:ext xmlns:c16="http://schemas.microsoft.com/office/drawing/2014/chart" uri="{C3380CC4-5D6E-409C-BE32-E72D297353CC}">
              <c16:uniqueId val="{00000003-1B49-41CD-BAEF-9C3D7BE5E7F1}"/>
            </c:ext>
          </c:extLst>
        </c:ser>
        <c:ser>
          <c:idx val="6"/>
          <c:order val="6"/>
          <c:tx>
            <c:strRef>
              <c:f>chin_sur_del!$AQ$5</c:f>
              <c:strCache>
                <c:ptCount val="1"/>
                <c:pt idx="0">
                  <c:v>2024</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chin_sur_del!$AJ$6:$AJ$9</c:f>
              <c:strCache>
                <c:ptCount val="4"/>
                <c:pt idx="0">
                  <c:v>Q1</c:v>
                </c:pt>
                <c:pt idx="1">
                  <c:v>Q2</c:v>
                </c:pt>
                <c:pt idx="2">
                  <c:v>Q3</c:v>
                </c:pt>
                <c:pt idx="3">
                  <c:v>Q4</c:v>
                </c:pt>
              </c:strCache>
            </c:strRef>
          </c:cat>
          <c:val>
            <c:numRef>
              <c:f>chin_sur_del!$AQ$6:$AQ$9</c:f>
              <c:numCache>
                <c:formatCode>_(* #,##0_);_(* \(#,##0\);_(* "-"??_);_(@_)</c:formatCode>
                <c:ptCount val="4"/>
                <c:pt idx="0">
                  <c:v>3424</c:v>
                </c:pt>
                <c:pt idx="1">
                  <c:v>3761</c:v>
                </c:pt>
                <c:pt idx="2">
                  <c:v>2605</c:v>
                </c:pt>
                <c:pt idx="3">
                  <c:v>#N/A</c:v>
                </c:pt>
              </c:numCache>
            </c:numRef>
          </c:val>
          <c:extLst>
            <c:ext xmlns:c16="http://schemas.microsoft.com/office/drawing/2014/chart" uri="{C3380CC4-5D6E-409C-BE32-E72D297353CC}">
              <c16:uniqueId val="{00000004-1B49-41CD-BAEF-9C3D7BE5E7F1}"/>
            </c:ext>
          </c:extLst>
        </c:ser>
        <c:dLbls>
          <c:showLegendKey val="0"/>
          <c:showVal val="0"/>
          <c:showCatName val="0"/>
          <c:showSerName val="0"/>
          <c:showPercent val="0"/>
          <c:showBubbleSize val="0"/>
        </c:dLbls>
        <c:gapWidth val="219"/>
        <c:overlap val="-27"/>
        <c:axId val="1281957024"/>
        <c:axId val="1281984896"/>
        <c:extLst>
          <c:ext xmlns:c15="http://schemas.microsoft.com/office/drawing/2012/chart" uri="{02D57815-91ED-43cb-92C2-25804820EDAC}">
            <c15:filteredBarSeries>
              <c15:ser>
                <c:idx val="0"/>
                <c:order val="0"/>
                <c:tx>
                  <c:strRef>
                    <c:extLst>
                      <c:ext uri="{02D57815-91ED-43cb-92C2-25804820EDAC}">
                        <c15:formulaRef>
                          <c15:sqref>chin_sur_del!$AK$5</c15:sqref>
                        </c15:formulaRef>
                      </c:ext>
                    </c:extLst>
                    <c:strCache>
                      <c:ptCount val="1"/>
                      <c:pt idx="0">
                        <c:v>2018</c:v>
                      </c:pt>
                    </c:strCache>
                  </c:strRef>
                </c:tx>
                <c:spPr>
                  <a:solidFill>
                    <a:schemeClr val="accent1"/>
                  </a:solidFill>
                  <a:ln>
                    <a:noFill/>
                  </a:ln>
                  <a:effectLst/>
                </c:spPr>
                <c:invertIfNegative val="0"/>
                <c:cat>
                  <c:strRef>
                    <c:extLst>
                      <c:ext uri="{02D57815-91ED-43cb-92C2-25804820EDAC}">
                        <c15:formulaRef>
                          <c15:sqref>chin_sur_del!$AJ$6:$AJ$9</c15:sqref>
                        </c15:formulaRef>
                      </c:ext>
                    </c:extLst>
                    <c:strCache>
                      <c:ptCount val="4"/>
                      <c:pt idx="0">
                        <c:v>Q1</c:v>
                      </c:pt>
                      <c:pt idx="1">
                        <c:v>Q2</c:v>
                      </c:pt>
                      <c:pt idx="2">
                        <c:v>Q3</c:v>
                      </c:pt>
                      <c:pt idx="3">
                        <c:v>Q4</c:v>
                      </c:pt>
                    </c:strCache>
                  </c:strRef>
                </c:cat>
                <c:val>
                  <c:numRef>
                    <c:extLst>
                      <c:ext uri="{02D57815-91ED-43cb-92C2-25804820EDAC}">
                        <c15:formulaRef>
                          <c15:sqref>chin_sur_del!$AK$6:$AK$9</c15:sqref>
                        </c15:formulaRef>
                      </c:ext>
                    </c:extLst>
                    <c:numCache>
                      <c:formatCode>_(* #,##0_);_(* \(#,##0\);_(* "-"??_);_(@_)</c:formatCode>
                      <c:ptCount val="4"/>
                      <c:pt idx="0">
                        <c:v>5198</c:v>
                      </c:pt>
                      <c:pt idx="1">
                        <c:v>3891</c:v>
                      </c:pt>
                      <c:pt idx="2">
                        <c:v>2863</c:v>
                      </c:pt>
                      <c:pt idx="3">
                        <c:v>6454</c:v>
                      </c:pt>
                    </c:numCache>
                  </c:numRef>
                </c:val>
                <c:extLst>
                  <c:ext xmlns:c16="http://schemas.microsoft.com/office/drawing/2014/chart" uri="{C3380CC4-5D6E-409C-BE32-E72D297353CC}">
                    <c16:uniqueId val="{00000005-1B49-41CD-BAEF-9C3D7BE5E7F1}"/>
                  </c:ext>
                </c:extLst>
              </c15:ser>
            </c15:filteredBarSeries>
            <c15:filteredBarSeries>
              <c15:ser>
                <c:idx val="1"/>
                <c:order val="1"/>
                <c:tx>
                  <c:strRef>
                    <c:extLst>
                      <c:ext xmlns:c15="http://schemas.microsoft.com/office/drawing/2012/chart" uri="{02D57815-91ED-43cb-92C2-25804820EDAC}">
                        <c15:formulaRef>
                          <c15:sqref>chin_sur_del!$AL$5</c15:sqref>
                        </c15:formulaRef>
                      </c:ext>
                    </c:extLst>
                    <c:strCache>
                      <c:ptCount val="1"/>
                      <c:pt idx="0">
                        <c:v>2019</c:v>
                      </c:pt>
                    </c:strCache>
                  </c:strRef>
                </c:tx>
                <c:spPr>
                  <a:solidFill>
                    <a:schemeClr val="accent2"/>
                  </a:solidFill>
                  <a:ln>
                    <a:noFill/>
                  </a:ln>
                  <a:effectLst/>
                </c:spPr>
                <c:invertIfNegative val="0"/>
                <c:cat>
                  <c:strRef>
                    <c:extLst>
                      <c:ext xmlns:c15="http://schemas.microsoft.com/office/drawing/2012/chart" uri="{02D57815-91ED-43cb-92C2-25804820EDAC}">
                        <c15:formulaRef>
                          <c15:sqref>chin_sur_del!$AJ$6:$AJ$9</c15:sqref>
                        </c15:formulaRef>
                      </c:ext>
                    </c:extLst>
                    <c:strCache>
                      <c:ptCount val="4"/>
                      <c:pt idx="0">
                        <c:v>Q1</c:v>
                      </c:pt>
                      <c:pt idx="1">
                        <c:v>Q2</c:v>
                      </c:pt>
                      <c:pt idx="2">
                        <c:v>Q3</c:v>
                      </c:pt>
                      <c:pt idx="3">
                        <c:v>Q4</c:v>
                      </c:pt>
                    </c:strCache>
                  </c:strRef>
                </c:cat>
                <c:val>
                  <c:numRef>
                    <c:extLst>
                      <c:ext xmlns:c15="http://schemas.microsoft.com/office/drawing/2012/chart" uri="{02D57815-91ED-43cb-92C2-25804820EDAC}">
                        <c15:formulaRef>
                          <c15:sqref>chin_sur_del!$AL$6:$AL$9</c15:sqref>
                        </c15:formulaRef>
                      </c:ext>
                    </c:extLst>
                    <c:numCache>
                      <c:formatCode>_(* #,##0_);_(* \(#,##0\);_(* "-"??_);_(@_)</c:formatCode>
                      <c:ptCount val="4"/>
                      <c:pt idx="0">
                        <c:v>5794</c:v>
                      </c:pt>
                      <c:pt idx="1">
                        <c:v>4650</c:v>
                      </c:pt>
                      <c:pt idx="2">
                        <c:v>3613</c:v>
                      </c:pt>
                      <c:pt idx="3">
                        <c:v>5640</c:v>
                      </c:pt>
                    </c:numCache>
                  </c:numRef>
                </c:val>
                <c:extLst xmlns:c15="http://schemas.microsoft.com/office/drawing/2012/chart">
                  <c:ext xmlns:c16="http://schemas.microsoft.com/office/drawing/2014/chart" uri="{C3380CC4-5D6E-409C-BE32-E72D297353CC}">
                    <c16:uniqueId val="{00000006-1B49-41CD-BAEF-9C3D7BE5E7F1}"/>
                  </c:ext>
                </c:extLst>
              </c15:ser>
            </c15:filteredBarSeries>
          </c:ext>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legend>
      <c:legendPos val="b"/>
      <c:layout>
        <c:manualLayout>
          <c:xMode val="edge"/>
          <c:yMode val="edge"/>
          <c:x val="0.769451995067571"/>
          <c:y val="3.2562811494227094E-2"/>
          <c:w val="0.18770594634437557"/>
          <c:h val="0.1542927557211070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chin_sur_del!$AJ$4</c:f>
          <c:strCache>
            <c:ptCount val="1"/>
            <c:pt idx="0">
              <c:v>Japan importing, total surimi from China (People's Republic of)</c:v>
            </c:pt>
          </c:strCache>
        </c:strRef>
      </c:tx>
      <c:layout>
        <c:manualLayout>
          <c:xMode val="edge"/>
          <c:yMode val="edge"/>
          <c:x val="2.3124350570119242E-2"/>
          <c:y val="2.9448153527898729E-2"/>
        </c:manualLayout>
      </c:layout>
      <c:overlay val="0"/>
      <c:spPr>
        <a:noFill/>
        <a:ln>
          <a:noFill/>
        </a:ln>
        <a:effectLst/>
      </c:spPr>
      <c:txPr>
        <a:bodyPr rot="0" spcFirstLastPara="1" vertOverflow="ellipsis" vert="horz" wrap="square" anchor="ctr" anchorCtr="1"/>
        <a:lstStyle/>
        <a:p>
          <a:pPr>
            <a:defRPr sz="13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7889107611548556"/>
          <c:h val="0.67053988043161272"/>
        </c:manualLayout>
      </c:layout>
      <c:barChart>
        <c:barDir val="col"/>
        <c:grouping val="clustered"/>
        <c:varyColors val="0"/>
        <c:ser>
          <c:idx val="0"/>
          <c:order val="0"/>
          <c:tx>
            <c:strRef>
              <c:f>chin_sur_del!$AJ$10</c:f>
              <c:strCache>
                <c:ptCount val="1"/>
                <c:pt idx="0">
                  <c:v>Q1 to Q2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chin_sur_del!$AM$5:$AQ$5</c:f>
              <c:numCache>
                <c:formatCode>General</c:formatCode>
                <c:ptCount val="5"/>
                <c:pt idx="0">
                  <c:v>2020</c:v>
                </c:pt>
                <c:pt idx="1">
                  <c:v>2021</c:v>
                </c:pt>
                <c:pt idx="2">
                  <c:v>2022</c:v>
                </c:pt>
                <c:pt idx="3">
                  <c:v>2023</c:v>
                </c:pt>
                <c:pt idx="4">
                  <c:v>2024</c:v>
                </c:pt>
              </c:numCache>
            </c:numRef>
          </c:cat>
          <c:val>
            <c:numRef>
              <c:f>chin_sur_del!$AM$10:$AQ$10</c:f>
              <c:numCache>
                <c:formatCode>_(* #,##0_);_(* \(#,##0\);_(* "-"??_);_(@_)</c:formatCode>
                <c:ptCount val="5"/>
                <c:pt idx="0">
                  <c:v>8640</c:v>
                </c:pt>
                <c:pt idx="1">
                  <c:v>9821</c:v>
                </c:pt>
                <c:pt idx="2">
                  <c:v>10740</c:v>
                </c:pt>
                <c:pt idx="3">
                  <c:v>8067</c:v>
                </c:pt>
                <c:pt idx="4">
                  <c:v>7185</c:v>
                </c:pt>
              </c:numCache>
            </c:numRef>
          </c:val>
          <c:extLst>
            <c:ext xmlns:c16="http://schemas.microsoft.com/office/drawing/2014/chart" uri="{C3380CC4-5D6E-409C-BE32-E72D297353CC}">
              <c16:uniqueId val="{00000000-29E8-412C-8C61-B7FD02773C25}"/>
            </c:ext>
          </c:extLst>
        </c:ser>
        <c:dLbls>
          <c:showLegendKey val="0"/>
          <c:showVal val="0"/>
          <c:showCatName val="0"/>
          <c:showSerName val="0"/>
          <c:showPercent val="0"/>
          <c:showBubbleSize val="0"/>
        </c:dLbls>
        <c:gapWidth val="121"/>
        <c:overlap val="-27"/>
        <c:axId val="1281957024"/>
        <c:axId val="1281984896"/>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chin_sur_del!$AJ$23</c:f>
          <c:strCache>
            <c:ptCount val="1"/>
            <c:pt idx="0">
              <c:v>Korea (Rep. of) importing  surimi from China (People's Republic of)</c:v>
            </c:pt>
          </c:strCache>
        </c:strRef>
      </c:tx>
      <c:layout>
        <c:manualLayout>
          <c:xMode val="edge"/>
          <c:yMode val="edge"/>
          <c:x val="1.5509569740899587E-2"/>
          <c:y val="2.5241274452484627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6873796699742012"/>
          <c:h val="0.69157415121245891"/>
        </c:manualLayout>
      </c:layout>
      <c:barChart>
        <c:barDir val="col"/>
        <c:grouping val="clustered"/>
        <c:varyColors val="0"/>
        <c:ser>
          <c:idx val="2"/>
          <c:order val="2"/>
          <c:tx>
            <c:strRef>
              <c:f>chin_sur_del!$AM$24</c:f>
              <c:strCache>
                <c:ptCount val="1"/>
                <c:pt idx="0">
                  <c:v>2020</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chin_sur_del!$AJ$25:$AJ$28</c:f>
              <c:strCache>
                <c:ptCount val="4"/>
                <c:pt idx="0">
                  <c:v>Q1</c:v>
                </c:pt>
                <c:pt idx="1">
                  <c:v>Q2</c:v>
                </c:pt>
                <c:pt idx="2">
                  <c:v>Q3</c:v>
                </c:pt>
                <c:pt idx="3">
                  <c:v>Q4</c:v>
                </c:pt>
              </c:strCache>
            </c:strRef>
          </c:cat>
          <c:val>
            <c:numRef>
              <c:f>chin_sur_del!$AM$25:$AM$28</c:f>
              <c:numCache>
                <c:formatCode>_(* #,##0_);_(* \(#,##0\);_(* "-"??_);_(@_)</c:formatCode>
                <c:ptCount val="4"/>
                <c:pt idx="0">
                  <c:v>10010</c:v>
                </c:pt>
                <c:pt idx="1">
                  <c:v>4634</c:v>
                </c:pt>
                <c:pt idx="2">
                  <c:v>7021</c:v>
                </c:pt>
                <c:pt idx="3">
                  <c:v>14293</c:v>
                </c:pt>
              </c:numCache>
            </c:numRef>
          </c:val>
          <c:extLst>
            <c:ext xmlns:c16="http://schemas.microsoft.com/office/drawing/2014/chart" uri="{C3380CC4-5D6E-409C-BE32-E72D297353CC}">
              <c16:uniqueId val="{00000000-5D43-4843-A3A4-B0F0027AC061}"/>
            </c:ext>
          </c:extLst>
        </c:ser>
        <c:ser>
          <c:idx val="3"/>
          <c:order val="3"/>
          <c:tx>
            <c:strRef>
              <c:f>chin_sur_del!$AN$24</c:f>
              <c:strCache>
                <c:ptCount val="1"/>
                <c:pt idx="0">
                  <c:v>2021</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chin_sur_del!$AJ$25:$AJ$28</c:f>
              <c:strCache>
                <c:ptCount val="4"/>
                <c:pt idx="0">
                  <c:v>Q1</c:v>
                </c:pt>
                <c:pt idx="1">
                  <c:v>Q2</c:v>
                </c:pt>
                <c:pt idx="2">
                  <c:v>Q3</c:v>
                </c:pt>
                <c:pt idx="3">
                  <c:v>Q4</c:v>
                </c:pt>
              </c:strCache>
            </c:strRef>
          </c:cat>
          <c:val>
            <c:numRef>
              <c:f>chin_sur_del!$AN$25:$AN$28</c:f>
              <c:numCache>
                <c:formatCode>_(* #,##0_);_(* \(#,##0\);_(* "-"??_);_(@_)</c:formatCode>
                <c:ptCount val="4"/>
                <c:pt idx="0">
                  <c:v>11280</c:v>
                </c:pt>
                <c:pt idx="1">
                  <c:v>3202</c:v>
                </c:pt>
                <c:pt idx="2">
                  <c:v>3356</c:v>
                </c:pt>
                <c:pt idx="3">
                  <c:v>14378</c:v>
                </c:pt>
              </c:numCache>
            </c:numRef>
          </c:val>
          <c:extLst>
            <c:ext xmlns:c16="http://schemas.microsoft.com/office/drawing/2014/chart" uri="{C3380CC4-5D6E-409C-BE32-E72D297353CC}">
              <c16:uniqueId val="{00000001-5D43-4843-A3A4-B0F0027AC061}"/>
            </c:ext>
          </c:extLst>
        </c:ser>
        <c:ser>
          <c:idx val="4"/>
          <c:order val="4"/>
          <c:tx>
            <c:strRef>
              <c:f>chin_sur_del!$AO$24</c:f>
              <c:strCache>
                <c:ptCount val="1"/>
                <c:pt idx="0">
                  <c:v>2022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chin_sur_del!$AJ$25:$AJ$28</c:f>
              <c:strCache>
                <c:ptCount val="4"/>
                <c:pt idx="0">
                  <c:v>Q1</c:v>
                </c:pt>
                <c:pt idx="1">
                  <c:v>Q2</c:v>
                </c:pt>
                <c:pt idx="2">
                  <c:v>Q3</c:v>
                </c:pt>
                <c:pt idx="3">
                  <c:v>Q4</c:v>
                </c:pt>
              </c:strCache>
            </c:strRef>
          </c:cat>
          <c:val>
            <c:numRef>
              <c:f>chin_sur_del!$AO$25:$AO$28</c:f>
              <c:numCache>
                <c:formatCode>_(* #,##0_);_(* \(#,##0\);_(* "-"??_);_(@_)</c:formatCode>
                <c:ptCount val="4"/>
                <c:pt idx="0">
                  <c:v>15768</c:v>
                </c:pt>
                <c:pt idx="1">
                  <c:v>7828</c:v>
                </c:pt>
                <c:pt idx="2">
                  <c:v>7382</c:v>
                </c:pt>
                <c:pt idx="3">
                  <c:v>15831</c:v>
                </c:pt>
              </c:numCache>
            </c:numRef>
          </c:val>
          <c:extLst>
            <c:ext xmlns:c16="http://schemas.microsoft.com/office/drawing/2014/chart" uri="{C3380CC4-5D6E-409C-BE32-E72D297353CC}">
              <c16:uniqueId val="{00000002-5D43-4843-A3A4-B0F0027AC061}"/>
            </c:ext>
          </c:extLst>
        </c:ser>
        <c:ser>
          <c:idx val="5"/>
          <c:order val="5"/>
          <c:tx>
            <c:strRef>
              <c:f>chin_sur_del!$AP$24</c:f>
              <c:strCache>
                <c:ptCount val="1"/>
                <c:pt idx="0">
                  <c:v>2023</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chin_sur_del!$AJ$25:$AJ$28</c:f>
              <c:strCache>
                <c:ptCount val="4"/>
                <c:pt idx="0">
                  <c:v>Q1</c:v>
                </c:pt>
                <c:pt idx="1">
                  <c:v>Q2</c:v>
                </c:pt>
                <c:pt idx="2">
                  <c:v>Q3</c:v>
                </c:pt>
                <c:pt idx="3">
                  <c:v>Q4</c:v>
                </c:pt>
              </c:strCache>
            </c:strRef>
          </c:cat>
          <c:val>
            <c:numRef>
              <c:f>chin_sur_del!$AP$25:$AP$28</c:f>
              <c:numCache>
                <c:formatCode>_(* #,##0_);_(* \(#,##0\);_(* "-"??_);_(@_)</c:formatCode>
                <c:ptCount val="4"/>
                <c:pt idx="0">
                  <c:v>16276</c:v>
                </c:pt>
                <c:pt idx="1">
                  <c:v>5271</c:v>
                </c:pt>
                <c:pt idx="2">
                  <c:v>4479</c:v>
                </c:pt>
                <c:pt idx="3">
                  <c:v>16264</c:v>
                </c:pt>
              </c:numCache>
            </c:numRef>
          </c:val>
          <c:extLst>
            <c:ext xmlns:c16="http://schemas.microsoft.com/office/drawing/2014/chart" uri="{C3380CC4-5D6E-409C-BE32-E72D297353CC}">
              <c16:uniqueId val="{00000003-5D43-4843-A3A4-B0F0027AC061}"/>
            </c:ext>
          </c:extLst>
        </c:ser>
        <c:ser>
          <c:idx val="6"/>
          <c:order val="6"/>
          <c:tx>
            <c:strRef>
              <c:f>chin_sur_del!$AQ$24</c:f>
              <c:strCache>
                <c:ptCount val="1"/>
                <c:pt idx="0">
                  <c:v>2024</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chin_sur_del!$AJ$25:$AJ$28</c:f>
              <c:strCache>
                <c:ptCount val="4"/>
                <c:pt idx="0">
                  <c:v>Q1</c:v>
                </c:pt>
                <c:pt idx="1">
                  <c:v>Q2</c:v>
                </c:pt>
                <c:pt idx="2">
                  <c:v>Q3</c:v>
                </c:pt>
                <c:pt idx="3">
                  <c:v>Q4</c:v>
                </c:pt>
              </c:strCache>
            </c:strRef>
          </c:cat>
          <c:val>
            <c:numRef>
              <c:f>chin_sur_del!$AQ$25:$AQ$28</c:f>
              <c:numCache>
                <c:formatCode>_(* #,##0_);_(* \(#,##0\);_(* "-"??_);_(@_)</c:formatCode>
                <c:ptCount val="4"/>
                <c:pt idx="0">
                  <c:v>14728</c:v>
                </c:pt>
                <c:pt idx="1">
                  <c:v>4738</c:v>
                </c:pt>
                <c:pt idx="2">
                  <c:v>3476</c:v>
                </c:pt>
                <c:pt idx="3">
                  <c:v>#N/A</c:v>
                </c:pt>
              </c:numCache>
            </c:numRef>
          </c:val>
          <c:extLst>
            <c:ext xmlns:c16="http://schemas.microsoft.com/office/drawing/2014/chart" uri="{C3380CC4-5D6E-409C-BE32-E72D297353CC}">
              <c16:uniqueId val="{00000004-5D43-4843-A3A4-B0F0027AC061}"/>
            </c:ext>
          </c:extLst>
        </c:ser>
        <c:dLbls>
          <c:showLegendKey val="0"/>
          <c:showVal val="0"/>
          <c:showCatName val="0"/>
          <c:showSerName val="0"/>
          <c:showPercent val="0"/>
          <c:showBubbleSize val="0"/>
        </c:dLbls>
        <c:gapWidth val="219"/>
        <c:overlap val="-27"/>
        <c:axId val="1281957024"/>
        <c:axId val="1281984896"/>
        <c:extLst>
          <c:ext xmlns:c15="http://schemas.microsoft.com/office/drawing/2012/chart" uri="{02D57815-91ED-43cb-92C2-25804820EDAC}">
            <c15:filteredBarSeries>
              <c15:ser>
                <c:idx val="0"/>
                <c:order val="0"/>
                <c:tx>
                  <c:strRef>
                    <c:extLst>
                      <c:ext uri="{02D57815-91ED-43cb-92C2-25804820EDAC}">
                        <c15:formulaRef>
                          <c15:sqref>chin_sur_del!$AK$24</c15:sqref>
                        </c15:formulaRef>
                      </c:ext>
                    </c:extLst>
                    <c:strCache>
                      <c:ptCount val="1"/>
                      <c:pt idx="0">
                        <c:v>2018</c:v>
                      </c:pt>
                    </c:strCache>
                  </c:strRef>
                </c:tx>
                <c:spPr>
                  <a:solidFill>
                    <a:schemeClr val="accent1"/>
                  </a:solidFill>
                  <a:ln>
                    <a:noFill/>
                  </a:ln>
                  <a:effectLst/>
                </c:spPr>
                <c:invertIfNegative val="0"/>
                <c:cat>
                  <c:strRef>
                    <c:extLst>
                      <c:ext uri="{02D57815-91ED-43cb-92C2-25804820EDAC}">
                        <c15:formulaRef>
                          <c15:sqref>chin_sur_del!$AJ$25:$AJ$28</c15:sqref>
                        </c15:formulaRef>
                      </c:ext>
                    </c:extLst>
                    <c:strCache>
                      <c:ptCount val="4"/>
                      <c:pt idx="0">
                        <c:v>Q1</c:v>
                      </c:pt>
                      <c:pt idx="1">
                        <c:v>Q2</c:v>
                      </c:pt>
                      <c:pt idx="2">
                        <c:v>Q3</c:v>
                      </c:pt>
                      <c:pt idx="3">
                        <c:v>Q4</c:v>
                      </c:pt>
                    </c:strCache>
                  </c:strRef>
                </c:cat>
                <c:val>
                  <c:numRef>
                    <c:extLst>
                      <c:ext uri="{02D57815-91ED-43cb-92C2-25804820EDAC}">
                        <c15:formulaRef>
                          <c15:sqref>chin_sur_del!$AK$25:$AK$28</c15:sqref>
                        </c15:formulaRef>
                      </c:ext>
                    </c:extLst>
                    <c:numCache>
                      <c:formatCode>_(* #,##0_);_(* \(#,##0\);_(* "-"??_);_(@_)</c:formatCode>
                      <c:ptCount val="4"/>
                      <c:pt idx="0">
                        <c:v>11728</c:v>
                      </c:pt>
                      <c:pt idx="1">
                        <c:v>5299</c:v>
                      </c:pt>
                      <c:pt idx="2">
                        <c:v>4928</c:v>
                      </c:pt>
                      <c:pt idx="3">
                        <c:v>13346</c:v>
                      </c:pt>
                    </c:numCache>
                  </c:numRef>
                </c:val>
                <c:extLst>
                  <c:ext xmlns:c16="http://schemas.microsoft.com/office/drawing/2014/chart" uri="{C3380CC4-5D6E-409C-BE32-E72D297353CC}">
                    <c16:uniqueId val="{00000005-5D43-4843-A3A4-B0F0027AC061}"/>
                  </c:ext>
                </c:extLst>
              </c15:ser>
            </c15:filteredBarSeries>
            <c15:filteredBarSeries>
              <c15:ser>
                <c:idx val="1"/>
                <c:order val="1"/>
                <c:tx>
                  <c:strRef>
                    <c:extLst>
                      <c:ext xmlns:c15="http://schemas.microsoft.com/office/drawing/2012/chart" uri="{02D57815-91ED-43cb-92C2-25804820EDAC}">
                        <c15:formulaRef>
                          <c15:sqref>chin_sur_del!$AL$24</c15:sqref>
                        </c15:formulaRef>
                      </c:ext>
                    </c:extLst>
                    <c:strCache>
                      <c:ptCount val="1"/>
                      <c:pt idx="0">
                        <c:v>2019</c:v>
                      </c:pt>
                    </c:strCache>
                  </c:strRef>
                </c:tx>
                <c:spPr>
                  <a:solidFill>
                    <a:schemeClr val="accent2"/>
                  </a:solidFill>
                  <a:ln>
                    <a:noFill/>
                  </a:ln>
                  <a:effectLst/>
                </c:spPr>
                <c:invertIfNegative val="0"/>
                <c:cat>
                  <c:strRef>
                    <c:extLst>
                      <c:ext xmlns:c15="http://schemas.microsoft.com/office/drawing/2012/chart" uri="{02D57815-91ED-43cb-92C2-25804820EDAC}">
                        <c15:formulaRef>
                          <c15:sqref>chin_sur_del!$AJ$25:$AJ$28</c15:sqref>
                        </c15:formulaRef>
                      </c:ext>
                    </c:extLst>
                    <c:strCache>
                      <c:ptCount val="4"/>
                      <c:pt idx="0">
                        <c:v>Q1</c:v>
                      </c:pt>
                      <c:pt idx="1">
                        <c:v>Q2</c:v>
                      </c:pt>
                      <c:pt idx="2">
                        <c:v>Q3</c:v>
                      </c:pt>
                      <c:pt idx="3">
                        <c:v>Q4</c:v>
                      </c:pt>
                    </c:strCache>
                  </c:strRef>
                </c:cat>
                <c:val>
                  <c:numRef>
                    <c:extLst>
                      <c:ext xmlns:c15="http://schemas.microsoft.com/office/drawing/2012/chart" uri="{02D57815-91ED-43cb-92C2-25804820EDAC}">
                        <c15:formulaRef>
                          <c15:sqref>chin_sur_del!$AL$25:$AL$28</c15:sqref>
                        </c15:formulaRef>
                      </c:ext>
                    </c:extLst>
                    <c:numCache>
                      <c:formatCode>_(* #,##0_);_(* \(#,##0\);_(* "-"??_);_(@_)</c:formatCode>
                      <c:ptCount val="4"/>
                      <c:pt idx="0">
                        <c:v>12456</c:v>
                      </c:pt>
                      <c:pt idx="1">
                        <c:v>2004</c:v>
                      </c:pt>
                      <c:pt idx="2">
                        <c:v>3437</c:v>
                      </c:pt>
                      <c:pt idx="3">
                        <c:v>7557</c:v>
                      </c:pt>
                    </c:numCache>
                  </c:numRef>
                </c:val>
                <c:extLst xmlns:c15="http://schemas.microsoft.com/office/drawing/2012/chart">
                  <c:ext xmlns:c16="http://schemas.microsoft.com/office/drawing/2014/chart" uri="{C3380CC4-5D6E-409C-BE32-E72D297353CC}">
                    <c16:uniqueId val="{00000006-5D43-4843-A3A4-B0F0027AC061}"/>
                  </c:ext>
                </c:extLst>
              </c15:ser>
            </c15:filteredBarSeries>
          </c:ext>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legend>
      <c:legendPos val="b"/>
      <c:layout>
        <c:manualLayout>
          <c:xMode val="edge"/>
          <c:yMode val="edge"/>
          <c:x val="0.769451995067571"/>
          <c:y val="3.2562811494227094E-2"/>
          <c:w val="0.18770594634437557"/>
          <c:h val="0.1542927557211070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chin_sur_del!$AJ$23</c:f>
          <c:strCache>
            <c:ptCount val="1"/>
            <c:pt idx="0">
              <c:v>Korea (Rep. of) importing  surimi from China (People's Republic of)</c:v>
            </c:pt>
          </c:strCache>
        </c:strRef>
      </c:tx>
      <c:layout>
        <c:manualLayout>
          <c:xMode val="edge"/>
          <c:yMode val="edge"/>
          <c:x val="2.3124350570119242E-2"/>
          <c:y val="2.9448153527898729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7889107611548556"/>
          <c:h val="0.67053988043161272"/>
        </c:manualLayout>
      </c:layout>
      <c:barChart>
        <c:barDir val="col"/>
        <c:grouping val="clustered"/>
        <c:varyColors val="0"/>
        <c:ser>
          <c:idx val="0"/>
          <c:order val="0"/>
          <c:tx>
            <c:strRef>
              <c:f>chin_sur_del!$AJ$29</c:f>
              <c:strCache>
                <c:ptCount val="1"/>
                <c:pt idx="0">
                  <c:v>Q1 to Q2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chin_sur_del!$AK$24:$AQ$24</c15:sqref>
                  </c15:fullRef>
                </c:ext>
              </c:extLst>
              <c:f>chin_sur_del!$AM$24:$AQ$24</c:f>
              <c:numCache>
                <c:formatCode>General</c:formatCode>
                <c:ptCount val="5"/>
                <c:pt idx="0">
                  <c:v>2020</c:v>
                </c:pt>
                <c:pt idx="1">
                  <c:v>2021</c:v>
                </c:pt>
                <c:pt idx="2">
                  <c:v>2022</c:v>
                </c:pt>
                <c:pt idx="3">
                  <c:v>2023</c:v>
                </c:pt>
                <c:pt idx="4">
                  <c:v>2024</c:v>
                </c:pt>
              </c:numCache>
            </c:numRef>
          </c:cat>
          <c:val>
            <c:numRef>
              <c:extLst>
                <c:ext xmlns:c15="http://schemas.microsoft.com/office/drawing/2012/chart" uri="{02D57815-91ED-43cb-92C2-25804820EDAC}">
                  <c15:fullRef>
                    <c15:sqref>chin_sur_del!$AK$29:$AQ$29</c15:sqref>
                  </c15:fullRef>
                </c:ext>
              </c:extLst>
              <c:f>chin_sur_del!$AM$29:$AQ$29</c:f>
              <c:numCache>
                <c:formatCode>_(* #,##0_);_(* \(#,##0\);_(* "-"??_);_(@_)</c:formatCode>
                <c:ptCount val="5"/>
                <c:pt idx="0">
                  <c:v>14644</c:v>
                </c:pt>
                <c:pt idx="1">
                  <c:v>14482</c:v>
                </c:pt>
                <c:pt idx="2">
                  <c:v>23596</c:v>
                </c:pt>
                <c:pt idx="3">
                  <c:v>21547</c:v>
                </c:pt>
                <c:pt idx="4">
                  <c:v>19466</c:v>
                </c:pt>
              </c:numCache>
            </c:numRef>
          </c:val>
          <c:extLst>
            <c:ext xmlns:c16="http://schemas.microsoft.com/office/drawing/2014/chart" uri="{C3380CC4-5D6E-409C-BE32-E72D297353CC}">
              <c16:uniqueId val="{00000000-4C01-430F-B556-670E5EA44656}"/>
            </c:ext>
          </c:extLst>
        </c:ser>
        <c:dLbls>
          <c:showLegendKey val="0"/>
          <c:showVal val="0"/>
          <c:showCatName val="0"/>
          <c:showSerName val="0"/>
          <c:showPercent val="0"/>
          <c:showBubbleSize val="0"/>
        </c:dLbls>
        <c:gapWidth val="121"/>
        <c:overlap val="-27"/>
        <c:axId val="1281957024"/>
        <c:axId val="1281984896"/>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chin_sur_del!$AJ$42</c:f>
          <c:strCache>
            <c:ptCount val="1"/>
            <c:pt idx="0">
              <c:v>Philippines importing  surimi from China (People's Republic of)</c:v>
            </c:pt>
          </c:strCache>
        </c:strRef>
      </c:tx>
      <c:layout>
        <c:manualLayout>
          <c:xMode val="edge"/>
          <c:yMode val="edge"/>
          <c:x val="1.5509569740899587E-2"/>
          <c:y val="2.5241274452484627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6873796699742012"/>
          <c:h val="0.69157415121245891"/>
        </c:manualLayout>
      </c:layout>
      <c:barChart>
        <c:barDir val="col"/>
        <c:grouping val="clustered"/>
        <c:varyColors val="0"/>
        <c:ser>
          <c:idx val="2"/>
          <c:order val="2"/>
          <c:tx>
            <c:strRef>
              <c:f>chin_sur_del!$AM$43</c:f>
              <c:strCache>
                <c:ptCount val="1"/>
                <c:pt idx="0">
                  <c:v>2020</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chin_sur_del!$AJ$44:$AJ$47</c:f>
              <c:strCache>
                <c:ptCount val="4"/>
                <c:pt idx="0">
                  <c:v>Q1</c:v>
                </c:pt>
                <c:pt idx="1">
                  <c:v>Q2</c:v>
                </c:pt>
                <c:pt idx="2">
                  <c:v>Q3</c:v>
                </c:pt>
                <c:pt idx="3">
                  <c:v>Q4</c:v>
                </c:pt>
              </c:strCache>
            </c:strRef>
          </c:cat>
          <c:val>
            <c:numRef>
              <c:f>chin_sur_del!$AM$44:$AM$47</c:f>
              <c:numCache>
                <c:formatCode>_(* #,##0_);_(* \(#,##0\);_(* "-"??_);_(@_)</c:formatCode>
                <c:ptCount val="4"/>
                <c:pt idx="0">
                  <c:v>5303</c:v>
                </c:pt>
                <c:pt idx="1">
                  <c:v>2937</c:v>
                </c:pt>
                <c:pt idx="2">
                  <c:v>3960</c:v>
                </c:pt>
                <c:pt idx="3">
                  <c:v>3747</c:v>
                </c:pt>
              </c:numCache>
            </c:numRef>
          </c:val>
          <c:extLst>
            <c:ext xmlns:c16="http://schemas.microsoft.com/office/drawing/2014/chart" uri="{C3380CC4-5D6E-409C-BE32-E72D297353CC}">
              <c16:uniqueId val="{00000000-E85F-4DA1-A4C8-382F50AD7789}"/>
            </c:ext>
          </c:extLst>
        </c:ser>
        <c:ser>
          <c:idx val="3"/>
          <c:order val="3"/>
          <c:tx>
            <c:strRef>
              <c:f>chin_sur_del!$AN$43</c:f>
              <c:strCache>
                <c:ptCount val="1"/>
                <c:pt idx="0">
                  <c:v>2021</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chin_sur_del!$AJ$44:$AJ$47</c:f>
              <c:strCache>
                <c:ptCount val="4"/>
                <c:pt idx="0">
                  <c:v>Q1</c:v>
                </c:pt>
                <c:pt idx="1">
                  <c:v>Q2</c:v>
                </c:pt>
                <c:pt idx="2">
                  <c:v>Q3</c:v>
                </c:pt>
                <c:pt idx="3">
                  <c:v>Q4</c:v>
                </c:pt>
              </c:strCache>
            </c:strRef>
          </c:cat>
          <c:val>
            <c:numRef>
              <c:f>chin_sur_del!$AN$44:$AN$47</c:f>
              <c:numCache>
                <c:formatCode>_(* #,##0_);_(* \(#,##0\);_(* "-"??_);_(@_)</c:formatCode>
                <c:ptCount val="4"/>
                <c:pt idx="0">
                  <c:v>7126</c:v>
                </c:pt>
                <c:pt idx="1">
                  <c:v>5206</c:v>
                </c:pt>
                <c:pt idx="2">
                  <c:v>5275</c:v>
                </c:pt>
                <c:pt idx="3">
                  <c:v>5833</c:v>
                </c:pt>
              </c:numCache>
            </c:numRef>
          </c:val>
          <c:extLst>
            <c:ext xmlns:c16="http://schemas.microsoft.com/office/drawing/2014/chart" uri="{C3380CC4-5D6E-409C-BE32-E72D297353CC}">
              <c16:uniqueId val="{00000001-E85F-4DA1-A4C8-382F50AD7789}"/>
            </c:ext>
          </c:extLst>
        </c:ser>
        <c:ser>
          <c:idx val="4"/>
          <c:order val="4"/>
          <c:tx>
            <c:strRef>
              <c:f>chin_sur_del!$AO$43</c:f>
              <c:strCache>
                <c:ptCount val="1"/>
                <c:pt idx="0">
                  <c:v>2022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chin_sur_del!$AJ$44:$AJ$47</c:f>
              <c:strCache>
                <c:ptCount val="4"/>
                <c:pt idx="0">
                  <c:v>Q1</c:v>
                </c:pt>
                <c:pt idx="1">
                  <c:v>Q2</c:v>
                </c:pt>
                <c:pt idx="2">
                  <c:v>Q3</c:v>
                </c:pt>
                <c:pt idx="3">
                  <c:v>Q4</c:v>
                </c:pt>
              </c:strCache>
            </c:strRef>
          </c:cat>
          <c:val>
            <c:numRef>
              <c:f>chin_sur_del!$AO$44:$AO$47</c:f>
              <c:numCache>
                <c:formatCode>_(* #,##0_);_(* \(#,##0\);_(* "-"??_);_(@_)</c:formatCode>
                <c:ptCount val="4"/>
                <c:pt idx="0">
                  <c:v>6892</c:v>
                </c:pt>
                <c:pt idx="1">
                  <c:v>6775</c:v>
                </c:pt>
                <c:pt idx="2">
                  <c:v>6152</c:v>
                </c:pt>
                <c:pt idx="3">
                  <c:v>7307</c:v>
                </c:pt>
              </c:numCache>
            </c:numRef>
          </c:val>
          <c:extLst>
            <c:ext xmlns:c16="http://schemas.microsoft.com/office/drawing/2014/chart" uri="{C3380CC4-5D6E-409C-BE32-E72D297353CC}">
              <c16:uniqueId val="{00000002-E85F-4DA1-A4C8-382F50AD7789}"/>
            </c:ext>
          </c:extLst>
        </c:ser>
        <c:ser>
          <c:idx val="5"/>
          <c:order val="5"/>
          <c:tx>
            <c:strRef>
              <c:f>chin_sur_del!$AP$43</c:f>
              <c:strCache>
                <c:ptCount val="1"/>
                <c:pt idx="0">
                  <c:v>2023</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chin_sur_del!$AJ$44:$AJ$47</c:f>
              <c:strCache>
                <c:ptCount val="4"/>
                <c:pt idx="0">
                  <c:v>Q1</c:v>
                </c:pt>
                <c:pt idx="1">
                  <c:v>Q2</c:v>
                </c:pt>
                <c:pt idx="2">
                  <c:v>Q3</c:v>
                </c:pt>
                <c:pt idx="3">
                  <c:v>Q4</c:v>
                </c:pt>
              </c:strCache>
            </c:strRef>
          </c:cat>
          <c:val>
            <c:numRef>
              <c:f>chin_sur_del!$AP$44:$AP$47</c:f>
              <c:numCache>
                <c:formatCode>_(* #,##0_);_(* \(#,##0\);_(* "-"??_);_(@_)</c:formatCode>
                <c:ptCount val="4"/>
                <c:pt idx="0">
                  <c:v>6715</c:v>
                </c:pt>
                <c:pt idx="1">
                  <c:v>6788</c:v>
                </c:pt>
                <c:pt idx="2">
                  <c:v>6388</c:v>
                </c:pt>
                <c:pt idx="3">
                  <c:v>6588</c:v>
                </c:pt>
              </c:numCache>
            </c:numRef>
          </c:val>
          <c:extLst>
            <c:ext xmlns:c16="http://schemas.microsoft.com/office/drawing/2014/chart" uri="{C3380CC4-5D6E-409C-BE32-E72D297353CC}">
              <c16:uniqueId val="{00000003-E85F-4DA1-A4C8-382F50AD7789}"/>
            </c:ext>
          </c:extLst>
        </c:ser>
        <c:ser>
          <c:idx val="6"/>
          <c:order val="6"/>
          <c:tx>
            <c:strRef>
              <c:f>chin_sur_del!$AQ$43</c:f>
              <c:strCache>
                <c:ptCount val="1"/>
                <c:pt idx="0">
                  <c:v>2024</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chin_sur_del!$AJ$44:$AJ$47</c:f>
              <c:strCache>
                <c:ptCount val="4"/>
                <c:pt idx="0">
                  <c:v>Q1</c:v>
                </c:pt>
                <c:pt idx="1">
                  <c:v>Q2</c:v>
                </c:pt>
                <c:pt idx="2">
                  <c:v>Q3</c:v>
                </c:pt>
                <c:pt idx="3">
                  <c:v>Q4</c:v>
                </c:pt>
              </c:strCache>
            </c:strRef>
          </c:cat>
          <c:val>
            <c:numRef>
              <c:f>chin_sur_del!$AQ$44:$AQ$47</c:f>
              <c:numCache>
                <c:formatCode>_(* #,##0_);_(* \(#,##0\);_(* "-"??_);_(@_)</c:formatCode>
                <c:ptCount val="4"/>
                <c:pt idx="0">
                  <c:v>7144</c:v>
                </c:pt>
                <c:pt idx="1">
                  <c:v>6864</c:v>
                </c:pt>
                <c:pt idx="2">
                  <c:v>4069</c:v>
                </c:pt>
                <c:pt idx="3">
                  <c:v>#N/A</c:v>
                </c:pt>
              </c:numCache>
            </c:numRef>
          </c:val>
          <c:extLst>
            <c:ext xmlns:c16="http://schemas.microsoft.com/office/drawing/2014/chart" uri="{C3380CC4-5D6E-409C-BE32-E72D297353CC}">
              <c16:uniqueId val="{00000004-E85F-4DA1-A4C8-382F50AD7789}"/>
            </c:ext>
          </c:extLst>
        </c:ser>
        <c:dLbls>
          <c:showLegendKey val="0"/>
          <c:showVal val="0"/>
          <c:showCatName val="0"/>
          <c:showSerName val="0"/>
          <c:showPercent val="0"/>
          <c:showBubbleSize val="0"/>
        </c:dLbls>
        <c:gapWidth val="219"/>
        <c:overlap val="-27"/>
        <c:axId val="1281957024"/>
        <c:axId val="1281984896"/>
        <c:extLst>
          <c:ext xmlns:c15="http://schemas.microsoft.com/office/drawing/2012/chart" uri="{02D57815-91ED-43cb-92C2-25804820EDAC}">
            <c15:filteredBarSeries>
              <c15:ser>
                <c:idx val="0"/>
                <c:order val="0"/>
                <c:tx>
                  <c:strRef>
                    <c:extLst>
                      <c:ext uri="{02D57815-91ED-43cb-92C2-25804820EDAC}">
                        <c15:formulaRef>
                          <c15:sqref>chin_sur_del!$AK$43</c15:sqref>
                        </c15:formulaRef>
                      </c:ext>
                    </c:extLst>
                    <c:strCache>
                      <c:ptCount val="1"/>
                      <c:pt idx="0">
                        <c:v>2018</c:v>
                      </c:pt>
                    </c:strCache>
                  </c:strRef>
                </c:tx>
                <c:spPr>
                  <a:solidFill>
                    <a:schemeClr val="accent1"/>
                  </a:solidFill>
                  <a:ln>
                    <a:noFill/>
                  </a:ln>
                  <a:effectLst/>
                </c:spPr>
                <c:invertIfNegative val="0"/>
                <c:cat>
                  <c:strRef>
                    <c:extLst>
                      <c:ext uri="{02D57815-91ED-43cb-92C2-25804820EDAC}">
                        <c15:formulaRef>
                          <c15:sqref>chin_sur_del!$AJ$44:$AJ$47</c15:sqref>
                        </c15:formulaRef>
                      </c:ext>
                    </c:extLst>
                    <c:strCache>
                      <c:ptCount val="4"/>
                      <c:pt idx="0">
                        <c:v>Q1</c:v>
                      </c:pt>
                      <c:pt idx="1">
                        <c:v>Q2</c:v>
                      </c:pt>
                      <c:pt idx="2">
                        <c:v>Q3</c:v>
                      </c:pt>
                      <c:pt idx="3">
                        <c:v>Q4</c:v>
                      </c:pt>
                    </c:strCache>
                  </c:strRef>
                </c:cat>
                <c:val>
                  <c:numRef>
                    <c:extLst>
                      <c:ext uri="{02D57815-91ED-43cb-92C2-25804820EDAC}">
                        <c15:formulaRef>
                          <c15:sqref>chin_sur_del!$AK$44:$AK$47</c15:sqref>
                        </c15:formulaRef>
                      </c:ext>
                    </c:extLst>
                    <c:numCache>
                      <c:formatCode>_(* #,##0_);_(* \(#,##0\);_(* "-"??_);_(@_)</c:formatCode>
                      <c:ptCount val="4"/>
                      <c:pt idx="0">
                        <c:v>4689</c:v>
                      </c:pt>
                      <c:pt idx="1">
                        <c:v>2136</c:v>
                      </c:pt>
                      <c:pt idx="2">
                        <c:v>3218</c:v>
                      </c:pt>
                      <c:pt idx="3">
                        <c:v>2333</c:v>
                      </c:pt>
                    </c:numCache>
                  </c:numRef>
                </c:val>
                <c:extLst>
                  <c:ext xmlns:c16="http://schemas.microsoft.com/office/drawing/2014/chart" uri="{C3380CC4-5D6E-409C-BE32-E72D297353CC}">
                    <c16:uniqueId val="{00000005-E85F-4DA1-A4C8-382F50AD7789}"/>
                  </c:ext>
                </c:extLst>
              </c15:ser>
            </c15:filteredBarSeries>
            <c15:filteredBarSeries>
              <c15:ser>
                <c:idx val="1"/>
                <c:order val="1"/>
                <c:tx>
                  <c:strRef>
                    <c:extLst>
                      <c:ext xmlns:c15="http://schemas.microsoft.com/office/drawing/2012/chart" uri="{02D57815-91ED-43cb-92C2-25804820EDAC}">
                        <c15:formulaRef>
                          <c15:sqref>chin_sur_del!$AL$43</c15:sqref>
                        </c15:formulaRef>
                      </c:ext>
                    </c:extLst>
                    <c:strCache>
                      <c:ptCount val="1"/>
                      <c:pt idx="0">
                        <c:v>2019</c:v>
                      </c:pt>
                    </c:strCache>
                  </c:strRef>
                </c:tx>
                <c:spPr>
                  <a:solidFill>
                    <a:schemeClr val="accent2"/>
                  </a:solidFill>
                  <a:ln>
                    <a:noFill/>
                  </a:ln>
                  <a:effectLst/>
                </c:spPr>
                <c:invertIfNegative val="0"/>
                <c:cat>
                  <c:strRef>
                    <c:extLst>
                      <c:ext xmlns:c15="http://schemas.microsoft.com/office/drawing/2012/chart" uri="{02D57815-91ED-43cb-92C2-25804820EDAC}">
                        <c15:formulaRef>
                          <c15:sqref>chin_sur_del!$AJ$44:$AJ$47</c15:sqref>
                        </c15:formulaRef>
                      </c:ext>
                    </c:extLst>
                    <c:strCache>
                      <c:ptCount val="4"/>
                      <c:pt idx="0">
                        <c:v>Q1</c:v>
                      </c:pt>
                      <c:pt idx="1">
                        <c:v>Q2</c:v>
                      </c:pt>
                      <c:pt idx="2">
                        <c:v>Q3</c:v>
                      </c:pt>
                      <c:pt idx="3">
                        <c:v>Q4</c:v>
                      </c:pt>
                    </c:strCache>
                  </c:strRef>
                </c:cat>
                <c:val>
                  <c:numRef>
                    <c:extLst>
                      <c:ext xmlns:c15="http://schemas.microsoft.com/office/drawing/2012/chart" uri="{02D57815-91ED-43cb-92C2-25804820EDAC}">
                        <c15:formulaRef>
                          <c15:sqref>chin_sur_del!$AL$44:$AL$47</c15:sqref>
                        </c15:formulaRef>
                      </c:ext>
                    </c:extLst>
                    <c:numCache>
                      <c:formatCode>_(* #,##0_);_(* \(#,##0\);_(* "-"??_);_(@_)</c:formatCode>
                      <c:ptCount val="4"/>
                      <c:pt idx="0">
                        <c:v>5676</c:v>
                      </c:pt>
                      <c:pt idx="1">
                        <c:v>4821</c:v>
                      </c:pt>
                      <c:pt idx="2">
                        <c:v>4869</c:v>
                      </c:pt>
                      <c:pt idx="3">
                        <c:v>5760</c:v>
                      </c:pt>
                    </c:numCache>
                  </c:numRef>
                </c:val>
                <c:extLst xmlns:c15="http://schemas.microsoft.com/office/drawing/2012/chart">
                  <c:ext xmlns:c16="http://schemas.microsoft.com/office/drawing/2014/chart" uri="{C3380CC4-5D6E-409C-BE32-E72D297353CC}">
                    <c16:uniqueId val="{00000006-E85F-4DA1-A4C8-382F50AD7789}"/>
                  </c:ext>
                </c:extLst>
              </c15:ser>
            </c15:filteredBarSeries>
          </c:ext>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legend>
      <c:legendPos val="b"/>
      <c:layout>
        <c:manualLayout>
          <c:xMode val="edge"/>
          <c:yMode val="edge"/>
          <c:x val="0.769451995067571"/>
          <c:y val="3.2562811494227094E-2"/>
          <c:w val="0.18770594634437557"/>
          <c:h val="0.1542927557211070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chin_sur_del!$AJ$42</c:f>
          <c:strCache>
            <c:ptCount val="1"/>
            <c:pt idx="0">
              <c:v>Philippines importing  surimi from China (People's Republic of)</c:v>
            </c:pt>
          </c:strCache>
        </c:strRef>
      </c:tx>
      <c:layout>
        <c:manualLayout>
          <c:xMode val="edge"/>
          <c:yMode val="edge"/>
          <c:x val="2.3124350570119242E-2"/>
          <c:y val="2.9448153527898729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7889107611548556"/>
          <c:h val="0.67053988043161272"/>
        </c:manualLayout>
      </c:layout>
      <c:barChart>
        <c:barDir val="col"/>
        <c:grouping val="clustered"/>
        <c:varyColors val="0"/>
        <c:ser>
          <c:idx val="0"/>
          <c:order val="0"/>
          <c:tx>
            <c:strRef>
              <c:f>chin_sur_del!$AJ$48</c:f>
              <c:strCache>
                <c:ptCount val="1"/>
                <c:pt idx="0">
                  <c:v>Q1 to Q2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chin_sur_del!$AK$43:$AQ$43</c15:sqref>
                  </c15:fullRef>
                </c:ext>
              </c:extLst>
              <c:f>chin_sur_del!$AM$43:$AQ$43</c:f>
              <c:numCache>
                <c:formatCode>General</c:formatCode>
                <c:ptCount val="5"/>
                <c:pt idx="0">
                  <c:v>2020</c:v>
                </c:pt>
                <c:pt idx="1">
                  <c:v>2021</c:v>
                </c:pt>
                <c:pt idx="2">
                  <c:v>2022</c:v>
                </c:pt>
                <c:pt idx="3">
                  <c:v>2023</c:v>
                </c:pt>
                <c:pt idx="4">
                  <c:v>2024</c:v>
                </c:pt>
              </c:numCache>
            </c:numRef>
          </c:cat>
          <c:val>
            <c:numRef>
              <c:extLst>
                <c:ext xmlns:c15="http://schemas.microsoft.com/office/drawing/2012/chart" uri="{02D57815-91ED-43cb-92C2-25804820EDAC}">
                  <c15:fullRef>
                    <c15:sqref>chin_sur_del!$AK$48:$AQ$48</c15:sqref>
                  </c15:fullRef>
                </c:ext>
              </c:extLst>
              <c:f>chin_sur_del!$AM$48:$AQ$48</c:f>
              <c:numCache>
                <c:formatCode>_(* #,##0_);_(* \(#,##0\);_(* "-"??_);_(@_)</c:formatCode>
                <c:ptCount val="5"/>
                <c:pt idx="0">
                  <c:v>8240</c:v>
                </c:pt>
                <c:pt idx="1">
                  <c:v>12332</c:v>
                </c:pt>
                <c:pt idx="2">
                  <c:v>13667</c:v>
                </c:pt>
                <c:pt idx="3">
                  <c:v>13503</c:v>
                </c:pt>
                <c:pt idx="4">
                  <c:v>14008</c:v>
                </c:pt>
              </c:numCache>
            </c:numRef>
          </c:val>
          <c:extLst>
            <c:ext xmlns:c16="http://schemas.microsoft.com/office/drawing/2014/chart" uri="{C3380CC4-5D6E-409C-BE32-E72D297353CC}">
              <c16:uniqueId val="{00000000-86B4-43B0-B413-62EE346ADC0A}"/>
            </c:ext>
          </c:extLst>
        </c:ser>
        <c:dLbls>
          <c:showLegendKey val="0"/>
          <c:showVal val="0"/>
          <c:showCatName val="0"/>
          <c:showSerName val="0"/>
          <c:showPercent val="0"/>
          <c:showBubbleSize val="0"/>
        </c:dLbls>
        <c:gapWidth val="121"/>
        <c:overlap val="-27"/>
        <c:axId val="1281957024"/>
        <c:axId val="1281984896"/>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chin_sur_del!$AJ$61</c:f>
          <c:strCache>
            <c:ptCount val="1"/>
            <c:pt idx="0">
              <c:v>Taiwan importing  surimi from China (People's Republic of)</c:v>
            </c:pt>
          </c:strCache>
        </c:strRef>
      </c:tx>
      <c:layout>
        <c:manualLayout>
          <c:xMode val="edge"/>
          <c:yMode val="edge"/>
          <c:x val="1.5509569740899587E-2"/>
          <c:y val="2.5241274452484627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6873796699742012"/>
          <c:h val="0.69157415121245891"/>
        </c:manualLayout>
      </c:layout>
      <c:barChart>
        <c:barDir val="col"/>
        <c:grouping val="clustered"/>
        <c:varyColors val="0"/>
        <c:ser>
          <c:idx val="2"/>
          <c:order val="2"/>
          <c:tx>
            <c:strRef>
              <c:f>chin_sur_del!$AM$62</c:f>
              <c:strCache>
                <c:ptCount val="1"/>
                <c:pt idx="0">
                  <c:v>2020</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chin_sur_del!$AJ$63:$AJ$66</c:f>
              <c:strCache>
                <c:ptCount val="4"/>
                <c:pt idx="0">
                  <c:v>Q1</c:v>
                </c:pt>
                <c:pt idx="1">
                  <c:v>Q2</c:v>
                </c:pt>
                <c:pt idx="2">
                  <c:v>Q3</c:v>
                </c:pt>
                <c:pt idx="3">
                  <c:v>Q4</c:v>
                </c:pt>
              </c:strCache>
            </c:strRef>
          </c:cat>
          <c:val>
            <c:numRef>
              <c:f>chin_sur_del!$AM$63:$AM$66</c:f>
              <c:numCache>
                <c:formatCode>_(* #,##0_);_(* \(#,##0\);_(* "-"??_);_(@_)</c:formatCode>
                <c:ptCount val="4"/>
                <c:pt idx="0">
                  <c:v>1810</c:v>
                </c:pt>
                <c:pt idx="1">
                  <c:v>1548</c:v>
                </c:pt>
                <c:pt idx="2">
                  <c:v>2026</c:v>
                </c:pt>
                <c:pt idx="3">
                  <c:v>1973</c:v>
                </c:pt>
              </c:numCache>
            </c:numRef>
          </c:val>
          <c:extLst>
            <c:ext xmlns:c16="http://schemas.microsoft.com/office/drawing/2014/chart" uri="{C3380CC4-5D6E-409C-BE32-E72D297353CC}">
              <c16:uniqueId val="{00000000-4EA6-4721-BAF1-58AB3AE27335}"/>
            </c:ext>
          </c:extLst>
        </c:ser>
        <c:ser>
          <c:idx val="3"/>
          <c:order val="3"/>
          <c:tx>
            <c:strRef>
              <c:f>chin_sur_del!$AN$62</c:f>
              <c:strCache>
                <c:ptCount val="1"/>
                <c:pt idx="0">
                  <c:v>2021</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chin_sur_del!$AJ$63:$AJ$66</c:f>
              <c:strCache>
                <c:ptCount val="4"/>
                <c:pt idx="0">
                  <c:v>Q1</c:v>
                </c:pt>
                <c:pt idx="1">
                  <c:v>Q2</c:v>
                </c:pt>
                <c:pt idx="2">
                  <c:v>Q3</c:v>
                </c:pt>
                <c:pt idx="3">
                  <c:v>Q4</c:v>
                </c:pt>
              </c:strCache>
            </c:strRef>
          </c:cat>
          <c:val>
            <c:numRef>
              <c:f>chin_sur_del!$AN$63:$AN$66</c:f>
              <c:numCache>
                <c:formatCode>_(* #,##0_);_(* \(#,##0\);_(* "-"??_);_(@_)</c:formatCode>
                <c:ptCount val="4"/>
                <c:pt idx="0">
                  <c:v>2147</c:v>
                </c:pt>
                <c:pt idx="1">
                  <c:v>1553</c:v>
                </c:pt>
                <c:pt idx="2">
                  <c:v>2087</c:v>
                </c:pt>
                <c:pt idx="3">
                  <c:v>2391</c:v>
                </c:pt>
              </c:numCache>
            </c:numRef>
          </c:val>
          <c:extLst>
            <c:ext xmlns:c16="http://schemas.microsoft.com/office/drawing/2014/chart" uri="{C3380CC4-5D6E-409C-BE32-E72D297353CC}">
              <c16:uniqueId val="{00000001-4EA6-4721-BAF1-58AB3AE27335}"/>
            </c:ext>
          </c:extLst>
        </c:ser>
        <c:ser>
          <c:idx val="4"/>
          <c:order val="4"/>
          <c:tx>
            <c:strRef>
              <c:f>chin_sur_del!$AO$62</c:f>
              <c:strCache>
                <c:ptCount val="1"/>
                <c:pt idx="0">
                  <c:v>2022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chin_sur_del!$AJ$63:$AJ$66</c:f>
              <c:strCache>
                <c:ptCount val="4"/>
                <c:pt idx="0">
                  <c:v>Q1</c:v>
                </c:pt>
                <c:pt idx="1">
                  <c:v>Q2</c:v>
                </c:pt>
                <c:pt idx="2">
                  <c:v>Q3</c:v>
                </c:pt>
                <c:pt idx="3">
                  <c:v>Q4</c:v>
                </c:pt>
              </c:strCache>
            </c:strRef>
          </c:cat>
          <c:val>
            <c:numRef>
              <c:f>chin_sur_del!$AO$63:$AO$66</c:f>
              <c:numCache>
                <c:formatCode>_(* #,##0_);_(* \(#,##0\);_(* "-"??_);_(@_)</c:formatCode>
                <c:ptCount val="4"/>
                <c:pt idx="0">
                  <c:v>1758</c:v>
                </c:pt>
                <c:pt idx="1">
                  <c:v>2114</c:v>
                </c:pt>
                <c:pt idx="2">
                  <c:v>2022</c:v>
                </c:pt>
                <c:pt idx="3">
                  <c:v>2897</c:v>
                </c:pt>
              </c:numCache>
            </c:numRef>
          </c:val>
          <c:extLst>
            <c:ext xmlns:c16="http://schemas.microsoft.com/office/drawing/2014/chart" uri="{C3380CC4-5D6E-409C-BE32-E72D297353CC}">
              <c16:uniqueId val="{00000002-4EA6-4721-BAF1-58AB3AE27335}"/>
            </c:ext>
          </c:extLst>
        </c:ser>
        <c:ser>
          <c:idx val="5"/>
          <c:order val="5"/>
          <c:tx>
            <c:strRef>
              <c:f>chin_sur_del!$AP$62</c:f>
              <c:strCache>
                <c:ptCount val="1"/>
                <c:pt idx="0">
                  <c:v>2023</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chin_sur_del!$AJ$63:$AJ$66</c:f>
              <c:strCache>
                <c:ptCount val="4"/>
                <c:pt idx="0">
                  <c:v>Q1</c:v>
                </c:pt>
                <c:pt idx="1">
                  <c:v>Q2</c:v>
                </c:pt>
                <c:pt idx="2">
                  <c:v>Q3</c:v>
                </c:pt>
                <c:pt idx="3">
                  <c:v>Q4</c:v>
                </c:pt>
              </c:strCache>
            </c:strRef>
          </c:cat>
          <c:val>
            <c:numRef>
              <c:f>chin_sur_del!$AP$63:$AP$66</c:f>
              <c:numCache>
                <c:formatCode>_(* #,##0_);_(* \(#,##0\);_(* "-"??_);_(@_)</c:formatCode>
                <c:ptCount val="4"/>
                <c:pt idx="0">
                  <c:v>2065</c:v>
                </c:pt>
                <c:pt idx="1">
                  <c:v>1984</c:v>
                </c:pt>
                <c:pt idx="2">
                  <c:v>2035</c:v>
                </c:pt>
                <c:pt idx="3">
                  <c:v>2576</c:v>
                </c:pt>
              </c:numCache>
            </c:numRef>
          </c:val>
          <c:extLst>
            <c:ext xmlns:c16="http://schemas.microsoft.com/office/drawing/2014/chart" uri="{C3380CC4-5D6E-409C-BE32-E72D297353CC}">
              <c16:uniqueId val="{00000003-4EA6-4721-BAF1-58AB3AE27335}"/>
            </c:ext>
          </c:extLst>
        </c:ser>
        <c:ser>
          <c:idx val="6"/>
          <c:order val="6"/>
          <c:tx>
            <c:strRef>
              <c:f>chin_sur_del!$AQ$62</c:f>
              <c:strCache>
                <c:ptCount val="1"/>
                <c:pt idx="0">
                  <c:v>2024</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chin_sur_del!$AJ$63:$AJ$66</c:f>
              <c:strCache>
                <c:ptCount val="4"/>
                <c:pt idx="0">
                  <c:v>Q1</c:v>
                </c:pt>
                <c:pt idx="1">
                  <c:v>Q2</c:v>
                </c:pt>
                <c:pt idx="2">
                  <c:v>Q3</c:v>
                </c:pt>
                <c:pt idx="3">
                  <c:v>Q4</c:v>
                </c:pt>
              </c:strCache>
            </c:strRef>
          </c:cat>
          <c:val>
            <c:numRef>
              <c:f>chin_sur_del!$AQ$63:$AQ$66</c:f>
              <c:numCache>
                <c:formatCode>_(* #,##0_);_(* \(#,##0\);_(* "-"??_);_(@_)</c:formatCode>
                <c:ptCount val="4"/>
                <c:pt idx="0">
                  <c:v>2053</c:v>
                </c:pt>
                <c:pt idx="1">
                  <c:v>1912</c:v>
                </c:pt>
                <c:pt idx="2">
                  <c:v>1402</c:v>
                </c:pt>
                <c:pt idx="3">
                  <c:v>#N/A</c:v>
                </c:pt>
              </c:numCache>
            </c:numRef>
          </c:val>
          <c:extLst>
            <c:ext xmlns:c16="http://schemas.microsoft.com/office/drawing/2014/chart" uri="{C3380CC4-5D6E-409C-BE32-E72D297353CC}">
              <c16:uniqueId val="{00000004-4EA6-4721-BAF1-58AB3AE27335}"/>
            </c:ext>
          </c:extLst>
        </c:ser>
        <c:dLbls>
          <c:showLegendKey val="0"/>
          <c:showVal val="0"/>
          <c:showCatName val="0"/>
          <c:showSerName val="0"/>
          <c:showPercent val="0"/>
          <c:showBubbleSize val="0"/>
        </c:dLbls>
        <c:gapWidth val="219"/>
        <c:overlap val="-27"/>
        <c:axId val="1281957024"/>
        <c:axId val="1281984896"/>
        <c:extLst>
          <c:ext xmlns:c15="http://schemas.microsoft.com/office/drawing/2012/chart" uri="{02D57815-91ED-43cb-92C2-25804820EDAC}">
            <c15:filteredBarSeries>
              <c15:ser>
                <c:idx val="0"/>
                <c:order val="0"/>
                <c:tx>
                  <c:strRef>
                    <c:extLst>
                      <c:ext uri="{02D57815-91ED-43cb-92C2-25804820EDAC}">
                        <c15:formulaRef>
                          <c15:sqref>chin_sur_del!$AK$62</c15:sqref>
                        </c15:formulaRef>
                      </c:ext>
                    </c:extLst>
                    <c:strCache>
                      <c:ptCount val="1"/>
                      <c:pt idx="0">
                        <c:v>2018</c:v>
                      </c:pt>
                    </c:strCache>
                  </c:strRef>
                </c:tx>
                <c:spPr>
                  <a:solidFill>
                    <a:schemeClr val="accent1"/>
                  </a:solidFill>
                  <a:ln>
                    <a:noFill/>
                  </a:ln>
                  <a:effectLst/>
                </c:spPr>
                <c:invertIfNegative val="0"/>
                <c:cat>
                  <c:strRef>
                    <c:extLst>
                      <c:ext uri="{02D57815-91ED-43cb-92C2-25804820EDAC}">
                        <c15:formulaRef>
                          <c15:sqref>chin_sur_del!$AJ$63:$AJ$66</c15:sqref>
                        </c15:formulaRef>
                      </c:ext>
                    </c:extLst>
                    <c:strCache>
                      <c:ptCount val="4"/>
                      <c:pt idx="0">
                        <c:v>Q1</c:v>
                      </c:pt>
                      <c:pt idx="1">
                        <c:v>Q2</c:v>
                      </c:pt>
                      <c:pt idx="2">
                        <c:v>Q3</c:v>
                      </c:pt>
                      <c:pt idx="3">
                        <c:v>Q4</c:v>
                      </c:pt>
                    </c:strCache>
                  </c:strRef>
                </c:cat>
                <c:val>
                  <c:numRef>
                    <c:extLst>
                      <c:ext uri="{02D57815-91ED-43cb-92C2-25804820EDAC}">
                        <c15:formulaRef>
                          <c15:sqref>chin_sur_del!$AK$63:$AK$66</c15:sqref>
                        </c15:formulaRef>
                      </c:ext>
                    </c:extLst>
                    <c:numCache>
                      <c:formatCode>_(* #,##0_);_(* \(#,##0\);_(* "-"??_);_(@_)</c:formatCode>
                      <c:ptCount val="4"/>
                      <c:pt idx="0">
                        <c:v>1811</c:v>
                      </c:pt>
                      <c:pt idx="1">
                        <c:v>2082</c:v>
                      </c:pt>
                      <c:pt idx="2">
                        <c:v>1876</c:v>
                      </c:pt>
                      <c:pt idx="3">
                        <c:v>2518</c:v>
                      </c:pt>
                    </c:numCache>
                  </c:numRef>
                </c:val>
                <c:extLst>
                  <c:ext xmlns:c16="http://schemas.microsoft.com/office/drawing/2014/chart" uri="{C3380CC4-5D6E-409C-BE32-E72D297353CC}">
                    <c16:uniqueId val="{00000005-4EA6-4721-BAF1-58AB3AE27335}"/>
                  </c:ext>
                </c:extLst>
              </c15:ser>
            </c15:filteredBarSeries>
            <c15:filteredBarSeries>
              <c15:ser>
                <c:idx val="1"/>
                <c:order val="1"/>
                <c:tx>
                  <c:strRef>
                    <c:extLst>
                      <c:ext xmlns:c15="http://schemas.microsoft.com/office/drawing/2012/chart" uri="{02D57815-91ED-43cb-92C2-25804820EDAC}">
                        <c15:formulaRef>
                          <c15:sqref>chin_sur_del!$AL$62</c15:sqref>
                        </c15:formulaRef>
                      </c:ext>
                    </c:extLst>
                    <c:strCache>
                      <c:ptCount val="1"/>
                      <c:pt idx="0">
                        <c:v>2019</c:v>
                      </c:pt>
                    </c:strCache>
                  </c:strRef>
                </c:tx>
                <c:spPr>
                  <a:solidFill>
                    <a:schemeClr val="accent2"/>
                  </a:solidFill>
                  <a:ln>
                    <a:noFill/>
                  </a:ln>
                  <a:effectLst/>
                </c:spPr>
                <c:invertIfNegative val="0"/>
                <c:cat>
                  <c:strRef>
                    <c:extLst>
                      <c:ext xmlns:c15="http://schemas.microsoft.com/office/drawing/2012/chart" uri="{02D57815-91ED-43cb-92C2-25804820EDAC}">
                        <c15:formulaRef>
                          <c15:sqref>chin_sur_del!$AJ$63:$AJ$66</c15:sqref>
                        </c15:formulaRef>
                      </c:ext>
                    </c:extLst>
                    <c:strCache>
                      <c:ptCount val="4"/>
                      <c:pt idx="0">
                        <c:v>Q1</c:v>
                      </c:pt>
                      <c:pt idx="1">
                        <c:v>Q2</c:v>
                      </c:pt>
                      <c:pt idx="2">
                        <c:v>Q3</c:v>
                      </c:pt>
                      <c:pt idx="3">
                        <c:v>Q4</c:v>
                      </c:pt>
                    </c:strCache>
                  </c:strRef>
                </c:cat>
                <c:val>
                  <c:numRef>
                    <c:extLst>
                      <c:ext xmlns:c15="http://schemas.microsoft.com/office/drawing/2012/chart" uri="{02D57815-91ED-43cb-92C2-25804820EDAC}">
                        <c15:formulaRef>
                          <c15:sqref>chin_sur_del!$AL$63:$AL$66</c15:sqref>
                        </c15:formulaRef>
                      </c:ext>
                    </c:extLst>
                    <c:numCache>
                      <c:formatCode>_(* #,##0_);_(* \(#,##0\);_(* "-"??_);_(@_)</c:formatCode>
                      <c:ptCount val="4"/>
                      <c:pt idx="0">
                        <c:v>1967</c:v>
                      </c:pt>
                      <c:pt idx="1">
                        <c:v>1712</c:v>
                      </c:pt>
                      <c:pt idx="2">
                        <c:v>1856</c:v>
                      </c:pt>
                      <c:pt idx="3">
                        <c:v>2664</c:v>
                      </c:pt>
                    </c:numCache>
                  </c:numRef>
                </c:val>
                <c:extLst xmlns:c15="http://schemas.microsoft.com/office/drawing/2012/chart">
                  <c:ext xmlns:c16="http://schemas.microsoft.com/office/drawing/2014/chart" uri="{C3380CC4-5D6E-409C-BE32-E72D297353CC}">
                    <c16:uniqueId val="{00000006-4EA6-4721-BAF1-58AB3AE27335}"/>
                  </c:ext>
                </c:extLst>
              </c15:ser>
            </c15:filteredBarSeries>
          </c:ext>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legend>
      <c:legendPos val="b"/>
      <c:layout>
        <c:manualLayout>
          <c:xMode val="edge"/>
          <c:yMode val="edge"/>
          <c:x val="0.769451995067571"/>
          <c:y val="3.2562811494227094E-2"/>
          <c:w val="0.18770594634437557"/>
          <c:h val="0.1542927557211070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chin_sur_del!$AJ$61</c:f>
          <c:strCache>
            <c:ptCount val="1"/>
            <c:pt idx="0">
              <c:v>Taiwan importing  surimi from China (People's Republic of)</c:v>
            </c:pt>
          </c:strCache>
        </c:strRef>
      </c:tx>
      <c:layout>
        <c:manualLayout>
          <c:xMode val="edge"/>
          <c:yMode val="edge"/>
          <c:x val="2.3124350570119242E-2"/>
          <c:y val="2.9448153527898729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7889107611548556"/>
          <c:h val="0.67053988043161272"/>
        </c:manualLayout>
      </c:layout>
      <c:barChart>
        <c:barDir val="col"/>
        <c:grouping val="clustered"/>
        <c:varyColors val="0"/>
        <c:ser>
          <c:idx val="0"/>
          <c:order val="0"/>
          <c:tx>
            <c:strRef>
              <c:f>chin_sur_del!$AJ$67</c:f>
              <c:strCache>
                <c:ptCount val="1"/>
                <c:pt idx="0">
                  <c:v>Q1 to Q2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chin_sur_del!$AK$62:$AQ$62</c15:sqref>
                  </c15:fullRef>
                </c:ext>
              </c:extLst>
              <c:f>chin_sur_del!$AM$62:$AQ$62</c:f>
              <c:numCache>
                <c:formatCode>General</c:formatCode>
                <c:ptCount val="5"/>
                <c:pt idx="0">
                  <c:v>2020</c:v>
                </c:pt>
                <c:pt idx="1">
                  <c:v>2021</c:v>
                </c:pt>
                <c:pt idx="2">
                  <c:v>2022</c:v>
                </c:pt>
                <c:pt idx="3">
                  <c:v>2023</c:v>
                </c:pt>
                <c:pt idx="4">
                  <c:v>2024</c:v>
                </c:pt>
              </c:numCache>
            </c:numRef>
          </c:cat>
          <c:val>
            <c:numRef>
              <c:extLst>
                <c:ext xmlns:c15="http://schemas.microsoft.com/office/drawing/2012/chart" uri="{02D57815-91ED-43cb-92C2-25804820EDAC}">
                  <c15:fullRef>
                    <c15:sqref>chin_sur_del!$AK$67:$AQ$67</c15:sqref>
                  </c15:fullRef>
                </c:ext>
              </c:extLst>
              <c:f>chin_sur_del!$AM$67:$AQ$67</c:f>
              <c:numCache>
                <c:formatCode>_(* #,##0_);_(* \(#,##0\);_(* "-"??_);_(@_)</c:formatCode>
                <c:ptCount val="5"/>
                <c:pt idx="0">
                  <c:v>3358</c:v>
                </c:pt>
                <c:pt idx="1">
                  <c:v>3700</c:v>
                </c:pt>
                <c:pt idx="2">
                  <c:v>3872</c:v>
                </c:pt>
                <c:pt idx="3">
                  <c:v>4049</c:v>
                </c:pt>
                <c:pt idx="4">
                  <c:v>3965</c:v>
                </c:pt>
              </c:numCache>
            </c:numRef>
          </c:val>
          <c:extLst>
            <c:ext xmlns:c16="http://schemas.microsoft.com/office/drawing/2014/chart" uri="{C3380CC4-5D6E-409C-BE32-E72D297353CC}">
              <c16:uniqueId val="{00000000-1EF7-4F0C-83A3-86BE17412795}"/>
            </c:ext>
          </c:extLst>
        </c:ser>
        <c:dLbls>
          <c:showLegendKey val="0"/>
          <c:showVal val="0"/>
          <c:showCatName val="0"/>
          <c:showSerName val="0"/>
          <c:showPercent val="0"/>
          <c:showBubbleSize val="0"/>
        </c:dLbls>
        <c:gapWidth val="121"/>
        <c:overlap val="-27"/>
        <c:axId val="1281957024"/>
        <c:axId val="1281984896"/>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chin_sur_del!$AJ$80</c:f>
          <c:strCache>
            <c:ptCount val="1"/>
            <c:pt idx="0">
              <c:v>ALL importing ALL surimi from China</c:v>
            </c:pt>
          </c:strCache>
        </c:strRef>
      </c:tx>
      <c:layout>
        <c:manualLayout>
          <c:xMode val="edge"/>
          <c:yMode val="edge"/>
          <c:x val="1.5509569740899587E-2"/>
          <c:y val="2.5241274452484627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6873796699742012"/>
          <c:h val="0.69157415121245891"/>
        </c:manualLayout>
      </c:layout>
      <c:barChart>
        <c:barDir val="col"/>
        <c:grouping val="clustered"/>
        <c:varyColors val="0"/>
        <c:ser>
          <c:idx val="2"/>
          <c:order val="2"/>
          <c:tx>
            <c:strRef>
              <c:f>chin_sur_del!$AM$81</c:f>
              <c:strCache>
                <c:ptCount val="1"/>
                <c:pt idx="0">
                  <c:v>2020</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chin_sur_del!$AJ$82:$AJ$85</c:f>
              <c:strCache>
                <c:ptCount val="4"/>
                <c:pt idx="0">
                  <c:v>Q1</c:v>
                </c:pt>
                <c:pt idx="1">
                  <c:v>Q2</c:v>
                </c:pt>
                <c:pt idx="2">
                  <c:v>Q3</c:v>
                </c:pt>
                <c:pt idx="3">
                  <c:v>Q4</c:v>
                </c:pt>
              </c:strCache>
            </c:strRef>
          </c:cat>
          <c:val>
            <c:numRef>
              <c:f>chin_sur_del!$AM$82:$AM$85</c:f>
              <c:numCache>
                <c:formatCode>_(* #,##0_);_(* \(#,##0\);_(* "-"??_);_(@_)</c:formatCode>
                <c:ptCount val="4"/>
                <c:pt idx="0">
                  <c:v>23591</c:v>
                </c:pt>
                <c:pt idx="1">
                  <c:v>15364</c:v>
                </c:pt>
                <c:pt idx="2">
                  <c:v>18114</c:v>
                </c:pt>
                <c:pt idx="3">
                  <c:v>27788</c:v>
                </c:pt>
              </c:numCache>
            </c:numRef>
          </c:val>
          <c:extLst>
            <c:ext xmlns:c16="http://schemas.microsoft.com/office/drawing/2014/chart" uri="{C3380CC4-5D6E-409C-BE32-E72D297353CC}">
              <c16:uniqueId val="{00000000-2C43-473F-825D-A3FF2D514055}"/>
            </c:ext>
          </c:extLst>
        </c:ser>
        <c:ser>
          <c:idx val="3"/>
          <c:order val="3"/>
          <c:tx>
            <c:strRef>
              <c:f>chin_sur_del!$AN$81</c:f>
              <c:strCache>
                <c:ptCount val="1"/>
                <c:pt idx="0">
                  <c:v>2021</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chin_sur_del!$AJ$82:$AJ$85</c:f>
              <c:strCache>
                <c:ptCount val="4"/>
                <c:pt idx="0">
                  <c:v>Q1</c:v>
                </c:pt>
                <c:pt idx="1">
                  <c:v>Q2</c:v>
                </c:pt>
                <c:pt idx="2">
                  <c:v>Q3</c:v>
                </c:pt>
                <c:pt idx="3">
                  <c:v>Q4</c:v>
                </c:pt>
              </c:strCache>
            </c:strRef>
          </c:cat>
          <c:val>
            <c:numRef>
              <c:f>chin_sur_del!$AN$82:$AN$85</c:f>
              <c:numCache>
                <c:formatCode>_(* #,##0_);_(* \(#,##0\);_(* "-"??_);_(@_)</c:formatCode>
                <c:ptCount val="4"/>
                <c:pt idx="0">
                  <c:v>28316</c:v>
                </c:pt>
                <c:pt idx="1">
                  <c:v>17041</c:v>
                </c:pt>
                <c:pt idx="2">
                  <c:v>16618</c:v>
                </c:pt>
                <c:pt idx="3">
                  <c:v>31458</c:v>
                </c:pt>
              </c:numCache>
            </c:numRef>
          </c:val>
          <c:extLst>
            <c:ext xmlns:c16="http://schemas.microsoft.com/office/drawing/2014/chart" uri="{C3380CC4-5D6E-409C-BE32-E72D297353CC}">
              <c16:uniqueId val="{00000001-2C43-473F-825D-A3FF2D514055}"/>
            </c:ext>
          </c:extLst>
        </c:ser>
        <c:ser>
          <c:idx val="4"/>
          <c:order val="4"/>
          <c:tx>
            <c:strRef>
              <c:f>chin_sur_del!$AO$81</c:f>
              <c:strCache>
                <c:ptCount val="1"/>
                <c:pt idx="0">
                  <c:v>2022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chin_sur_del!$AJ$82:$AJ$85</c:f>
              <c:strCache>
                <c:ptCount val="4"/>
                <c:pt idx="0">
                  <c:v>Q1</c:v>
                </c:pt>
                <c:pt idx="1">
                  <c:v>Q2</c:v>
                </c:pt>
                <c:pt idx="2">
                  <c:v>Q3</c:v>
                </c:pt>
                <c:pt idx="3">
                  <c:v>Q4</c:v>
                </c:pt>
              </c:strCache>
            </c:strRef>
          </c:cat>
          <c:val>
            <c:numRef>
              <c:f>chin_sur_del!$AO$82:$AO$85</c:f>
              <c:numCache>
                <c:formatCode>_(* #,##0_);_(* \(#,##0\);_(* "-"??_);_(@_)</c:formatCode>
                <c:ptCount val="4"/>
                <c:pt idx="0">
                  <c:v>31948</c:v>
                </c:pt>
                <c:pt idx="1">
                  <c:v>24369</c:v>
                </c:pt>
                <c:pt idx="2">
                  <c:v>21493</c:v>
                </c:pt>
                <c:pt idx="3">
                  <c:v>33571</c:v>
                </c:pt>
              </c:numCache>
            </c:numRef>
          </c:val>
          <c:extLst>
            <c:ext xmlns:c16="http://schemas.microsoft.com/office/drawing/2014/chart" uri="{C3380CC4-5D6E-409C-BE32-E72D297353CC}">
              <c16:uniqueId val="{00000002-2C43-473F-825D-A3FF2D514055}"/>
            </c:ext>
          </c:extLst>
        </c:ser>
        <c:ser>
          <c:idx val="5"/>
          <c:order val="5"/>
          <c:tx>
            <c:strRef>
              <c:f>chin_sur_del!$AP$81</c:f>
              <c:strCache>
                <c:ptCount val="1"/>
                <c:pt idx="0">
                  <c:v>2023</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chin_sur_del!$AJ$82:$AJ$85</c:f>
              <c:strCache>
                <c:ptCount val="4"/>
                <c:pt idx="0">
                  <c:v>Q1</c:v>
                </c:pt>
                <c:pt idx="1">
                  <c:v>Q2</c:v>
                </c:pt>
                <c:pt idx="2">
                  <c:v>Q3</c:v>
                </c:pt>
                <c:pt idx="3">
                  <c:v>Q4</c:v>
                </c:pt>
              </c:strCache>
            </c:strRef>
          </c:cat>
          <c:val>
            <c:numRef>
              <c:f>chin_sur_del!$AP$82:$AP$85</c:f>
              <c:numCache>
                <c:formatCode>_(* #,##0_);_(* \(#,##0\);_(* "-"??_);_(@_)</c:formatCode>
                <c:ptCount val="4"/>
                <c:pt idx="0">
                  <c:v>30715</c:v>
                </c:pt>
                <c:pt idx="1">
                  <c:v>19561</c:v>
                </c:pt>
                <c:pt idx="2">
                  <c:v>18377</c:v>
                </c:pt>
                <c:pt idx="3">
                  <c:v>31819</c:v>
                </c:pt>
              </c:numCache>
            </c:numRef>
          </c:val>
          <c:extLst>
            <c:ext xmlns:c16="http://schemas.microsoft.com/office/drawing/2014/chart" uri="{C3380CC4-5D6E-409C-BE32-E72D297353CC}">
              <c16:uniqueId val="{00000003-2C43-473F-825D-A3FF2D514055}"/>
            </c:ext>
          </c:extLst>
        </c:ser>
        <c:ser>
          <c:idx val="6"/>
          <c:order val="6"/>
          <c:tx>
            <c:strRef>
              <c:f>chin_sur_del!$AQ$81</c:f>
              <c:strCache>
                <c:ptCount val="1"/>
                <c:pt idx="0">
                  <c:v>2024</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chin_sur_del!$AJ$82:$AJ$85</c:f>
              <c:strCache>
                <c:ptCount val="4"/>
                <c:pt idx="0">
                  <c:v>Q1</c:v>
                </c:pt>
                <c:pt idx="1">
                  <c:v>Q2</c:v>
                </c:pt>
                <c:pt idx="2">
                  <c:v>Q3</c:v>
                </c:pt>
                <c:pt idx="3">
                  <c:v>Q4</c:v>
                </c:pt>
              </c:strCache>
            </c:strRef>
          </c:cat>
          <c:val>
            <c:numRef>
              <c:f>chin_sur_del!$AQ$82:$AQ$85</c:f>
              <c:numCache>
                <c:formatCode>_(* #,##0_);_(* \(#,##0\);_(* "-"??_);_(@_)</c:formatCode>
                <c:ptCount val="4"/>
                <c:pt idx="0">
                  <c:v>29731</c:v>
                </c:pt>
                <c:pt idx="1">
                  <c:v>19501</c:v>
                </c:pt>
                <c:pt idx="2">
                  <c:v>#N/A</c:v>
                </c:pt>
                <c:pt idx="3">
                  <c:v>#N/A</c:v>
                </c:pt>
              </c:numCache>
            </c:numRef>
          </c:val>
          <c:extLst>
            <c:ext xmlns:c16="http://schemas.microsoft.com/office/drawing/2014/chart" uri="{C3380CC4-5D6E-409C-BE32-E72D297353CC}">
              <c16:uniqueId val="{00000004-2C43-473F-825D-A3FF2D514055}"/>
            </c:ext>
          </c:extLst>
        </c:ser>
        <c:dLbls>
          <c:showLegendKey val="0"/>
          <c:showVal val="0"/>
          <c:showCatName val="0"/>
          <c:showSerName val="0"/>
          <c:showPercent val="0"/>
          <c:showBubbleSize val="0"/>
        </c:dLbls>
        <c:gapWidth val="219"/>
        <c:overlap val="-27"/>
        <c:axId val="1281957024"/>
        <c:axId val="1281984896"/>
        <c:extLst>
          <c:ext xmlns:c15="http://schemas.microsoft.com/office/drawing/2012/chart" uri="{02D57815-91ED-43cb-92C2-25804820EDAC}">
            <c15:filteredBarSeries>
              <c15:ser>
                <c:idx val="0"/>
                <c:order val="0"/>
                <c:tx>
                  <c:strRef>
                    <c:extLst>
                      <c:ext uri="{02D57815-91ED-43cb-92C2-25804820EDAC}">
                        <c15:formulaRef>
                          <c15:sqref>chin_sur_del!$AK$81</c15:sqref>
                        </c15:formulaRef>
                      </c:ext>
                    </c:extLst>
                    <c:strCache>
                      <c:ptCount val="1"/>
                      <c:pt idx="0">
                        <c:v>2018</c:v>
                      </c:pt>
                    </c:strCache>
                  </c:strRef>
                </c:tx>
                <c:spPr>
                  <a:solidFill>
                    <a:schemeClr val="accent1"/>
                  </a:solidFill>
                  <a:ln>
                    <a:noFill/>
                  </a:ln>
                  <a:effectLst/>
                </c:spPr>
                <c:invertIfNegative val="0"/>
                <c:cat>
                  <c:strRef>
                    <c:extLst>
                      <c:ext uri="{02D57815-91ED-43cb-92C2-25804820EDAC}">
                        <c15:formulaRef>
                          <c15:sqref>chin_sur_del!$AJ$82:$AJ$85</c15:sqref>
                        </c15:formulaRef>
                      </c:ext>
                    </c:extLst>
                    <c:strCache>
                      <c:ptCount val="4"/>
                      <c:pt idx="0">
                        <c:v>Q1</c:v>
                      </c:pt>
                      <c:pt idx="1">
                        <c:v>Q2</c:v>
                      </c:pt>
                      <c:pt idx="2">
                        <c:v>Q3</c:v>
                      </c:pt>
                      <c:pt idx="3">
                        <c:v>Q4</c:v>
                      </c:pt>
                    </c:strCache>
                  </c:strRef>
                </c:cat>
                <c:val>
                  <c:numRef>
                    <c:extLst>
                      <c:ext uri="{02D57815-91ED-43cb-92C2-25804820EDAC}">
                        <c15:formulaRef>
                          <c15:sqref>chin_sur_del!$AK$82:$AK$85</c15:sqref>
                        </c15:formulaRef>
                      </c:ext>
                    </c:extLst>
                    <c:numCache>
                      <c:formatCode>_(* #,##0_);_(* \(#,##0\);_(* "-"??_);_(@_)</c:formatCode>
                      <c:ptCount val="4"/>
                      <c:pt idx="0">
                        <c:v>24917</c:v>
                      </c:pt>
                      <c:pt idx="1">
                        <c:v>14960</c:v>
                      </c:pt>
                      <c:pt idx="2">
                        <c:v>14010</c:v>
                      </c:pt>
                      <c:pt idx="3">
                        <c:v>25941</c:v>
                      </c:pt>
                    </c:numCache>
                  </c:numRef>
                </c:val>
                <c:extLst>
                  <c:ext xmlns:c16="http://schemas.microsoft.com/office/drawing/2014/chart" uri="{C3380CC4-5D6E-409C-BE32-E72D297353CC}">
                    <c16:uniqueId val="{00000005-2C43-473F-825D-A3FF2D514055}"/>
                  </c:ext>
                </c:extLst>
              </c15:ser>
            </c15:filteredBarSeries>
            <c15:filteredBarSeries>
              <c15:ser>
                <c:idx val="1"/>
                <c:order val="1"/>
                <c:tx>
                  <c:strRef>
                    <c:extLst>
                      <c:ext xmlns:c15="http://schemas.microsoft.com/office/drawing/2012/chart" uri="{02D57815-91ED-43cb-92C2-25804820EDAC}">
                        <c15:formulaRef>
                          <c15:sqref>chin_sur_del!$AL$81</c15:sqref>
                        </c15:formulaRef>
                      </c:ext>
                    </c:extLst>
                    <c:strCache>
                      <c:ptCount val="1"/>
                      <c:pt idx="0">
                        <c:v>2019</c:v>
                      </c:pt>
                    </c:strCache>
                  </c:strRef>
                </c:tx>
                <c:spPr>
                  <a:solidFill>
                    <a:schemeClr val="accent2"/>
                  </a:solidFill>
                  <a:ln>
                    <a:noFill/>
                  </a:ln>
                  <a:effectLst/>
                </c:spPr>
                <c:invertIfNegative val="0"/>
                <c:cat>
                  <c:strRef>
                    <c:extLst>
                      <c:ext xmlns:c15="http://schemas.microsoft.com/office/drawing/2012/chart" uri="{02D57815-91ED-43cb-92C2-25804820EDAC}">
                        <c15:formulaRef>
                          <c15:sqref>chin_sur_del!$AJ$82:$AJ$85</c15:sqref>
                        </c15:formulaRef>
                      </c:ext>
                    </c:extLst>
                    <c:strCache>
                      <c:ptCount val="4"/>
                      <c:pt idx="0">
                        <c:v>Q1</c:v>
                      </c:pt>
                      <c:pt idx="1">
                        <c:v>Q2</c:v>
                      </c:pt>
                      <c:pt idx="2">
                        <c:v>Q3</c:v>
                      </c:pt>
                      <c:pt idx="3">
                        <c:v>Q4</c:v>
                      </c:pt>
                    </c:strCache>
                  </c:strRef>
                </c:cat>
                <c:val>
                  <c:numRef>
                    <c:extLst>
                      <c:ext xmlns:c15="http://schemas.microsoft.com/office/drawing/2012/chart" uri="{02D57815-91ED-43cb-92C2-25804820EDAC}">
                        <c15:formulaRef>
                          <c15:sqref>chin_sur_del!$AL$82:$AL$85</c15:sqref>
                        </c15:formulaRef>
                      </c:ext>
                    </c:extLst>
                    <c:numCache>
                      <c:formatCode>_(* #,##0_);_(* \(#,##0\);_(* "-"??_);_(@_)</c:formatCode>
                      <c:ptCount val="4"/>
                      <c:pt idx="0">
                        <c:v>27065</c:v>
                      </c:pt>
                      <c:pt idx="1">
                        <c:v>14489</c:v>
                      </c:pt>
                      <c:pt idx="2">
                        <c:v>15656</c:v>
                      </c:pt>
                      <c:pt idx="3">
                        <c:v>23863</c:v>
                      </c:pt>
                    </c:numCache>
                  </c:numRef>
                </c:val>
                <c:extLst xmlns:c15="http://schemas.microsoft.com/office/drawing/2012/chart">
                  <c:ext xmlns:c16="http://schemas.microsoft.com/office/drawing/2014/chart" uri="{C3380CC4-5D6E-409C-BE32-E72D297353CC}">
                    <c16:uniqueId val="{00000006-2C43-473F-825D-A3FF2D514055}"/>
                  </c:ext>
                </c:extLst>
              </c15:ser>
            </c15:filteredBarSeries>
          </c:ext>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legend>
      <c:legendPos val="b"/>
      <c:layout>
        <c:manualLayout>
          <c:xMode val="edge"/>
          <c:yMode val="edge"/>
          <c:x val="0.769451995067571"/>
          <c:y val="3.2562811494227094E-2"/>
          <c:w val="0.18770594634437557"/>
          <c:h val="0.1542927557211070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chin_sur_del!$AJ$80</c:f>
          <c:strCache>
            <c:ptCount val="1"/>
            <c:pt idx="0">
              <c:v>ALL importing ALL surimi from China</c:v>
            </c:pt>
          </c:strCache>
        </c:strRef>
      </c:tx>
      <c:layout>
        <c:manualLayout>
          <c:xMode val="edge"/>
          <c:yMode val="edge"/>
          <c:x val="2.3124350570119242E-2"/>
          <c:y val="2.9448153527898729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7889107611548556"/>
          <c:h val="0.67053988043161272"/>
        </c:manualLayout>
      </c:layout>
      <c:barChart>
        <c:barDir val="col"/>
        <c:grouping val="clustered"/>
        <c:varyColors val="0"/>
        <c:ser>
          <c:idx val="0"/>
          <c:order val="0"/>
          <c:tx>
            <c:strRef>
              <c:f>chin_sur_del!$AJ$86</c:f>
              <c:strCache>
                <c:ptCount val="1"/>
                <c:pt idx="0">
                  <c:v>Q1 to Q2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chin_sur_del!$AK$81:$AQ$81</c:f>
              <c:numCache>
                <c:formatCode>General</c:formatCode>
                <c:ptCount val="7"/>
                <c:pt idx="0">
                  <c:v>2018</c:v>
                </c:pt>
                <c:pt idx="1">
                  <c:v>2019</c:v>
                </c:pt>
                <c:pt idx="2">
                  <c:v>2020</c:v>
                </c:pt>
                <c:pt idx="3">
                  <c:v>2021</c:v>
                </c:pt>
                <c:pt idx="4">
                  <c:v>2022</c:v>
                </c:pt>
                <c:pt idx="5">
                  <c:v>2023</c:v>
                </c:pt>
                <c:pt idx="6">
                  <c:v>2024</c:v>
                </c:pt>
              </c:numCache>
            </c:numRef>
          </c:cat>
          <c:val>
            <c:numRef>
              <c:f>chin_sur_del!$AK$86:$AQ$86</c:f>
              <c:numCache>
                <c:formatCode>_(* #,##0_);_(* \(#,##0\);_(* "-"??_);_(@_)</c:formatCode>
                <c:ptCount val="7"/>
                <c:pt idx="0">
                  <c:v>39877</c:v>
                </c:pt>
                <c:pt idx="1">
                  <c:v>41554</c:v>
                </c:pt>
                <c:pt idx="2">
                  <c:v>38955</c:v>
                </c:pt>
                <c:pt idx="3">
                  <c:v>45357</c:v>
                </c:pt>
                <c:pt idx="4">
                  <c:v>56317</c:v>
                </c:pt>
                <c:pt idx="5">
                  <c:v>50276</c:v>
                </c:pt>
                <c:pt idx="6">
                  <c:v>49232</c:v>
                </c:pt>
              </c:numCache>
            </c:numRef>
          </c:val>
          <c:extLst>
            <c:ext xmlns:c16="http://schemas.microsoft.com/office/drawing/2014/chart" uri="{C3380CC4-5D6E-409C-BE32-E72D297353CC}">
              <c16:uniqueId val="{00000000-C94B-43A7-AE1A-AD29D0B3C6A5}"/>
            </c:ext>
          </c:extLst>
        </c:ser>
        <c:dLbls>
          <c:showLegendKey val="0"/>
          <c:showVal val="0"/>
          <c:showCatName val="0"/>
          <c:showSerName val="0"/>
          <c:showPercent val="0"/>
          <c:showBubbleSize val="0"/>
        </c:dLbls>
        <c:gapWidth val="121"/>
        <c:overlap val="-27"/>
        <c:axId val="1281957024"/>
        <c:axId val="1281984896"/>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[1]china_surimi!$BO$36</c:f>
          <c:strCache>
            <c:ptCount val="1"/>
            <c:pt idx="0">
              <c:v>Surimi Imports from China Q1 to Q2</c:v>
            </c:pt>
          </c:strCache>
        </c:strRef>
      </c:tx>
      <c:layout>
        <c:manualLayout>
          <c:xMode val="edge"/>
          <c:yMode val="edge"/>
          <c:x val="1.9563252373385229E-2"/>
          <c:y val="1.774159795639143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1508512737051391"/>
          <c:y val="0.32186863069255417"/>
          <c:w val="0.88151935132584658"/>
          <c:h val="0.59936485098637848"/>
        </c:manualLayout>
      </c:layout>
      <c:barChart>
        <c:barDir val="col"/>
        <c:grouping val="clustered"/>
        <c:varyColors val="0"/>
        <c:ser>
          <c:idx val="0"/>
          <c:order val="0"/>
          <c:tx>
            <c:strRef>
              <c:f>chin_sur_del!$B$3</c:f>
              <c:strCache>
                <c:ptCount val="1"/>
                <c:pt idx="0">
                  <c:v>Japan</c:v>
                </c:pt>
              </c:strCache>
            </c:strRef>
          </c:tx>
          <c:spPr>
            <a:solidFill>
              <a:schemeClr val="accent2">
                <a:lumMod val="50000"/>
                <a:lumOff val="50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chin_sur_del!$A$4:$A$11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chin_sur_del!$B$4:$B$11</c:f>
              <c:numCache>
                <c:formatCode>_(* #,##0_);_(* \(#,##0\);_(* "-"??_);_(@_)</c:formatCode>
                <c:ptCount val="8"/>
                <c:pt idx="0">
                  <c:v>9252</c:v>
                </c:pt>
                <c:pt idx="1">
                  <c:v>9089</c:v>
                </c:pt>
                <c:pt idx="2">
                  <c:v>10444</c:v>
                </c:pt>
                <c:pt idx="3">
                  <c:v>8640</c:v>
                </c:pt>
                <c:pt idx="4">
                  <c:v>9821</c:v>
                </c:pt>
                <c:pt idx="5">
                  <c:v>10740</c:v>
                </c:pt>
                <c:pt idx="6">
                  <c:v>8067</c:v>
                </c:pt>
                <c:pt idx="7">
                  <c:v>7185</c:v>
                </c:pt>
              </c:numCache>
            </c:numRef>
          </c:val>
          <c:extLst>
            <c:ext xmlns:c16="http://schemas.microsoft.com/office/drawing/2014/chart" uri="{C3380CC4-5D6E-409C-BE32-E72D297353CC}">
              <c16:uniqueId val="{00000000-C4A4-4799-BC16-44DDF506D675}"/>
            </c:ext>
          </c:extLst>
        </c:ser>
        <c:ser>
          <c:idx val="1"/>
          <c:order val="1"/>
          <c:tx>
            <c:strRef>
              <c:f>chin_sur_del!$C$3</c:f>
              <c:strCache>
                <c:ptCount val="1"/>
                <c:pt idx="0">
                  <c:v>Hong Kong</c:v>
                </c:pt>
              </c:strCache>
            </c:strRef>
          </c:tx>
          <c:spPr>
            <a:solidFill>
              <a:schemeClr val="accent2">
                <a:lumMod val="75000"/>
                <a:lumOff val="25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chin_sur_del!$A$4:$A$11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chin_sur_del!$C$4:$C$11</c:f>
              <c:numCache>
                <c:formatCode>_(* #,##0_);_(* \(#,##0\);_(* "-"??_);_(@_)</c:formatCode>
                <c:ptCount val="8"/>
                <c:pt idx="0">
                  <c:v>320</c:v>
                </c:pt>
                <c:pt idx="1">
                  <c:v>1341</c:v>
                </c:pt>
                <c:pt idx="2">
                  <c:v>1376</c:v>
                </c:pt>
                <c:pt idx="3">
                  <c:v>3243</c:v>
                </c:pt>
                <c:pt idx="4">
                  <c:v>2879</c:v>
                </c:pt>
                <c:pt idx="5">
                  <c:v>2512</c:v>
                </c:pt>
                <c:pt idx="6">
                  <c:v>2058</c:v>
                </c:pt>
                <c:pt idx="7">
                  <c:v>3379</c:v>
                </c:pt>
              </c:numCache>
            </c:numRef>
          </c:val>
          <c:extLst>
            <c:ext xmlns:c16="http://schemas.microsoft.com/office/drawing/2014/chart" uri="{C3380CC4-5D6E-409C-BE32-E72D297353CC}">
              <c16:uniqueId val="{00000001-C4A4-4799-BC16-44DDF506D675}"/>
            </c:ext>
          </c:extLst>
        </c:ser>
        <c:ser>
          <c:idx val="2"/>
          <c:order val="2"/>
          <c:tx>
            <c:strRef>
              <c:f>chin_sur_del!$D$3</c:f>
              <c:strCache>
                <c:ptCount val="1"/>
                <c:pt idx="0">
                  <c:v>Malaysia</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chin_sur_del!$A$4:$A$11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chin_sur_del!$D$4:$D$11</c:f>
              <c:numCache>
                <c:formatCode>_(* #,##0_);_(* \(#,##0\);_(* "-"??_);_(@_)</c:formatCode>
                <c:ptCount val="8"/>
                <c:pt idx="0">
                  <c:v>104.4</c:v>
                </c:pt>
                <c:pt idx="1">
                  <c:v>141.84</c:v>
                </c:pt>
                <c:pt idx="2">
                  <c:v>106.56</c:v>
                </c:pt>
                <c:pt idx="3">
                  <c:v>99.6</c:v>
                </c:pt>
                <c:pt idx="4">
                  <c:v>389.76</c:v>
                </c:pt>
                <c:pt idx="5">
                  <c:v>194.39999999999998</c:v>
                </c:pt>
                <c:pt idx="6">
                  <c:v>22.56</c:v>
                </c:pt>
                <c:pt idx="7">
                  <c:v>70.56</c:v>
                </c:pt>
              </c:numCache>
            </c:numRef>
          </c:val>
          <c:extLst xmlns:c15="http://schemas.microsoft.com/office/drawing/2012/chart">
            <c:ext xmlns:c16="http://schemas.microsoft.com/office/drawing/2014/chart" uri="{C3380CC4-5D6E-409C-BE32-E72D297353CC}">
              <c16:uniqueId val="{00000002-C4A4-4799-BC16-44DDF506D675}"/>
            </c:ext>
          </c:extLst>
        </c:ser>
        <c:ser>
          <c:idx val="3"/>
          <c:order val="3"/>
          <c:tx>
            <c:strRef>
              <c:f>chin_sur_del!$E$3</c:f>
              <c:strCache>
                <c:ptCount val="1"/>
                <c:pt idx="0">
                  <c:v>South Korea</c:v>
                </c:pt>
              </c:strCache>
            </c:strRef>
          </c:tx>
          <c:spPr>
            <a:solidFill>
              <a:schemeClr val="tx2">
                <a:lumMod val="60000"/>
                <a:lumOff val="40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tx2">
                        <a:lumMod val="60000"/>
                        <a:lumOff val="4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chin_sur_del!$A$4:$A$11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chin_sur_del!$E$4:$E$11</c:f>
              <c:numCache>
                <c:formatCode>_(* #,##0_);_(* \(#,##0\);_(* "-"??_);_(@_)</c:formatCode>
                <c:ptCount val="8"/>
                <c:pt idx="0">
                  <c:v>18678</c:v>
                </c:pt>
                <c:pt idx="1">
                  <c:v>17027</c:v>
                </c:pt>
                <c:pt idx="2">
                  <c:v>14460</c:v>
                </c:pt>
                <c:pt idx="3">
                  <c:v>14644</c:v>
                </c:pt>
                <c:pt idx="4">
                  <c:v>14482</c:v>
                </c:pt>
                <c:pt idx="5">
                  <c:v>23596</c:v>
                </c:pt>
                <c:pt idx="6">
                  <c:v>21547</c:v>
                </c:pt>
                <c:pt idx="7">
                  <c:v>19466</c:v>
                </c:pt>
              </c:numCache>
            </c:numRef>
          </c:val>
          <c:extLst>
            <c:ext xmlns:c16="http://schemas.microsoft.com/office/drawing/2014/chart" uri="{C3380CC4-5D6E-409C-BE32-E72D297353CC}">
              <c16:uniqueId val="{00000003-C4A4-4799-BC16-44DDF506D675}"/>
            </c:ext>
          </c:extLst>
        </c:ser>
        <c:ser>
          <c:idx val="4"/>
          <c:order val="4"/>
          <c:tx>
            <c:strRef>
              <c:f>chin_sur_del!$F$3</c:f>
              <c:strCache>
                <c:ptCount val="1"/>
                <c:pt idx="0">
                  <c:v>Philippines</c:v>
                </c:pt>
              </c:strCache>
            </c:strRef>
          </c:tx>
          <c:spPr>
            <a:solidFill>
              <a:schemeClr val="accent5"/>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5"/>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chin_sur_del!$A$4:$A$11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chin_sur_del!$F$4:$F$11</c:f>
              <c:numCache>
                <c:formatCode>_(* #,##0_);_(* \(#,##0\);_(* "-"??_);_(@_)</c:formatCode>
                <c:ptCount val="8"/>
                <c:pt idx="0">
                  <c:v>0</c:v>
                </c:pt>
                <c:pt idx="1">
                  <c:v>6825</c:v>
                </c:pt>
                <c:pt idx="2">
                  <c:v>10497</c:v>
                </c:pt>
                <c:pt idx="3">
                  <c:v>8240</c:v>
                </c:pt>
                <c:pt idx="4">
                  <c:v>12332</c:v>
                </c:pt>
                <c:pt idx="5">
                  <c:v>13667</c:v>
                </c:pt>
                <c:pt idx="6">
                  <c:v>13503</c:v>
                </c:pt>
                <c:pt idx="7">
                  <c:v>14008</c:v>
                </c:pt>
              </c:numCache>
            </c:numRef>
          </c:val>
          <c:extLst xmlns:c15="http://schemas.microsoft.com/office/drawing/2012/chart">
            <c:ext xmlns:c16="http://schemas.microsoft.com/office/drawing/2014/chart" uri="{C3380CC4-5D6E-409C-BE32-E72D297353CC}">
              <c16:uniqueId val="{00000004-C4A4-4799-BC16-44DDF506D675}"/>
            </c:ext>
          </c:extLst>
        </c:ser>
        <c:ser>
          <c:idx val="5"/>
          <c:order val="5"/>
          <c:tx>
            <c:strRef>
              <c:f>chin_sur_del!$G$3</c:f>
              <c:strCache>
                <c:ptCount val="1"/>
                <c:pt idx="0">
                  <c:v>Taiwan</c:v>
                </c:pt>
              </c:strCache>
            </c:strRef>
          </c:tx>
          <c:spPr>
            <a:solidFill>
              <a:schemeClr val="accent6"/>
            </a:solidFill>
            <a:ln>
              <a:noFill/>
            </a:ln>
            <a:effectLst/>
          </c:spPr>
          <c:invertIfNegative val="0"/>
          <c:cat>
            <c:numRef>
              <c:f>chin_sur_del!$A$4:$A$11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chin_sur_del!$G$4:$G$11</c:f>
              <c:numCache>
                <c:formatCode>_(* #,##0_);_(* \(#,##0\);_(* "-"??_);_(@_)</c:formatCode>
                <c:ptCount val="8"/>
                <c:pt idx="0">
                  <c:v>4635</c:v>
                </c:pt>
                <c:pt idx="1">
                  <c:v>3893</c:v>
                </c:pt>
                <c:pt idx="2">
                  <c:v>3679</c:v>
                </c:pt>
                <c:pt idx="3">
                  <c:v>3358</c:v>
                </c:pt>
                <c:pt idx="4">
                  <c:v>3700</c:v>
                </c:pt>
                <c:pt idx="5">
                  <c:v>3872</c:v>
                </c:pt>
                <c:pt idx="6">
                  <c:v>4049</c:v>
                </c:pt>
                <c:pt idx="7">
                  <c:v>3965</c:v>
                </c:pt>
              </c:numCache>
            </c:numRef>
          </c:val>
          <c:extLst xmlns:c15="http://schemas.microsoft.com/office/drawing/2012/chart">
            <c:ext xmlns:c16="http://schemas.microsoft.com/office/drawing/2014/chart" uri="{C3380CC4-5D6E-409C-BE32-E72D297353CC}">
              <c16:uniqueId val="{00000005-C4A4-4799-BC16-44DDF506D675}"/>
            </c:ext>
          </c:extLst>
        </c:ser>
        <c:ser>
          <c:idx val="6"/>
          <c:order val="6"/>
          <c:tx>
            <c:strRef>
              <c:f>chin_sur_del!$H$3</c:f>
              <c:strCache>
                <c:ptCount val="1"/>
                <c:pt idx="0">
                  <c:v>Thailand</c:v>
                </c:pt>
              </c:strCache>
            </c:strRef>
          </c:tx>
          <c:spPr>
            <a:solidFill>
              <a:schemeClr val="accent1">
                <a:lumMod val="60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1">
                        <a:lumMod val="7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chin_sur_del!$A$4:$A$11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chin_sur_del!$H$4:$H$11</c:f>
              <c:numCache>
                <c:formatCode>_(* #,##0_);_(* \(#,##0\);_(* "-"??_);_(@_)</c:formatCode>
                <c:ptCount val="8"/>
                <c:pt idx="0">
                  <c:v>884</c:v>
                </c:pt>
                <c:pt idx="1">
                  <c:v>930</c:v>
                </c:pt>
                <c:pt idx="2">
                  <c:v>412</c:v>
                </c:pt>
                <c:pt idx="3">
                  <c:v>242</c:v>
                </c:pt>
                <c:pt idx="4">
                  <c:v>212</c:v>
                </c:pt>
                <c:pt idx="5">
                  <c:v>780</c:v>
                </c:pt>
                <c:pt idx="6">
                  <c:v>538</c:v>
                </c:pt>
                <c:pt idx="7">
                  <c:v>441</c:v>
                </c:pt>
              </c:numCache>
            </c:numRef>
          </c:val>
          <c:extLst xmlns:c15="http://schemas.microsoft.com/office/drawing/2012/chart">
            <c:ext xmlns:c16="http://schemas.microsoft.com/office/drawing/2014/chart" uri="{C3380CC4-5D6E-409C-BE32-E72D297353CC}">
              <c16:uniqueId val="{00000006-C4A4-4799-BC16-44DDF506D675}"/>
            </c:ext>
          </c:extLst>
        </c:ser>
        <c:ser>
          <c:idx val="7"/>
          <c:order val="7"/>
          <c:tx>
            <c:strRef>
              <c:f>chin_sur_del!$I$3</c:f>
              <c:strCache>
                <c:ptCount val="1"/>
                <c:pt idx="0">
                  <c:v>Indonesia</c:v>
                </c:pt>
              </c:strCache>
            </c:strRef>
          </c:tx>
          <c:spPr>
            <a:solidFill>
              <a:schemeClr val="accent2">
                <a:lumMod val="60000"/>
              </a:schemeClr>
            </a:solidFill>
            <a:ln>
              <a:noFill/>
            </a:ln>
            <a:effectLst/>
          </c:spPr>
          <c:invertIfNegative val="0"/>
          <c:cat>
            <c:numRef>
              <c:f>chin_sur_del!$A$4:$A$11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chin_sur_del!$I$4:$I$11</c:f>
              <c:numCache>
                <c:formatCode>_(* #,##0_);_(* \(#,##0\);_(* "-"??_);_(@_)</c:formatCode>
                <c:ptCount val="8"/>
                <c:pt idx="0">
                  <c:v>413</c:v>
                </c:pt>
                <c:pt idx="1">
                  <c:v>0</c:v>
                </c:pt>
                <c:pt idx="2">
                  <c:v>0</c:v>
                </c:pt>
                <c:pt idx="3">
                  <c:v>0</c:v>
                </c:pt>
                <c:pt idx="4">
                  <c:v>168</c:v>
                </c:pt>
                <c:pt idx="5">
                  <c:v>150</c:v>
                </c:pt>
                <c:pt idx="6">
                  <c:v>175</c:v>
                </c:pt>
                <c:pt idx="7">
                  <c:v>275</c:v>
                </c:pt>
              </c:numCache>
            </c:numRef>
          </c:val>
          <c:extLst xmlns:c15="http://schemas.microsoft.com/office/drawing/2012/chart">
            <c:ext xmlns:c16="http://schemas.microsoft.com/office/drawing/2014/chart" uri="{C3380CC4-5D6E-409C-BE32-E72D297353CC}">
              <c16:uniqueId val="{00000007-C4A4-4799-BC16-44DDF506D675}"/>
            </c:ext>
          </c:extLst>
        </c:ser>
        <c:dLbls>
          <c:showLegendKey val="0"/>
          <c:showVal val="0"/>
          <c:showCatName val="0"/>
          <c:showSerName val="0"/>
          <c:showPercent val="0"/>
          <c:showBubbleSize val="0"/>
        </c:dLbls>
        <c:gapWidth val="148"/>
        <c:overlap val="-29"/>
        <c:axId val="71258848"/>
        <c:axId val="71248448"/>
        <c:extLst/>
      </c:barChart>
      <c:catAx>
        <c:axId val="71258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71248448"/>
        <c:crosses val="autoZero"/>
        <c:auto val="1"/>
        <c:lblAlgn val="ctr"/>
        <c:lblOffset val="100"/>
        <c:noMultiLvlLbl val="0"/>
      </c:catAx>
      <c:valAx>
        <c:axId val="71248448"/>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71258848"/>
        <c:crosses val="autoZero"/>
        <c:crossBetween val="between"/>
      </c:valAx>
      <c:spPr>
        <a:noFill/>
        <a:ln>
          <a:noFill/>
        </a:ln>
        <a:effectLst/>
      </c:spPr>
    </c:plotArea>
    <c:legend>
      <c:legendPos val="b"/>
      <c:layout>
        <c:manualLayout>
          <c:xMode val="edge"/>
          <c:yMode val="edge"/>
          <c:x val="1.8735201650747844E-2"/>
          <c:y val="0.11826155444908878"/>
          <c:w val="0.57216338174878634"/>
          <c:h val="0.112461944054257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chin_sur_del!$AF$2</c:f>
          <c:strCache>
            <c:ptCount val="1"/>
            <c:pt idx="0">
              <c:v>China, Surimi Production Estimates</c:v>
            </c:pt>
          </c:strCache>
        </c:strRef>
      </c:tx>
      <c:layout>
        <c:manualLayout>
          <c:xMode val="edge"/>
          <c:yMode val="edge"/>
          <c:x val="1.9563252373385229E-2"/>
          <c:y val="1.774159795639143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0168043524286555"/>
          <c:y val="0.18128364791840765"/>
          <c:w val="0.8787357047145562"/>
          <c:h val="0.69747641834296825"/>
        </c:manualLayout>
      </c:layout>
      <c:barChart>
        <c:barDir val="col"/>
        <c:grouping val="stacked"/>
        <c:varyColors val="0"/>
        <c:ser>
          <c:idx val="0"/>
          <c:order val="0"/>
          <c:tx>
            <c:strRef>
              <c:f>chin_sur_del!$AF$3</c:f>
              <c:strCache>
                <c:ptCount val="1"/>
                <c:pt idx="0">
                  <c:v>Assumed Other Tropical Prod Est.</c:v>
                </c:pt>
              </c:strCache>
            </c:strRef>
          </c:tx>
          <c:spPr>
            <a:solidFill>
              <a:schemeClr val="accent2">
                <a:lumMod val="50000"/>
                <a:lumOff val="50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bg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chin_sur_del!$R$4:$R$35</c:f>
              <c:strCache>
                <c:ptCount val="32"/>
                <c:pt idx="0">
                  <c:v>Q1 '15</c:v>
                </c:pt>
                <c:pt idx="1">
                  <c:v>Q2 '15</c:v>
                </c:pt>
                <c:pt idx="2">
                  <c:v>Q3 '15</c:v>
                </c:pt>
                <c:pt idx="3">
                  <c:v>Q4 '15</c:v>
                </c:pt>
                <c:pt idx="4">
                  <c:v>Q1 '16</c:v>
                </c:pt>
                <c:pt idx="5">
                  <c:v>Q2 '16</c:v>
                </c:pt>
                <c:pt idx="6">
                  <c:v>Q3 '16</c:v>
                </c:pt>
                <c:pt idx="7">
                  <c:v>Q4 '16</c:v>
                </c:pt>
                <c:pt idx="8">
                  <c:v>Q1 '17</c:v>
                </c:pt>
                <c:pt idx="9">
                  <c:v>Q2 '17</c:v>
                </c:pt>
                <c:pt idx="10">
                  <c:v>Q3 '17</c:v>
                </c:pt>
                <c:pt idx="11">
                  <c:v>Q4 '17</c:v>
                </c:pt>
                <c:pt idx="12">
                  <c:v>Q1 '18</c:v>
                </c:pt>
                <c:pt idx="13">
                  <c:v>Q2 '18</c:v>
                </c:pt>
                <c:pt idx="14">
                  <c:v>Q3 '18</c:v>
                </c:pt>
                <c:pt idx="15">
                  <c:v>Q4 '18</c:v>
                </c:pt>
                <c:pt idx="16">
                  <c:v>Q1 '19</c:v>
                </c:pt>
                <c:pt idx="17">
                  <c:v>Q2 '19</c:v>
                </c:pt>
                <c:pt idx="18">
                  <c:v>Q3 '19</c:v>
                </c:pt>
                <c:pt idx="19">
                  <c:v>Q4 '19</c:v>
                </c:pt>
                <c:pt idx="20">
                  <c:v>Q1 '20</c:v>
                </c:pt>
                <c:pt idx="21">
                  <c:v>Q2 '20</c:v>
                </c:pt>
                <c:pt idx="22">
                  <c:v>Q3 '20</c:v>
                </c:pt>
                <c:pt idx="23">
                  <c:v>Q4 '20</c:v>
                </c:pt>
                <c:pt idx="24">
                  <c:v>Q1 '21</c:v>
                </c:pt>
                <c:pt idx="25">
                  <c:v>Q2 '21</c:v>
                </c:pt>
                <c:pt idx="26">
                  <c:v>Q3 '21</c:v>
                </c:pt>
                <c:pt idx="27">
                  <c:v>Q4 '21</c:v>
                </c:pt>
                <c:pt idx="28">
                  <c:v>Q1 '22</c:v>
                </c:pt>
                <c:pt idx="29">
                  <c:v>Q2 '22</c:v>
                </c:pt>
                <c:pt idx="30">
                  <c:v>Q3 '22</c:v>
                </c:pt>
                <c:pt idx="31">
                  <c:v>Q4 '22</c:v>
                </c:pt>
              </c:strCache>
            </c:strRef>
          </c:cat>
          <c:val>
            <c:numRef>
              <c:f>chin_sur_del!$AF$4:$AF$35</c:f>
              <c:numCache>
                <c:formatCode>_(* #,##0_);_(* \(#,##0\);_(* "-"??_);_(@_)</c:formatCode>
                <c:ptCount val="32"/>
                <c:pt idx="0">
                  <c:v>54910.218161746845</c:v>
                </c:pt>
                <c:pt idx="1">
                  <c:v>50174.395369361555</c:v>
                </c:pt>
                <c:pt idx="2">
                  <c:v>42326.543749108474</c:v>
                </c:pt>
                <c:pt idx="3">
                  <c:v>56423.19620512204</c:v>
                </c:pt>
                <c:pt idx="4">
                  <c:v>53652.022495702273</c:v>
                </c:pt>
                <c:pt idx="5">
                  <c:v>49024.714874299956</c:v>
                </c:pt>
                <c:pt idx="6">
                  <c:v>41356.686485986647</c:v>
                </c:pt>
                <c:pt idx="7">
                  <c:v>55130.332630613004</c:v>
                </c:pt>
                <c:pt idx="8">
                  <c:v>54143.957253668821</c:v>
                </c:pt>
                <c:pt idx="9">
                  <c:v>49474.221903564314</c:v>
                </c:pt>
                <c:pt idx="10">
                  <c:v>41735.885453899027</c:v>
                </c:pt>
                <c:pt idx="11">
                  <c:v>55635.82199667424</c:v>
                </c:pt>
                <c:pt idx="12">
                  <c:v>47592.29781841112</c:v>
                </c:pt>
                <c:pt idx="13">
                  <c:v>43487.621197267465</c:v>
                </c:pt>
                <c:pt idx="14">
                  <c:v>36685.657846009432</c:v>
                </c:pt>
                <c:pt idx="15">
                  <c:v>48903.640297891412</c:v>
                </c:pt>
                <c:pt idx="16">
                  <c:v>47528.645391095</c:v>
                </c:pt>
                <c:pt idx="17">
                  <c:v>43429.45857906458</c:v>
                </c:pt>
                <c:pt idx="18">
                  <c:v>36636.592529211812</c:v>
                </c:pt>
                <c:pt idx="19">
                  <c:v>48838.234012583816</c:v>
                </c:pt>
                <c:pt idx="20">
                  <c:v>45803.885984814682</c:v>
                </c:pt>
                <c:pt idx="21">
                  <c:v>41853.453906986608</c:v>
                </c:pt>
                <c:pt idx="22">
                  <c:v>35307.093086110566</c:v>
                </c:pt>
                <c:pt idx="23">
                  <c:v>47065.951154400245</c:v>
                </c:pt>
                <c:pt idx="24">
                  <c:v>42707.380987323741</c:v>
                </c:pt>
                <c:pt idx="25">
                  <c:v>39024.012116213504</c:v>
                </c:pt>
                <c:pt idx="26">
                  <c:v>32920.208483693539</c:v>
                </c:pt>
                <c:pt idx="27">
                  <c:v>43884.126079349146</c:v>
                </c:pt>
                <c:pt idx="28">
                  <c:v>34426.745964990194</c:v>
                </c:pt>
                <c:pt idx="29">
                  <c:v>31457.554188545208</c:v>
                </c:pt>
                <c:pt idx="30">
                  <c:v>26537.231466360008</c:v>
                </c:pt>
                <c:pt idx="31">
                  <c:v>35375.32917033197</c:v>
                </c:pt>
              </c:numCache>
            </c:numRef>
          </c:val>
          <c:extLst>
            <c:ext xmlns:c16="http://schemas.microsoft.com/office/drawing/2014/chart" uri="{C3380CC4-5D6E-409C-BE32-E72D297353CC}">
              <c16:uniqueId val="{00000000-F905-46A8-BE4E-829BD17761BF}"/>
            </c:ext>
          </c:extLst>
        </c:ser>
        <c:ser>
          <c:idx val="1"/>
          <c:order val="1"/>
          <c:tx>
            <c:strRef>
              <c:f>chin_sur_del!$AG$3</c:f>
              <c:strCache>
                <c:ptCount val="1"/>
                <c:pt idx="0">
                  <c:v>Assumed Carp Prod Est.</c:v>
                </c:pt>
              </c:strCache>
            </c:strRef>
          </c:tx>
          <c:spPr>
            <a:solidFill>
              <a:schemeClr val="accent2">
                <a:lumMod val="75000"/>
                <a:lumOff val="25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chin_sur_del!$R$4:$R$35</c:f>
              <c:strCache>
                <c:ptCount val="32"/>
                <c:pt idx="0">
                  <c:v>Q1 '15</c:v>
                </c:pt>
                <c:pt idx="1">
                  <c:v>Q2 '15</c:v>
                </c:pt>
                <c:pt idx="2">
                  <c:v>Q3 '15</c:v>
                </c:pt>
                <c:pt idx="3">
                  <c:v>Q4 '15</c:v>
                </c:pt>
                <c:pt idx="4">
                  <c:v>Q1 '16</c:v>
                </c:pt>
                <c:pt idx="5">
                  <c:v>Q2 '16</c:v>
                </c:pt>
                <c:pt idx="6">
                  <c:v>Q3 '16</c:v>
                </c:pt>
                <c:pt idx="7">
                  <c:v>Q4 '16</c:v>
                </c:pt>
                <c:pt idx="8">
                  <c:v>Q1 '17</c:v>
                </c:pt>
                <c:pt idx="9">
                  <c:v>Q2 '17</c:v>
                </c:pt>
                <c:pt idx="10">
                  <c:v>Q3 '17</c:v>
                </c:pt>
                <c:pt idx="11">
                  <c:v>Q4 '17</c:v>
                </c:pt>
                <c:pt idx="12">
                  <c:v>Q1 '18</c:v>
                </c:pt>
                <c:pt idx="13">
                  <c:v>Q2 '18</c:v>
                </c:pt>
                <c:pt idx="14">
                  <c:v>Q3 '18</c:v>
                </c:pt>
                <c:pt idx="15">
                  <c:v>Q4 '18</c:v>
                </c:pt>
                <c:pt idx="16">
                  <c:v>Q1 '19</c:v>
                </c:pt>
                <c:pt idx="17">
                  <c:v>Q2 '19</c:v>
                </c:pt>
                <c:pt idx="18">
                  <c:v>Q3 '19</c:v>
                </c:pt>
                <c:pt idx="19">
                  <c:v>Q4 '19</c:v>
                </c:pt>
                <c:pt idx="20">
                  <c:v>Q1 '20</c:v>
                </c:pt>
                <c:pt idx="21">
                  <c:v>Q2 '20</c:v>
                </c:pt>
                <c:pt idx="22">
                  <c:v>Q3 '20</c:v>
                </c:pt>
                <c:pt idx="23">
                  <c:v>Q4 '20</c:v>
                </c:pt>
                <c:pt idx="24">
                  <c:v>Q1 '21</c:v>
                </c:pt>
                <c:pt idx="25">
                  <c:v>Q2 '21</c:v>
                </c:pt>
                <c:pt idx="26">
                  <c:v>Q3 '21</c:v>
                </c:pt>
                <c:pt idx="27">
                  <c:v>Q4 '21</c:v>
                </c:pt>
                <c:pt idx="28">
                  <c:v>Q1 '22</c:v>
                </c:pt>
                <c:pt idx="29">
                  <c:v>Q2 '22</c:v>
                </c:pt>
                <c:pt idx="30">
                  <c:v>Q3 '22</c:v>
                </c:pt>
                <c:pt idx="31">
                  <c:v>Q4 '22</c:v>
                </c:pt>
              </c:strCache>
            </c:strRef>
          </c:cat>
          <c:val>
            <c:numRef>
              <c:f>chin_sur_del!$AG$4:$AG$35</c:f>
              <c:numCache>
                <c:formatCode>_(* #,##0_);_(* \(#,##0\);_(* "-"??_);_(@_)</c:formatCode>
                <c:ptCount val="32"/>
                <c:pt idx="0">
                  <c:v>12843.379065677471</c:v>
                </c:pt>
                <c:pt idx="1">
                  <c:v>7248.5290590259037</c:v>
                </c:pt>
                <c:pt idx="2">
                  <c:v>6904.0862467847892</c:v>
                </c:pt>
                <c:pt idx="3">
                  <c:v>11973.501185730211</c:v>
                </c:pt>
                <c:pt idx="4">
                  <c:v>13746.246295489638</c:v>
                </c:pt>
                <c:pt idx="5">
                  <c:v>7758.0880557875171</c:v>
                </c:pt>
                <c:pt idx="6">
                  <c:v>7389.4315123992837</c:v>
                </c:pt>
                <c:pt idx="7">
                  <c:v>12815.217512207155</c:v>
                </c:pt>
                <c:pt idx="8">
                  <c:v>13393.239379188721</c:v>
                </c:pt>
                <c:pt idx="9">
                  <c:v>7558.858485612921</c:v>
                </c:pt>
                <c:pt idx="10">
                  <c:v>7199.6691310672395</c:v>
                </c:pt>
                <c:pt idx="11">
                  <c:v>12486.119639343193</c:v>
                </c:pt>
                <c:pt idx="12">
                  <c:v>18094.63739272657</c:v>
                </c:pt>
                <c:pt idx="13">
                  <c:v>10212.227193716077</c:v>
                </c:pt>
                <c:pt idx="14">
                  <c:v>9726.9524262142895</c:v>
                </c:pt>
                <c:pt idx="15">
                  <c:v>16869.093497065714</c:v>
                </c:pt>
                <c:pt idx="16">
                  <c:v>18140.313667309831</c:v>
                </c:pt>
                <c:pt idx="17">
                  <c:v>10238.005908330957</c:v>
                </c:pt>
                <c:pt idx="18">
                  <c:v>9751.5061622320482</c:v>
                </c:pt>
                <c:pt idx="19">
                  <c:v>16911.676132452067</c:v>
                </c:pt>
                <c:pt idx="20">
                  <c:v>19377.981853003319</c:v>
                </c:pt>
                <c:pt idx="21">
                  <c:v>10936.519419732786</c:v>
                </c:pt>
                <c:pt idx="22">
                  <c:v>10416.827013951281</c:v>
                </c:pt>
                <c:pt idx="23">
                  <c:v>18065.51745514138</c:v>
                </c:pt>
                <c:pt idx="24">
                  <c:v>21599.999433125187</c:v>
                </c:pt>
                <c:pt idx="25">
                  <c:v>12190.578722725895</c:v>
                </c:pt>
                <c:pt idx="26">
                  <c:v>11611.294679865663</c:v>
                </c:pt>
                <c:pt idx="27">
                  <c:v>20137.038508460002</c:v>
                </c:pt>
                <c:pt idx="28">
                  <c:v>27542.0911168483</c:v>
                </c:pt>
                <c:pt idx="29">
                  <c:v>15544.168461112331</c:v>
                </c:pt>
                <c:pt idx="30">
                  <c:v>14805.525206033117</c:v>
                </c:pt>
                <c:pt idx="31">
                  <c:v>25676.674258284645</c:v>
                </c:pt>
              </c:numCache>
            </c:numRef>
          </c:val>
          <c:extLst>
            <c:ext xmlns:c16="http://schemas.microsoft.com/office/drawing/2014/chart" uri="{C3380CC4-5D6E-409C-BE32-E72D297353CC}">
              <c16:uniqueId val="{00000001-F905-46A8-BE4E-829BD17761BF}"/>
            </c:ext>
          </c:extLst>
        </c:ser>
        <c:dLbls>
          <c:showLegendKey val="0"/>
          <c:showVal val="0"/>
          <c:showCatName val="0"/>
          <c:showSerName val="0"/>
          <c:showPercent val="0"/>
          <c:showBubbleSize val="0"/>
        </c:dLbls>
        <c:gapWidth val="33"/>
        <c:overlap val="100"/>
        <c:axId val="71258848"/>
        <c:axId val="71248448"/>
        <c:extLst/>
      </c:barChart>
      <c:catAx>
        <c:axId val="71258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71248448"/>
        <c:crosses val="autoZero"/>
        <c:auto val="1"/>
        <c:lblAlgn val="ctr"/>
        <c:lblOffset val="100"/>
        <c:noMultiLvlLbl val="0"/>
      </c:catAx>
      <c:valAx>
        <c:axId val="71248448"/>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71258848"/>
        <c:crosses val="autoZero"/>
        <c:crossBetween val="between"/>
      </c:valAx>
      <c:spPr>
        <a:noFill/>
        <a:ln>
          <a:noFill/>
        </a:ln>
        <a:effectLst/>
      </c:spPr>
    </c:plotArea>
    <c:legend>
      <c:legendPos val="b"/>
      <c:layout>
        <c:manualLayout>
          <c:xMode val="edge"/>
          <c:yMode val="edge"/>
          <c:x val="0.61230513956847465"/>
          <c:y val="3.4412273944801001E-2"/>
          <c:w val="0.36729890221510331"/>
          <c:h val="0.148498013080726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[1]china_surimi!$BZ$36</c:f>
          <c:strCache>
            <c:ptCount val="1"/>
            <c:pt idx="0">
              <c:v>Surimi Production Estimates, China Q1 to Q2</c:v>
            </c:pt>
          </c:strCache>
        </c:strRef>
      </c:tx>
      <c:layout>
        <c:manualLayout>
          <c:xMode val="edge"/>
          <c:yMode val="edge"/>
          <c:x val="1.9563252373385229E-2"/>
          <c:y val="1.7741597956391433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3576296480087649"/>
          <c:y val="0.33345590851480805"/>
          <c:w val="0.83523915733384679"/>
          <c:h val="0.5568330214461692"/>
        </c:manualLayout>
      </c:layout>
      <c:barChart>
        <c:barDir val="col"/>
        <c:grouping val="clustered"/>
        <c:varyColors val="0"/>
        <c:ser>
          <c:idx val="0"/>
          <c:order val="0"/>
          <c:tx>
            <c:strRef>
              <c:f>chin_sur_del!$M$3</c:f>
              <c:strCache>
                <c:ptCount val="1"/>
                <c:pt idx="0">
                  <c:v>Assumed Other Tropical Prod Est.</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5400000" spcFirstLastPara="1" vertOverflow="ellipsis" wrap="square" lIns="38100" tIns="19050" rIns="38100" bIns="19050" anchor="ctr" anchorCtr="1">
                <a:spAutoFit/>
              </a:bodyPr>
              <a:lstStyle/>
              <a:p>
                <a:pPr>
                  <a:defRPr sz="8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chin_sur_del!$A$4:$A$11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chin_sur_del!$M$4:$M$11</c:f>
              <c:numCache>
                <c:formatCode>_(* #,##0_);_(* \(#,##0\);_(* "-"??_);_(@_)</c:formatCode>
                <c:ptCount val="8"/>
                <c:pt idx="0">
                  <c:v>103618.17915723313</c:v>
                </c:pt>
                <c:pt idx="1">
                  <c:v>91079.919015678577</c:v>
                </c:pt>
                <c:pt idx="2">
                  <c:v>90958.103970159573</c:v>
                </c:pt>
                <c:pt idx="3">
                  <c:v>87657.339891801297</c:v>
                </c:pt>
                <c:pt idx="4">
                  <c:v>81731.393103537237</c:v>
                </c:pt>
                <c:pt idx="5">
                  <c:v>65884.300153535398</c:v>
                </c:pt>
                <c:pt idx="6">
                  <c:v>73348.611534399242</c:v>
                </c:pt>
                <c:pt idx="7">
                  <c:v>57759.849552833999</c:v>
                </c:pt>
              </c:numCache>
            </c:numRef>
          </c:val>
          <c:extLst>
            <c:ext xmlns:c16="http://schemas.microsoft.com/office/drawing/2014/chart" uri="{C3380CC4-5D6E-409C-BE32-E72D297353CC}">
              <c16:uniqueId val="{00000000-3DAC-4A07-BA31-435D3053C7D9}"/>
            </c:ext>
          </c:extLst>
        </c:ser>
        <c:ser>
          <c:idx val="1"/>
          <c:order val="1"/>
          <c:tx>
            <c:strRef>
              <c:f>chin_sur_del!$N$3</c:f>
              <c:strCache>
                <c:ptCount val="1"/>
                <c:pt idx="0">
                  <c:v>Assumed Carp Prod Est.</c:v>
                </c:pt>
              </c:strCache>
            </c:strRef>
          </c:tx>
          <c:spPr>
            <a:solidFill>
              <a:schemeClr val="accent2">
                <a:lumMod val="75000"/>
                <a:lumOff val="25000"/>
              </a:schemeClr>
            </a:solidFill>
            <a:ln>
              <a:noFill/>
            </a:ln>
            <a:effectLst/>
          </c:spPr>
          <c:invertIfNegative val="0"/>
          <c:dLbls>
            <c:numFmt formatCode="#,##0" sourceLinked="0"/>
            <c:spPr>
              <a:noFill/>
              <a:ln>
                <a:noFill/>
              </a:ln>
              <a:effectLst/>
            </c:spPr>
            <c:txPr>
              <a:bodyPr rot="-5400000" spcFirstLastPara="1" vertOverflow="ellipsis" wrap="square" lIns="38100" tIns="19050" rIns="38100" bIns="19050" anchor="ctr" anchorCtr="1">
                <a:spAutoFit/>
              </a:bodyPr>
              <a:lstStyle/>
              <a:p>
                <a:pPr>
                  <a:defRPr sz="8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chin_sur_del!$A$4:$A$11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chin_sur_del!$N$4:$N$11</c:f>
              <c:numCache>
                <c:formatCode>_(* #,##0_);_(* \(#,##0\);_(* "-"??_);_(@_)</c:formatCode>
                <c:ptCount val="8"/>
                <c:pt idx="0">
                  <c:v>20952.097864801643</c:v>
                </c:pt>
                <c:pt idx="1">
                  <c:v>28306.864586442647</c:v>
                </c:pt>
                <c:pt idx="2">
                  <c:v>28378.319575640788</c:v>
                </c:pt>
                <c:pt idx="3">
                  <c:v>30314.501272736103</c:v>
                </c:pt>
                <c:pt idx="4">
                  <c:v>33790.578155851079</c:v>
                </c:pt>
                <c:pt idx="5">
                  <c:v>43086.259577960634</c:v>
                </c:pt>
                <c:pt idx="6">
                  <c:v>38707.799702016709</c:v>
                </c:pt>
                <c:pt idx="7">
                  <c:v>47851.947818198918</c:v>
                </c:pt>
              </c:numCache>
            </c:numRef>
          </c:val>
          <c:extLst>
            <c:ext xmlns:c16="http://schemas.microsoft.com/office/drawing/2014/chart" uri="{C3380CC4-5D6E-409C-BE32-E72D297353CC}">
              <c16:uniqueId val="{00000001-3DAC-4A07-BA31-435D3053C7D9}"/>
            </c:ext>
          </c:extLst>
        </c:ser>
        <c:ser>
          <c:idx val="2"/>
          <c:order val="2"/>
          <c:tx>
            <c:strRef>
              <c:f>chin_sur_del!$O$3</c:f>
              <c:strCache>
                <c:ptCount val="1"/>
                <c:pt idx="0">
                  <c:v>ALL Surimi Est. from China</c:v>
                </c:pt>
              </c:strCache>
            </c:strRef>
          </c:tx>
          <c:spPr>
            <a:solidFill>
              <a:schemeClr val="accent2"/>
            </a:solidFill>
            <a:ln>
              <a:noFill/>
            </a:ln>
            <a:effectLst/>
          </c:spPr>
          <c:invertIfNegative val="0"/>
          <c:dLbls>
            <c:numFmt formatCode="#,##0" sourceLinked="0"/>
            <c:spPr>
              <a:noFill/>
              <a:ln>
                <a:noFill/>
              </a:ln>
              <a:effectLst/>
            </c:spPr>
            <c:txPr>
              <a:bodyPr rot="-5400000" spcFirstLastPara="1" vertOverflow="ellipsis" wrap="square" lIns="38100" tIns="19050" rIns="38100" bIns="19050" anchor="ctr" anchorCtr="1">
                <a:spAutoFit/>
              </a:bodyPr>
              <a:lstStyle/>
              <a:p>
                <a:pPr>
                  <a:defRPr sz="8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chin_sur_del!$A$4:$A$11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chin_sur_del!$O$4:$O$11</c:f>
              <c:numCache>
                <c:formatCode>_(* #,##0_);_(* \(#,##0\);_(* "-"??_);_(@_)</c:formatCode>
                <c:ptCount val="8"/>
                <c:pt idx="0">
                  <c:v>124570.27702203477</c:v>
                </c:pt>
                <c:pt idx="1">
                  <c:v>119386.78360212123</c:v>
                </c:pt>
                <c:pt idx="2">
                  <c:v>119336.42354580037</c:v>
                </c:pt>
                <c:pt idx="3">
                  <c:v>117971.8411645374</c:v>
                </c:pt>
                <c:pt idx="4">
                  <c:v>115521.97125938833</c:v>
                </c:pt>
                <c:pt idx="5">
                  <c:v>108970.55973149603</c:v>
                </c:pt>
                <c:pt idx="6">
                  <c:v>112056.41123641595</c:v>
                </c:pt>
                <c:pt idx="7">
                  <c:v>105611.79737103291</c:v>
                </c:pt>
              </c:numCache>
            </c:numRef>
          </c:val>
          <c:extLst xmlns:c15="http://schemas.microsoft.com/office/drawing/2012/chart">
            <c:ext xmlns:c16="http://schemas.microsoft.com/office/drawing/2014/chart" uri="{C3380CC4-5D6E-409C-BE32-E72D297353CC}">
              <c16:uniqueId val="{00000002-3DAC-4A07-BA31-435D3053C7D9}"/>
            </c:ext>
          </c:extLst>
        </c:ser>
        <c:dLbls>
          <c:showLegendKey val="0"/>
          <c:showVal val="0"/>
          <c:showCatName val="0"/>
          <c:showSerName val="0"/>
          <c:showPercent val="0"/>
          <c:showBubbleSize val="0"/>
        </c:dLbls>
        <c:gapWidth val="148"/>
        <c:overlap val="-29"/>
        <c:axId val="71258848"/>
        <c:axId val="71248448"/>
        <c:extLst/>
      </c:barChart>
      <c:catAx>
        <c:axId val="71258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71248448"/>
        <c:crosses val="autoZero"/>
        <c:auto val="1"/>
        <c:lblAlgn val="ctr"/>
        <c:lblOffset val="100"/>
        <c:noMultiLvlLbl val="0"/>
      </c:catAx>
      <c:valAx>
        <c:axId val="71248448"/>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71258848"/>
        <c:crosses val="autoZero"/>
        <c:crossBetween val="between"/>
      </c:valAx>
      <c:spPr>
        <a:noFill/>
        <a:ln>
          <a:noFill/>
        </a:ln>
        <a:effectLst/>
      </c:spPr>
    </c:plotArea>
    <c:legend>
      <c:legendPos val="b"/>
      <c:layout>
        <c:manualLayout>
          <c:xMode val="edge"/>
          <c:yMode val="edge"/>
          <c:x val="0"/>
          <c:y val="0.12803157208439994"/>
          <c:w val="0.89999994354022017"/>
          <c:h val="8.2455444052003238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chin_sur_del!$A$24</c:f>
          <c:strCache>
            <c:ptCount val="1"/>
            <c:pt idx="0">
              <c:v>Assumed Other Tropical Prod Est.</c:v>
            </c:pt>
          </c:strCache>
        </c:strRef>
      </c:tx>
      <c:layout>
        <c:manualLayout>
          <c:xMode val="edge"/>
          <c:yMode val="edge"/>
          <c:x val="8.1109573642217606E-3"/>
          <c:y val="2.617799067378359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0967583758754815"/>
          <c:y val="0.20049323372865646"/>
          <c:w val="0.864297720143274"/>
          <c:h val="0.64047518933005809"/>
        </c:manualLayout>
      </c:layout>
      <c:barChart>
        <c:barDir val="col"/>
        <c:grouping val="clustered"/>
        <c:varyColors val="0"/>
        <c:ser>
          <c:idx val="0"/>
          <c:order val="0"/>
          <c:tx>
            <c:strRef>
              <c:f>chin_sur_del!$E$25</c:f>
              <c:strCache>
                <c:ptCount val="1"/>
                <c:pt idx="0">
                  <c:v>2021</c:v>
                </c:pt>
              </c:strCache>
            </c:strRef>
          </c:tx>
          <c:spPr>
            <a:solidFill>
              <a:schemeClr val="accent1"/>
            </a:solidFill>
            <a:ln>
              <a:noFill/>
            </a:ln>
            <a:effectLst/>
          </c:spPr>
          <c:invertIfNegative val="0"/>
          <c:cat>
            <c:strRef>
              <c:f>chin_sur_del!$A$26:$A$29</c:f>
              <c:strCache>
                <c:ptCount val="4"/>
                <c:pt idx="0">
                  <c:v>Q1</c:v>
                </c:pt>
                <c:pt idx="1">
                  <c:v>Q2</c:v>
                </c:pt>
                <c:pt idx="2">
                  <c:v>Q3</c:v>
                </c:pt>
                <c:pt idx="3">
                  <c:v>Q4</c:v>
                </c:pt>
              </c:strCache>
            </c:strRef>
          </c:cat>
          <c:val>
            <c:numRef>
              <c:f>chin_sur_del!$E$26:$E$29</c:f>
              <c:numCache>
                <c:formatCode>_(* #,##0_);_(* \(#,##0\);_(* "-"??_);_(@_)</c:formatCode>
                <c:ptCount val="4"/>
                <c:pt idx="0">
                  <c:v>42707.380987323741</c:v>
                </c:pt>
                <c:pt idx="1">
                  <c:v>39024.012116213504</c:v>
                </c:pt>
                <c:pt idx="2">
                  <c:v>32920.208483693539</c:v>
                </c:pt>
                <c:pt idx="3">
                  <c:v>43884.126079349146</c:v>
                </c:pt>
              </c:numCache>
            </c:numRef>
          </c:val>
          <c:extLst>
            <c:ext xmlns:c16="http://schemas.microsoft.com/office/drawing/2014/chart" uri="{C3380CC4-5D6E-409C-BE32-E72D297353CC}">
              <c16:uniqueId val="{00000000-48B7-459A-8412-E883A2AE88A2}"/>
            </c:ext>
          </c:extLst>
        </c:ser>
        <c:ser>
          <c:idx val="1"/>
          <c:order val="1"/>
          <c:tx>
            <c:strRef>
              <c:f>chin_sur_del!$F$25</c:f>
              <c:strCache>
                <c:ptCount val="1"/>
                <c:pt idx="0">
                  <c:v>2022</c:v>
                </c:pt>
              </c:strCache>
            </c:strRef>
          </c:tx>
          <c:spPr>
            <a:solidFill>
              <a:schemeClr val="accent2"/>
            </a:solidFill>
            <a:ln>
              <a:noFill/>
            </a:ln>
            <a:effectLst/>
          </c:spPr>
          <c:invertIfNegative val="0"/>
          <c:cat>
            <c:strRef>
              <c:f>chin_sur_del!$A$26:$A$29</c:f>
              <c:strCache>
                <c:ptCount val="4"/>
                <c:pt idx="0">
                  <c:v>Q1</c:v>
                </c:pt>
                <c:pt idx="1">
                  <c:v>Q2</c:v>
                </c:pt>
                <c:pt idx="2">
                  <c:v>Q3</c:v>
                </c:pt>
                <c:pt idx="3">
                  <c:v>Q4</c:v>
                </c:pt>
              </c:strCache>
            </c:strRef>
          </c:cat>
          <c:val>
            <c:numRef>
              <c:f>chin_sur_del!$F$26:$F$29</c:f>
              <c:numCache>
                <c:formatCode>_(* #,##0_);_(* \(#,##0\);_(* "-"??_);_(@_)</c:formatCode>
                <c:ptCount val="4"/>
                <c:pt idx="0">
                  <c:v>34426.745964990194</c:v>
                </c:pt>
                <c:pt idx="1">
                  <c:v>31457.554188545208</c:v>
                </c:pt>
                <c:pt idx="2">
                  <c:v>26537.231466360008</c:v>
                </c:pt>
                <c:pt idx="3">
                  <c:v>35375.32917033197</c:v>
                </c:pt>
              </c:numCache>
            </c:numRef>
          </c:val>
          <c:extLst>
            <c:ext xmlns:c16="http://schemas.microsoft.com/office/drawing/2014/chart" uri="{C3380CC4-5D6E-409C-BE32-E72D297353CC}">
              <c16:uniqueId val="{00000001-48B7-459A-8412-E883A2AE88A2}"/>
            </c:ext>
          </c:extLst>
        </c:ser>
        <c:ser>
          <c:idx val="2"/>
          <c:order val="2"/>
          <c:tx>
            <c:strRef>
              <c:f>chin_sur_del!$G$25</c:f>
              <c:strCache>
                <c:ptCount val="1"/>
                <c:pt idx="0">
                  <c:v>2023</c:v>
                </c:pt>
              </c:strCache>
            </c:strRef>
          </c:tx>
          <c:spPr>
            <a:solidFill>
              <a:schemeClr val="accent3"/>
            </a:solidFill>
            <a:ln>
              <a:noFill/>
            </a:ln>
            <a:effectLst/>
          </c:spPr>
          <c:invertIfNegative val="0"/>
          <c:cat>
            <c:strRef>
              <c:f>chin_sur_del!$A$26:$A$29</c:f>
              <c:strCache>
                <c:ptCount val="4"/>
                <c:pt idx="0">
                  <c:v>Q1</c:v>
                </c:pt>
                <c:pt idx="1">
                  <c:v>Q2</c:v>
                </c:pt>
                <c:pt idx="2">
                  <c:v>Q3</c:v>
                </c:pt>
                <c:pt idx="3">
                  <c:v>Q4</c:v>
                </c:pt>
              </c:strCache>
            </c:strRef>
          </c:cat>
          <c:val>
            <c:numRef>
              <c:f>chin_sur_del!$G$26:$G$29</c:f>
              <c:numCache>
                <c:formatCode>_(* #,##0_);_(* \(#,##0\);_(* "-"??_);_(@_)</c:formatCode>
                <c:ptCount val="4"/>
                <c:pt idx="0">
                  <c:v>38327.09781078263</c:v>
                </c:pt>
                <c:pt idx="1">
                  <c:v>35021.513723616612</c:v>
                </c:pt>
                <c:pt idx="2">
                  <c:v>29543.74680293279</c:v>
                </c:pt>
                <c:pt idx="3">
                  <c:v>39383.150024656454</c:v>
                </c:pt>
              </c:numCache>
            </c:numRef>
          </c:val>
          <c:extLst>
            <c:ext xmlns:c16="http://schemas.microsoft.com/office/drawing/2014/chart" uri="{C3380CC4-5D6E-409C-BE32-E72D297353CC}">
              <c16:uniqueId val="{00000002-48B7-459A-8412-E883A2AE88A2}"/>
            </c:ext>
          </c:extLst>
        </c:ser>
        <c:ser>
          <c:idx val="3"/>
          <c:order val="3"/>
          <c:tx>
            <c:strRef>
              <c:f>chin_sur_del!$H$25</c:f>
              <c:strCache>
                <c:ptCount val="1"/>
                <c:pt idx="0">
                  <c:v>2024</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0000"/>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chin_sur_del!$A$26:$A$29</c:f>
              <c:strCache>
                <c:ptCount val="4"/>
                <c:pt idx="0">
                  <c:v>Q1</c:v>
                </c:pt>
                <c:pt idx="1">
                  <c:v>Q2</c:v>
                </c:pt>
                <c:pt idx="2">
                  <c:v>Q3</c:v>
                </c:pt>
                <c:pt idx="3">
                  <c:v>Q4</c:v>
                </c:pt>
              </c:strCache>
            </c:strRef>
          </c:cat>
          <c:val>
            <c:numRef>
              <c:f>chin_sur_del!$H$26:$H$29</c:f>
              <c:numCache>
                <c:formatCode>_(* #,##0_);_(* \(#,##0\);_(* "-"??_);_(@_)</c:formatCode>
                <c:ptCount val="4"/>
                <c:pt idx="0">
                  <c:v>30181.449342218824</c:v>
                </c:pt>
                <c:pt idx="1">
                  <c:v>27578.400210615175</c:v>
                </c:pt>
                <c:pt idx="2">
                  <c:v>#N/A</c:v>
                </c:pt>
                <c:pt idx="3">
                  <c:v>#N/A</c:v>
                </c:pt>
              </c:numCache>
            </c:numRef>
          </c:val>
          <c:extLst>
            <c:ext xmlns:c16="http://schemas.microsoft.com/office/drawing/2014/chart" uri="{C3380CC4-5D6E-409C-BE32-E72D297353CC}">
              <c16:uniqueId val="{00000003-48B7-459A-8412-E883A2AE88A2}"/>
            </c:ext>
          </c:extLst>
        </c:ser>
        <c:dLbls>
          <c:showLegendKey val="0"/>
          <c:showVal val="0"/>
          <c:showCatName val="0"/>
          <c:showSerName val="0"/>
          <c:showPercent val="0"/>
          <c:showBubbleSize val="0"/>
        </c:dLbls>
        <c:gapWidth val="150"/>
        <c:overlap val="-16"/>
        <c:axId val="2038907632"/>
        <c:axId val="2038912208"/>
      </c:barChart>
      <c:catAx>
        <c:axId val="2038907632"/>
        <c:scaling>
          <c:orientation val="minMax"/>
        </c:scaling>
        <c:delete val="0"/>
        <c:axPos val="b"/>
        <c:majorGridlines>
          <c:spPr>
            <a:ln w="9525" cap="flat" cmpd="sng" algn="ctr">
              <a:solidFill>
                <a:schemeClr val="bg1">
                  <a:lumMod val="9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2038912208"/>
        <c:crosses val="autoZero"/>
        <c:auto val="1"/>
        <c:lblAlgn val="ctr"/>
        <c:lblOffset val="100"/>
        <c:noMultiLvlLbl val="0"/>
      </c:catAx>
      <c:valAx>
        <c:axId val="2038912208"/>
        <c:scaling>
          <c:orientation val="minMax"/>
        </c:scaling>
        <c:delete val="0"/>
        <c:axPos val="l"/>
        <c:majorGridlines>
          <c:spPr>
            <a:ln w="9525" cap="flat" cmpd="sng" algn="ctr">
              <a:solidFill>
                <a:schemeClr val="bg1">
                  <a:lumMod val="9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2038907632"/>
        <c:crosses val="autoZero"/>
        <c:crossBetween val="between"/>
      </c:valAx>
      <c:spPr>
        <a:noFill/>
        <a:ln>
          <a:noFill/>
        </a:ln>
        <a:effectLst/>
      </c:spPr>
    </c:plotArea>
    <c:legend>
      <c:legendPos val="b"/>
      <c:layout>
        <c:manualLayout>
          <c:xMode val="edge"/>
          <c:yMode val="edge"/>
          <c:x val="0.73529498796906601"/>
          <c:y val="2.5344968668087425E-2"/>
          <c:w val="0.24094254859148251"/>
          <c:h val="0.15775538571603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chin_sur_del!$A$33</c:f>
          <c:strCache>
            <c:ptCount val="1"/>
            <c:pt idx="0">
              <c:v>Assumed Carp Prod Est.</c:v>
            </c:pt>
          </c:strCache>
        </c:strRef>
      </c:tx>
      <c:layout>
        <c:manualLayout>
          <c:xMode val="edge"/>
          <c:yMode val="edge"/>
          <c:x val="8.1109573642217606E-3"/>
          <c:y val="2.617799067378359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0967583758754815"/>
          <c:y val="0.20049323372865646"/>
          <c:w val="0.864297720143274"/>
          <c:h val="0.64047518933005809"/>
        </c:manualLayout>
      </c:layout>
      <c:barChart>
        <c:barDir val="col"/>
        <c:grouping val="clustered"/>
        <c:varyColors val="0"/>
        <c:ser>
          <c:idx val="0"/>
          <c:order val="0"/>
          <c:tx>
            <c:strRef>
              <c:f>chin_sur_del!$E$25</c:f>
              <c:strCache>
                <c:ptCount val="1"/>
                <c:pt idx="0">
                  <c:v>2021</c:v>
                </c:pt>
              </c:strCache>
            </c:strRef>
          </c:tx>
          <c:spPr>
            <a:solidFill>
              <a:schemeClr val="accent1"/>
            </a:solidFill>
            <a:ln>
              <a:noFill/>
            </a:ln>
            <a:effectLst/>
          </c:spPr>
          <c:invertIfNegative val="0"/>
          <c:cat>
            <c:strRef>
              <c:f>chin_sur_del!$A$35:$A$38</c:f>
              <c:strCache>
                <c:ptCount val="4"/>
                <c:pt idx="0">
                  <c:v>Q1</c:v>
                </c:pt>
                <c:pt idx="1">
                  <c:v>Q2</c:v>
                </c:pt>
                <c:pt idx="2">
                  <c:v>Q3</c:v>
                </c:pt>
                <c:pt idx="3">
                  <c:v>Q4</c:v>
                </c:pt>
              </c:strCache>
            </c:strRef>
          </c:cat>
          <c:val>
            <c:numRef>
              <c:f>chin_sur_del!$E$35:$E$38</c:f>
              <c:numCache>
                <c:formatCode>_(* #,##0_);_(* \(#,##0\);_(* "-"??_);_(@_)</c:formatCode>
                <c:ptCount val="4"/>
                <c:pt idx="0">
                  <c:v>21599.999433125187</c:v>
                </c:pt>
                <c:pt idx="1">
                  <c:v>12190.578722725895</c:v>
                </c:pt>
                <c:pt idx="2">
                  <c:v>11611.294679865663</c:v>
                </c:pt>
                <c:pt idx="3">
                  <c:v>20137.038508460002</c:v>
                </c:pt>
              </c:numCache>
            </c:numRef>
          </c:val>
          <c:extLst>
            <c:ext xmlns:c16="http://schemas.microsoft.com/office/drawing/2014/chart" uri="{C3380CC4-5D6E-409C-BE32-E72D297353CC}">
              <c16:uniqueId val="{00000000-70F5-4837-9C34-341C211C6E7D}"/>
            </c:ext>
          </c:extLst>
        </c:ser>
        <c:ser>
          <c:idx val="1"/>
          <c:order val="1"/>
          <c:tx>
            <c:strRef>
              <c:f>chin_sur_del!$F$25</c:f>
              <c:strCache>
                <c:ptCount val="1"/>
                <c:pt idx="0">
                  <c:v>2022</c:v>
                </c:pt>
              </c:strCache>
            </c:strRef>
          </c:tx>
          <c:spPr>
            <a:solidFill>
              <a:schemeClr val="accent2"/>
            </a:solidFill>
            <a:ln>
              <a:noFill/>
            </a:ln>
            <a:effectLst/>
          </c:spPr>
          <c:invertIfNegative val="0"/>
          <c:cat>
            <c:strRef>
              <c:f>chin_sur_del!$A$35:$A$38</c:f>
              <c:strCache>
                <c:ptCount val="4"/>
                <c:pt idx="0">
                  <c:v>Q1</c:v>
                </c:pt>
                <c:pt idx="1">
                  <c:v>Q2</c:v>
                </c:pt>
                <c:pt idx="2">
                  <c:v>Q3</c:v>
                </c:pt>
                <c:pt idx="3">
                  <c:v>Q4</c:v>
                </c:pt>
              </c:strCache>
            </c:strRef>
          </c:cat>
          <c:val>
            <c:numRef>
              <c:f>chin_sur_del!$F$35:$F$38</c:f>
              <c:numCache>
                <c:formatCode>_(* #,##0_);_(* \(#,##0\);_(* "-"??_);_(@_)</c:formatCode>
                <c:ptCount val="4"/>
                <c:pt idx="0">
                  <c:v>27542.0911168483</c:v>
                </c:pt>
                <c:pt idx="1">
                  <c:v>15544.168461112331</c:v>
                </c:pt>
                <c:pt idx="2">
                  <c:v>14805.525206033117</c:v>
                </c:pt>
                <c:pt idx="3">
                  <c:v>25676.674258284645</c:v>
                </c:pt>
              </c:numCache>
            </c:numRef>
          </c:val>
          <c:extLst>
            <c:ext xmlns:c16="http://schemas.microsoft.com/office/drawing/2014/chart" uri="{C3380CC4-5D6E-409C-BE32-E72D297353CC}">
              <c16:uniqueId val="{00000001-70F5-4837-9C34-341C211C6E7D}"/>
            </c:ext>
          </c:extLst>
        </c:ser>
        <c:ser>
          <c:idx val="2"/>
          <c:order val="2"/>
          <c:tx>
            <c:strRef>
              <c:f>chin_sur_del!$G$25</c:f>
              <c:strCache>
                <c:ptCount val="1"/>
                <c:pt idx="0">
                  <c:v>2023</c:v>
                </c:pt>
              </c:strCache>
            </c:strRef>
          </c:tx>
          <c:spPr>
            <a:solidFill>
              <a:schemeClr val="accent3"/>
            </a:solidFill>
            <a:ln>
              <a:noFill/>
            </a:ln>
            <a:effectLst/>
          </c:spPr>
          <c:invertIfNegative val="0"/>
          <c:cat>
            <c:strRef>
              <c:f>chin_sur_del!$A$35:$A$38</c:f>
              <c:strCache>
                <c:ptCount val="4"/>
                <c:pt idx="0">
                  <c:v>Q1</c:v>
                </c:pt>
                <c:pt idx="1">
                  <c:v>Q2</c:v>
                </c:pt>
                <c:pt idx="2">
                  <c:v>Q3</c:v>
                </c:pt>
                <c:pt idx="3">
                  <c:v>Q4</c:v>
                </c:pt>
              </c:strCache>
            </c:strRef>
          </c:cat>
          <c:val>
            <c:numRef>
              <c:f>chin_sur_del!$G$35:$G$38</c:f>
              <c:numCache>
                <c:formatCode>_(* #,##0_);_(* \(#,##0\);_(* "-"??_);_(@_)</c:formatCode>
                <c:ptCount val="4"/>
                <c:pt idx="0">
                  <c:v>24743.241970138042</c:v>
                </c:pt>
                <c:pt idx="1">
                  <c:v>13964.557731878669</c:v>
                </c:pt>
                <c:pt idx="2">
                  <c:v>13300.975990300041</c:v>
                </c:pt>
                <c:pt idx="3">
                  <c:v>23067.390252460002</c:v>
                </c:pt>
              </c:numCache>
            </c:numRef>
          </c:val>
          <c:extLst>
            <c:ext xmlns:c16="http://schemas.microsoft.com/office/drawing/2014/chart" uri="{C3380CC4-5D6E-409C-BE32-E72D297353CC}">
              <c16:uniqueId val="{00000002-70F5-4837-9C34-341C211C6E7D}"/>
            </c:ext>
          </c:extLst>
        </c:ser>
        <c:ser>
          <c:idx val="3"/>
          <c:order val="3"/>
          <c:tx>
            <c:strRef>
              <c:f>chin_sur_del!$H$25</c:f>
              <c:strCache>
                <c:ptCount val="1"/>
                <c:pt idx="0">
                  <c:v>2024</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0000"/>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chin_sur_del!$A$35:$A$38</c:f>
              <c:strCache>
                <c:ptCount val="4"/>
                <c:pt idx="0">
                  <c:v>Q1</c:v>
                </c:pt>
                <c:pt idx="1">
                  <c:v>Q2</c:v>
                </c:pt>
                <c:pt idx="2">
                  <c:v>Q3</c:v>
                </c:pt>
                <c:pt idx="3">
                  <c:v>Q4</c:v>
                </c:pt>
              </c:strCache>
            </c:strRef>
          </c:cat>
          <c:val>
            <c:numRef>
              <c:f>chin_sur_del!$H$35:$H$38</c:f>
              <c:numCache>
                <c:formatCode>_(* #,##0_);_(* \(#,##0\);_(* "-"??_);_(@_)</c:formatCode>
                <c:ptCount val="4"/>
                <c:pt idx="0">
                  <c:v>30588.468802746927</c:v>
                </c:pt>
                <c:pt idx="1">
                  <c:v>17263.479015451991</c:v>
                </c:pt>
                <c:pt idx="2">
                  <c:v>#N/A</c:v>
                </c:pt>
                <c:pt idx="3">
                  <c:v>#N/A</c:v>
                </c:pt>
              </c:numCache>
            </c:numRef>
          </c:val>
          <c:extLst>
            <c:ext xmlns:c16="http://schemas.microsoft.com/office/drawing/2014/chart" uri="{C3380CC4-5D6E-409C-BE32-E72D297353CC}">
              <c16:uniqueId val="{00000003-70F5-4837-9C34-341C211C6E7D}"/>
            </c:ext>
          </c:extLst>
        </c:ser>
        <c:dLbls>
          <c:showLegendKey val="0"/>
          <c:showVal val="0"/>
          <c:showCatName val="0"/>
          <c:showSerName val="0"/>
          <c:showPercent val="0"/>
          <c:showBubbleSize val="0"/>
        </c:dLbls>
        <c:gapWidth val="150"/>
        <c:overlap val="-16"/>
        <c:axId val="2038907632"/>
        <c:axId val="2038912208"/>
      </c:barChart>
      <c:catAx>
        <c:axId val="2038907632"/>
        <c:scaling>
          <c:orientation val="minMax"/>
        </c:scaling>
        <c:delete val="0"/>
        <c:axPos val="b"/>
        <c:majorGridlines>
          <c:spPr>
            <a:ln w="9525" cap="flat" cmpd="sng" algn="ctr">
              <a:solidFill>
                <a:schemeClr val="bg1">
                  <a:lumMod val="9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2038912208"/>
        <c:crosses val="autoZero"/>
        <c:auto val="1"/>
        <c:lblAlgn val="ctr"/>
        <c:lblOffset val="100"/>
        <c:noMultiLvlLbl val="0"/>
      </c:catAx>
      <c:valAx>
        <c:axId val="2038912208"/>
        <c:scaling>
          <c:orientation val="minMax"/>
        </c:scaling>
        <c:delete val="0"/>
        <c:axPos val="l"/>
        <c:majorGridlines>
          <c:spPr>
            <a:ln w="9525" cap="flat" cmpd="sng" algn="ctr">
              <a:solidFill>
                <a:schemeClr val="bg1">
                  <a:lumMod val="9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2038907632"/>
        <c:crosses val="autoZero"/>
        <c:crossBetween val="between"/>
      </c:valAx>
      <c:spPr>
        <a:noFill/>
        <a:ln>
          <a:noFill/>
        </a:ln>
        <a:effectLst/>
      </c:spPr>
    </c:plotArea>
    <c:legend>
      <c:legendPos val="b"/>
      <c:layout>
        <c:manualLayout>
          <c:xMode val="edge"/>
          <c:yMode val="edge"/>
          <c:x val="0.73529498796906601"/>
          <c:y val="2.5344968668087425E-2"/>
          <c:w val="0.24094254859148251"/>
          <c:h val="0.15775538571603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jap_per_sard_del!$O$4</c:f>
          <c:strCache>
            <c:ptCount val="1"/>
            <c:pt idx="0">
              <c:v>Japan importing Sardine, Other surimi from Peru</c:v>
            </c:pt>
          </c:strCache>
        </c:strRef>
      </c:tx>
      <c:layout>
        <c:manualLayout>
          <c:xMode val="edge"/>
          <c:yMode val="edge"/>
          <c:x val="1.5509569740899587E-2"/>
          <c:y val="2.5241274452484627E-2"/>
        </c:manualLayout>
      </c:layout>
      <c:overlay val="0"/>
      <c:spPr>
        <a:noFill/>
        <a:ln>
          <a:noFill/>
        </a:ln>
        <a:effectLst/>
      </c:spPr>
      <c:txPr>
        <a:bodyPr rot="0" spcFirstLastPara="1" vertOverflow="ellipsis" vert="horz" wrap="square" anchor="ctr" anchorCtr="1"/>
        <a:lstStyle/>
        <a:p>
          <a:pPr>
            <a:defRPr sz="13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6873796699742012"/>
          <c:h val="0.69157415121245891"/>
        </c:manualLayout>
      </c:layout>
      <c:barChart>
        <c:barDir val="col"/>
        <c:grouping val="clustered"/>
        <c:varyColors val="0"/>
        <c:ser>
          <c:idx val="2"/>
          <c:order val="2"/>
          <c:tx>
            <c:strRef>
              <c:f>jap_per_sard_del!$R$5</c:f>
              <c:strCache>
                <c:ptCount val="1"/>
                <c:pt idx="0">
                  <c:v>2020</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jap_per_sard_del!$O$6:$O$9</c:f>
              <c:strCache>
                <c:ptCount val="4"/>
                <c:pt idx="0">
                  <c:v>Q1</c:v>
                </c:pt>
                <c:pt idx="1">
                  <c:v>Q2</c:v>
                </c:pt>
                <c:pt idx="2">
                  <c:v>Q3</c:v>
                </c:pt>
                <c:pt idx="3">
                  <c:v>Q4</c:v>
                </c:pt>
              </c:strCache>
            </c:strRef>
          </c:cat>
          <c:val>
            <c:numRef>
              <c:f>jap_per_sard_del!$R$6:$R$9</c:f>
              <c:numCache>
                <c:formatCode>_(* #,##0_);_(* \(#,##0\);_(* "-"??_);_(@_)</c:formatCode>
                <c:ptCount val="4"/>
                <c:pt idx="0">
                  <c:v>250</c:v>
                </c:pt>
                <c:pt idx="1">
                  <c:v>192</c:v>
                </c:pt>
                <c:pt idx="2">
                  <c:v>72</c:v>
                </c:pt>
                <c:pt idx="3">
                  <c:v>126</c:v>
                </c:pt>
              </c:numCache>
            </c:numRef>
          </c:val>
          <c:extLst>
            <c:ext xmlns:c16="http://schemas.microsoft.com/office/drawing/2014/chart" uri="{C3380CC4-5D6E-409C-BE32-E72D297353CC}">
              <c16:uniqueId val="{00000000-79BE-4070-A930-7EE0FEDBE505}"/>
            </c:ext>
          </c:extLst>
        </c:ser>
        <c:ser>
          <c:idx val="3"/>
          <c:order val="3"/>
          <c:tx>
            <c:strRef>
              <c:f>jap_per_sard_del!$S$5</c:f>
              <c:strCache>
                <c:ptCount val="1"/>
                <c:pt idx="0">
                  <c:v>2021</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jap_per_sard_del!$O$6:$O$9</c:f>
              <c:strCache>
                <c:ptCount val="4"/>
                <c:pt idx="0">
                  <c:v>Q1</c:v>
                </c:pt>
                <c:pt idx="1">
                  <c:v>Q2</c:v>
                </c:pt>
                <c:pt idx="2">
                  <c:v>Q3</c:v>
                </c:pt>
                <c:pt idx="3">
                  <c:v>Q4</c:v>
                </c:pt>
              </c:strCache>
            </c:strRef>
          </c:cat>
          <c:val>
            <c:numRef>
              <c:f>jap_per_sard_del!$S$6:$S$9</c:f>
              <c:numCache>
                <c:formatCode>_(* #,##0_);_(* \(#,##0\);_(* "-"??_);_(@_)</c:formatCode>
                <c:ptCount val="4"/>
                <c:pt idx="0">
                  <c:v>120</c:v>
                </c:pt>
                <c:pt idx="1">
                  <c:v>263</c:v>
                </c:pt>
                <c:pt idx="2">
                  <c:v>168</c:v>
                </c:pt>
                <c:pt idx="3">
                  <c:v>168</c:v>
                </c:pt>
              </c:numCache>
            </c:numRef>
          </c:val>
          <c:extLst>
            <c:ext xmlns:c16="http://schemas.microsoft.com/office/drawing/2014/chart" uri="{C3380CC4-5D6E-409C-BE32-E72D297353CC}">
              <c16:uniqueId val="{00000001-79BE-4070-A930-7EE0FEDBE505}"/>
            </c:ext>
          </c:extLst>
        </c:ser>
        <c:ser>
          <c:idx val="4"/>
          <c:order val="4"/>
          <c:tx>
            <c:strRef>
              <c:f>jap_per_sard_del!$T$5</c:f>
              <c:strCache>
                <c:ptCount val="1"/>
                <c:pt idx="0">
                  <c:v>2022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jap_per_sard_del!$O$6:$O$9</c:f>
              <c:strCache>
                <c:ptCount val="4"/>
                <c:pt idx="0">
                  <c:v>Q1</c:v>
                </c:pt>
                <c:pt idx="1">
                  <c:v>Q2</c:v>
                </c:pt>
                <c:pt idx="2">
                  <c:v>Q3</c:v>
                </c:pt>
                <c:pt idx="3">
                  <c:v>Q4</c:v>
                </c:pt>
              </c:strCache>
            </c:strRef>
          </c:cat>
          <c:val>
            <c:numRef>
              <c:f>jap_per_sard_del!$T$6:$T$9</c:f>
              <c:numCache>
                <c:formatCode>_(* #,##0_);_(* \(#,##0\);_(* "-"??_);_(@_)</c:formatCode>
                <c:ptCount val="4"/>
                <c:pt idx="0">
                  <c:v>96</c:v>
                </c:pt>
                <c:pt idx="1">
                  <c:v>96</c:v>
                </c:pt>
                <c:pt idx="2">
                  <c:v>96</c:v>
                </c:pt>
                <c:pt idx="3">
                  <c:v>120</c:v>
                </c:pt>
              </c:numCache>
            </c:numRef>
          </c:val>
          <c:extLst>
            <c:ext xmlns:c16="http://schemas.microsoft.com/office/drawing/2014/chart" uri="{C3380CC4-5D6E-409C-BE32-E72D297353CC}">
              <c16:uniqueId val="{00000002-79BE-4070-A930-7EE0FEDBE505}"/>
            </c:ext>
          </c:extLst>
        </c:ser>
        <c:ser>
          <c:idx val="5"/>
          <c:order val="5"/>
          <c:tx>
            <c:strRef>
              <c:f>jap_per_sard_del!$U$5</c:f>
              <c:strCache>
                <c:ptCount val="1"/>
                <c:pt idx="0">
                  <c:v>2023</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jap_per_sard_del!$O$6:$O$9</c:f>
              <c:strCache>
                <c:ptCount val="4"/>
                <c:pt idx="0">
                  <c:v>Q1</c:v>
                </c:pt>
                <c:pt idx="1">
                  <c:v>Q2</c:v>
                </c:pt>
                <c:pt idx="2">
                  <c:v>Q3</c:v>
                </c:pt>
                <c:pt idx="3">
                  <c:v>Q4</c:v>
                </c:pt>
              </c:strCache>
            </c:strRef>
          </c:cat>
          <c:val>
            <c:numRef>
              <c:f>jap_per_sard_del!$U$6:$U$9</c:f>
              <c:numCache>
                <c:formatCode>_(* #,##0_);_(* \(#,##0\);_(* "-"??_);_(@_)</c:formatCode>
                <c:ptCount val="4"/>
                <c:pt idx="0">
                  <c:v>216</c:v>
                </c:pt>
                <c:pt idx="1">
                  <c:v>48</c:v>
                </c:pt>
                <c:pt idx="2">
                  <c:v>#N/A</c:v>
                </c:pt>
                <c:pt idx="3">
                  <c:v>72</c:v>
                </c:pt>
              </c:numCache>
            </c:numRef>
          </c:val>
          <c:extLst>
            <c:ext xmlns:c16="http://schemas.microsoft.com/office/drawing/2014/chart" uri="{C3380CC4-5D6E-409C-BE32-E72D297353CC}">
              <c16:uniqueId val="{00000003-79BE-4070-A930-7EE0FEDBE505}"/>
            </c:ext>
          </c:extLst>
        </c:ser>
        <c:ser>
          <c:idx val="6"/>
          <c:order val="6"/>
          <c:tx>
            <c:strRef>
              <c:f>jap_per_sard_del!$V$5</c:f>
              <c:strCache>
                <c:ptCount val="1"/>
                <c:pt idx="0">
                  <c:v>2024</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jap_per_sard_del!$O$6:$O$9</c:f>
              <c:strCache>
                <c:ptCount val="4"/>
                <c:pt idx="0">
                  <c:v>Q1</c:v>
                </c:pt>
                <c:pt idx="1">
                  <c:v>Q2</c:v>
                </c:pt>
                <c:pt idx="2">
                  <c:v>Q3</c:v>
                </c:pt>
                <c:pt idx="3">
                  <c:v>Q4</c:v>
                </c:pt>
              </c:strCache>
            </c:strRef>
          </c:cat>
          <c:val>
            <c:numRef>
              <c:f>jap_per_sard_del!$V$6:$V$9</c:f>
              <c:numCache>
                <c:formatCode>_(* #,##0_);_(* \(#,##0\);_(* "-"??_);_(@_)</c:formatCode>
                <c:ptCount val="4"/>
                <c:pt idx="0">
                  <c:v>72</c:v>
                </c:pt>
                <c:pt idx="1">
                  <c:v>24</c:v>
                </c:pt>
                <c:pt idx="2">
                  <c:v>48</c:v>
                </c:pt>
                <c:pt idx="3">
                  <c:v>#N/A</c:v>
                </c:pt>
              </c:numCache>
            </c:numRef>
          </c:val>
          <c:extLst>
            <c:ext xmlns:c16="http://schemas.microsoft.com/office/drawing/2014/chart" uri="{C3380CC4-5D6E-409C-BE32-E72D297353CC}">
              <c16:uniqueId val="{00000004-79BE-4070-A930-7EE0FEDBE505}"/>
            </c:ext>
          </c:extLst>
        </c:ser>
        <c:dLbls>
          <c:showLegendKey val="0"/>
          <c:showVal val="0"/>
          <c:showCatName val="0"/>
          <c:showSerName val="0"/>
          <c:showPercent val="0"/>
          <c:showBubbleSize val="0"/>
        </c:dLbls>
        <c:gapWidth val="219"/>
        <c:overlap val="-27"/>
        <c:axId val="1281957024"/>
        <c:axId val="1281984896"/>
        <c:extLst>
          <c:ext xmlns:c15="http://schemas.microsoft.com/office/drawing/2012/chart" uri="{02D57815-91ED-43cb-92C2-25804820EDAC}">
            <c15:filteredBarSeries>
              <c15:ser>
                <c:idx val="0"/>
                <c:order val="0"/>
                <c:tx>
                  <c:strRef>
                    <c:extLst>
                      <c:ext uri="{02D57815-91ED-43cb-92C2-25804820EDAC}">
                        <c15:formulaRef>
                          <c15:sqref>jap_per_sard_del!$P$5</c15:sqref>
                        </c15:formulaRef>
                      </c:ext>
                    </c:extLst>
                    <c:strCache>
                      <c:ptCount val="1"/>
                      <c:pt idx="0">
                        <c:v>2018</c:v>
                      </c:pt>
                    </c:strCache>
                  </c:strRef>
                </c:tx>
                <c:spPr>
                  <a:solidFill>
                    <a:schemeClr val="accent1"/>
                  </a:solidFill>
                  <a:ln>
                    <a:noFill/>
                  </a:ln>
                  <a:effectLst/>
                </c:spPr>
                <c:invertIfNegative val="0"/>
                <c:cat>
                  <c:strRef>
                    <c:extLst>
                      <c:ext uri="{02D57815-91ED-43cb-92C2-25804820EDAC}">
                        <c15:formulaRef>
                          <c15:sqref>jap_per_sard_del!$O$6:$O$9</c15:sqref>
                        </c15:formulaRef>
                      </c:ext>
                    </c:extLst>
                    <c:strCache>
                      <c:ptCount val="4"/>
                      <c:pt idx="0">
                        <c:v>Q1</c:v>
                      </c:pt>
                      <c:pt idx="1">
                        <c:v>Q2</c:v>
                      </c:pt>
                      <c:pt idx="2">
                        <c:v>Q3</c:v>
                      </c:pt>
                      <c:pt idx="3">
                        <c:v>Q4</c:v>
                      </c:pt>
                    </c:strCache>
                  </c:strRef>
                </c:cat>
                <c:val>
                  <c:numRef>
                    <c:extLst>
                      <c:ext uri="{02D57815-91ED-43cb-92C2-25804820EDAC}">
                        <c15:formulaRef>
                          <c15:sqref>jap_per_sard_del!$P$6:$P$9</c15:sqref>
                        </c15:formulaRef>
                      </c:ext>
                    </c:extLst>
                    <c:numCache>
                      <c:formatCode>_(* #,##0_);_(* \(#,##0\);_(* "-"??_);_(@_)</c:formatCode>
                      <c:ptCount val="4"/>
                      <c:pt idx="0">
                        <c:v>52</c:v>
                      </c:pt>
                      <c:pt idx="1">
                        <c:v>24</c:v>
                      </c:pt>
                      <c:pt idx="2">
                        <c:v>52</c:v>
                      </c:pt>
                      <c:pt idx="3">
                        <c:v>96</c:v>
                      </c:pt>
                    </c:numCache>
                  </c:numRef>
                </c:val>
                <c:extLst>
                  <c:ext xmlns:c16="http://schemas.microsoft.com/office/drawing/2014/chart" uri="{C3380CC4-5D6E-409C-BE32-E72D297353CC}">
                    <c16:uniqueId val="{00000005-79BE-4070-A930-7EE0FEDBE505}"/>
                  </c:ext>
                </c:extLst>
              </c15:ser>
            </c15:filteredBarSeries>
            <c15:filteredBarSeries>
              <c15:ser>
                <c:idx val="1"/>
                <c:order val="1"/>
                <c:tx>
                  <c:strRef>
                    <c:extLst>
                      <c:ext xmlns:c15="http://schemas.microsoft.com/office/drawing/2012/chart" uri="{02D57815-91ED-43cb-92C2-25804820EDAC}">
                        <c15:formulaRef>
                          <c15:sqref>jap_per_sard_del!$Q$5</c15:sqref>
                        </c15:formulaRef>
                      </c:ext>
                    </c:extLst>
                    <c:strCache>
                      <c:ptCount val="1"/>
                      <c:pt idx="0">
                        <c:v>2019</c:v>
                      </c:pt>
                    </c:strCache>
                  </c:strRef>
                </c:tx>
                <c:spPr>
                  <a:solidFill>
                    <a:schemeClr val="accent2"/>
                  </a:solidFill>
                  <a:ln>
                    <a:noFill/>
                  </a:ln>
                  <a:effectLst/>
                </c:spPr>
                <c:invertIfNegative val="0"/>
                <c:cat>
                  <c:strRef>
                    <c:extLst>
                      <c:ext xmlns:c15="http://schemas.microsoft.com/office/drawing/2012/chart" uri="{02D57815-91ED-43cb-92C2-25804820EDAC}">
                        <c15:formulaRef>
                          <c15:sqref>jap_per_sard_del!$O$6:$O$9</c15:sqref>
                        </c15:formulaRef>
                      </c:ext>
                    </c:extLst>
                    <c:strCache>
                      <c:ptCount val="4"/>
                      <c:pt idx="0">
                        <c:v>Q1</c:v>
                      </c:pt>
                      <c:pt idx="1">
                        <c:v>Q2</c:v>
                      </c:pt>
                      <c:pt idx="2">
                        <c:v>Q3</c:v>
                      </c:pt>
                      <c:pt idx="3">
                        <c:v>Q4</c:v>
                      </c:pt>
                    </c:strCache>
                  </c:strRef>
                </c:cat>
                <c:val>
                  <c:numRef>
                    <c:extLst>
                      <c:ext xmlns:c15="http://schemas.microsoft.com/office/drawing/2012/chart" uri="{02D57815-91ED-43cb-92C2-25804820EDAC}">
                        <c15:formulaRef>
                          <c15:sqref>jap_per_sard_del!$Q$6:$Q$9</c15:sqref>
                        </c15:formulaRef>
                      </c:ext>
                    </c:extLst>
                    <c:numCache>
                      <c:formatCode>_(* #,##0_);_(* \(#,##0\);_(* "-"??_);_(@_)</c:formatCode>
                      <c:ptCount val="4"/>
                      <c:pt idx="0">
                        <c:v>408</c:v>
                      </c:pt>
                      <c:pt idx="1">
                        <c:v>240</c:v>
                      </c:pt>
                      <c:pt idx="2">
                        <c:v>196</c:v>
                      </c:pt>
                      <c:pt idx="3">
                        <c:v>236</c:v>
                      </c:pt>
                    </c:numCache>
                  </c:numRef>
                </c:val>
                <c:extLst xmlns:c15="http://schemas.microsoft.com/office/drawing/2012/chart">
                  <c:ext xmlns:c16="http://schemas.microsoft.com/office/drawing/2014/chart" uri="{C3380CC4-5D6E-409C-BE32-E72D297353CC}">
                    <c16:uniqueId val="{00000006-79BE-4070-A930-7EE0FEDBE505}"/>
                  </c:ext>
                </c:extLst>
              </c15:ser>
            </c15:filteredBarSeries>
          </c:ext>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legend>
      <c:legendPos val="b"/>
      <c:layout>
        <c:manualLayout>
          <c:xMode val="edge"/>
          <c:yMode val="edge"/>
          <c:x val="0.769451995067571"/>
          <c:y val="3.2562811494227094E-2"/>
          <c:w val="0.18770594634437557"/>
          <c:h val="0.1542927557211070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jap_per_sard_del!$O$4</c:f>
          <c:strCache>
            <c:ptCount val="1"/>
            <c:pt idx="0">
              <c:v>Japan importing Sardine, Other surimi from Peru</c:v>
            </c:pt>
          </c:strCache>
        </c:strRef>
      </c:tx>
      <c:layout>
        <c:manualLayout>
          <c:xMode val="edge"/>
          <c:yMode val="edge"/>
          <c:x val="2.3124350570119242E-2"/>
          <c:y val="2.9448153527898729E-2"/>
        </c:manualLayout>
      </c:layout>
      <c:overlay val="0"/>
      <c:spPr>
        <a:noFill/>
        <a:ln>
          <a:noFill/>
        </a:ln>
        <a:effectLst/>
      </c:spPr>
      <c:txPr>
        <a:bodyPr rot="0" spcFirstLastPara="1" vertOverflow="ellipsis" vert="horz" wrap="square" anchor="ctr" anchorCtr="1"/>
        <a:lstStyle/>
        <a:p>
          <a:pPr>
            <a:defRPr sz="13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7889107611548556"/>
          <c:h val="0.67053988043161272"/>
        </c:manualLayout>
      </c:layout>
      <c:barChart>
        <c:barDir val="col"/>
        <c:grouping val="clustered"/>
        <c:varyColors val="0"/>
        <c:ser>
          <c:idx val="0"/>
          <c:order val="0"/>
          <c:tx>
            <c:strRef>
              <c:f>jap_per_sard_del!$O$10</c:f>
              <c:strCache>
                <c:ptCount val="1"/>
                <c:pt idx="0">
                  <c:v>Q1 to Q2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jap_per_sard_del!$R$5:$V$5</c:f>
              <c:numCache>
                <c:formatCode>General</c:formatCode>
                <c:ptCount val="5"/>
                <c:pt idx="0">
                  <c:v>2020</c:v>
                </c:pt>
                <c:pt idx="1">
                  <c:v>2021</c:v>
                </c:pt>
                <c:pt idx="2">
                  <c:v>2022</c:v>
                </c:pt>
                <c:pt idx="3">
                  <c:v>2023</c:v>
                </c:pt>
                <c:pt idx="4">
                  <c:v>2024</c:v>
                </c:pt>
              </c:numCache>
            </c:numRef>
          </c:cat>
          <c:val>
            <c:numRef>
              <c:f>jap_per_sard_del!$R$10:$V$10</c:f>
              <c:numCache>
                <c:formatCode>_(* #,##0_);_(* \(#,##0\);_(* "-"??_);_(@_)</c:formatCode>
                <c:ptCount val="5"/>
                <c:pt idx="0">
                  <c:v>442</c:v>
                </c:pt>
                <c:pt idx="1">
                  <c:v>383</c:v>
                </c:pt>
                <c:pt idx="2">
                  <c:v>192</c:v>
                </c:pt>
                <c:pt idx="3">
                  <c:v>264</c:v>
                </c:pt>
                <c:pt idx="4">
                  <c:v>96</c:v>
                </c:pt>
              </c:numCache>
            </c:numRef>
          </c:val>
          <c:extLst>
            <c:ext xmlns:c16="http://schemas.microsoft.com/office/drawing/2014/chart" uri="{C3380CC4-5D6E-409C-BE32-E72D297353CC}">
              <c16:uniqueId val="{00000000-BEEE-4347-B84C-DBAC4A0755A0}"/>
            </c:ext>
          </c:extLst>
        </c:ser>
        <c:dLbls>
          <c:showLegendKey val="0"/>
          <c:showVal val="0"/>
          <c:showCatName val="0"/>
          <c:showSerName val="0"/>
          <c:showPercent val="0"/>
          <c:showBubbleSize val="0"/>
        </c:dLbls>
        <c:gapWidth val="121"/>
        <c:overlap val="-27"/>
        <c:axId val="1281957024"/>
        <c:axId val="1281984896"/>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jap_per_sard_del!$O$23</c:f>
          <c:strCache>
            <c:ptCount val="1"/>
            <c:pt idx="0">
              <c:v>Japan importing Other surimi from Peru</c:v>
            </c:pt>
          </c:strCache>
        </c:strRef>
      </c:tx>
      <c:layout>
        <c:manualLayout>
          <c:xMode val="edge"/>
          <c:yMode val="edge"/>
          <c:x val="1.5509569740899587E-2"/>
          <c:y val="2.5241274452484627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6873796699742012"/>
          <c:h val="0.69157415121245891"/>
        </c:manualLayout>
      </c:layout>
      <c:barChart>
        <c:barDir val="col"/>
        <c:grouping val="clustered"/>
        <c:varyColors val="0"/>
        <c:ser>
          <c:idx val="2"/>
          <c:order val="2"/>
          <c:tx>
            <c:strRef>
              <c:f>jap_per_sard_del!$R$24</c:f>
              <c:strCache>
                <c:ptCount val="1"/>
                <c:pt idx="0">
                  <c:v>2020</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jap_per_sard_del!$O$25:$O$28</c:f>
              <c:strCache>
                <c:ptCount val="4"/>
                <c:pt idx="0">
                  <c:v>Q1</c:v>
                </c:pt>
                <c:pt idx="1">
                  <c:v>Q2</c:v>
                </c:pt>
                <c:pt idx="2">
                  <c:v>Q3</c:v>
                </c:pt>
                <c:pt idx="3">
                  <c:v>Q4</c:v>
                </c:pt>
              </c:strCache>
            </c:strRef>
          </c:cat>
          <c:val>
            <c:numRef>
              <c:f>jap_per_sard_del!$R$25:$R$28</c:f>
              <c:numCache>
                <c:formatCode>_(* #,##0_);_(* \(#,##0\);_(* "-"??_);_(@_)</c:formatCode>
                <c:ptCount val="4"/>
                <c:pt idx="0">
                  <c:v>413</c:v>
                </c:pt>
                <c:pt idx="1">
                  <c:v>245</c:v>
                </c:pt>
                <c:pt idx="2">
                  <c:v>28</c:v>
                </c:pt>
                <c:pt idx="3">
                  <c:v>86</c:v>
                </c:pt>
              </c:numCache>
            </c:numRef>
          </c:val>
          <c:extLst>
            <c:ext xmlns:c16="http://schemas.microsoft.com/office/drawing/2014/chart" uri="{C3380CC4-5D6E-409C-BE32-E72D297353CC}">
              <c16:uniqueId val="{00000000-47DA-49B1-B776-C7FE58FDB188}"/>
            </c:ext>
          </c:extLst>
        </c:ser>
        <c:ser>
          <c:idx val="3"/>
          <c:order val="3"/>
          <c:tx>
            <c:strRef>
              <c:f>jap_per_sard_del!$S$24</c:f>
              <c:strCache>
                <c:ptCount val="1"/>
                <c:pt idx="0">
                  <c:v>2021</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jap_per_sard_del!$O$25:$O$28</c:f>
              <c:strCache>
                <c:ptCount val="4"/>
                <c:pt idx="0">
                  <c:v>Q1</c:v>
                </c:pt>
                <c:pt idx="1">
                  <c:v>Q2</c:v>
                </c:pt>
                <c:pt idx="2">
                  <c:v>Q3</c:v>
                </c:pt>
                <c:pt idx="3">
                  <c:v>Q4</c:v>
                </c:pt>
              </c:strCache>
            </c:strRef>
          </c:cat>
          <c:val>
            <c:numRef>
              <c:f>jap_per_sard_del!$S$25:$S$28</c:f>
              <c:numCache>
                <c:formatCode>_(* #,##0_);_(* \(#,##0\);_(* "-"??_);_(@_)</c:formatCode>
                <c:ptCount val="4"/>
                <c:pt idx="0">
                  <c:v>92</c:v>
                </c:pt>
                <c:pt idx="1">
                  <c:v>58</c:v>
                </c:pt>
                <c:pt idx="2">
                  <c:v>70</c:v>
                </c:pt>
                <c:pt idx="3">
                  <c:v>345</c:v>
                </c:pt>
              </c:numCache>
            </c:numRef>
          </c:val>
          <c:extLst>
            <c:ext xmlns:c16="http://schemas.microsoft.com/office/drawing/2014/chart" uri="{C3380CC4-5D6E-409C-BE32-E72D297353CC}">
              <c16:uniqueId val="{00000001-47DA-49B1-B776-C7FE58FDB188}"/>
            </c:ext>
          </c:extLst>
        </c:ser>
        <c:ser>
          <c:idx val="4"/>
          <c:order val="4"/>
          <c:tx>
            <c:strRef>
              <c:f>jap_per_sard_del!$T$24</c:f>
              <c:strCache>
                <c:ptCount val="1"/>
                <c:pt idx="0">
                  <c:v>2022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jap_per_sard_del!$O$25:$O$28</c:f>
              <c:strCache>
                <c:ptCount val="4"/>
                <c:pt idx="0">
                  <c:v>Q1</c:v>
                </c:pt>
                <c:pt idx="1">
                  <c:v>Q2</c:v>
                </c:pt>
                <c:pt idx="2">
                  <c:v>Q3</c:v>
                </c:pt>
                <c:pt idx="3">
                  <c:v>Q4</c:v>
                </c:pt>
              </c:strCache>
            </c:strRef>
          </c:cat>
          <c:val>
            <c:numRef>
              <c:f>jap_per_sard_del!$T$25:$T$28</c:f>
              <c:numCache>
                <c:formatCode>_(* #,##0_);_(* \(#,##0\);_(* "-"??_);_(@_)</c:formatCode>
                <c:ptCount val="4"/>
                <c:pt idx="0">
                  <c:v>232</c:v>
                </c:pt>
                <c:pt idx="1">
                  <c:v>253</c:v>
                </c:pt>
                <c:pt idx="2">
                  <c:v>206</c:v>
                </c:pt>
                <c:pt idx="3">
                  <c:v>349</c:v>
                </c:pt>
              </c:numCache>
            </c:numRef>
          </c:val>
          <c:extLst>
            <c:ext xmlns:c16="http://schemas.microsoft.com/office/drawing/2014/chart" uri="{C3380CC4-5D6E-409C-BE32-E72D297353CC}">
              <c16:uniqueId val="{00000002-47DA-49B1-B776-C7FE58FDB188}"/>
            </c:ext>
          </c:extLst>
        </c:ser>
        <c:ser>
          <c:idx val="5"/>
          <c:order val="5"/>
          <c:tx>
            <c:strRef>
              <c:f>jap_per_sard_del!$U$24</c:f>
              <c:strCache>
                <c:ptCount val="1"/>
                <c:pt idx="0">
                  <c:v>2023</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jap_per_sard_del!$O$25:$O$28</c:f>
              <c:strCache>
                <c:ptCount val="4"/>
                <c:pt idx="0">
                  <c:v>Q1</c:v>
                </c:pt>
                <c:pt idx="1">
                  <c:v>Q2</c:v>
                </c:pt>
                <c:pt idx="2">
                  <c:v>Q3</c:v>
                </c:pt>
                <c:pt idx="3">
                  <c:v>Q4</c:v>
                </c:pt>
              </c:strCache>
            </c:strRef>
          </c:cat>
          <c:val>
            <c:numRef>
              <c:f>jap_per_sard_del!$U$25:$U$28</c:f>
              <c:numCache>
                <c:formatCode>_(* #,##0_);_(* \(#,##0\);_(* "-"??_);_(@_)</c:formatCode>
                <c:ptCount val="4"/>
                <c:pt idx="0">
                  <c:v>265</c:v>
                </c:pt>
                <c:pt idx="1">
                  <c:v>398</c:v>
                </c:pt>
                <c:pt idx="2">
                  <c:v>89</c:v>
                </c:pt>
                <c:pt idx="3">
                  <c:v>179</c:v>
                </c:pt>
              </c:numCache>
            </c:numRef>
          </c:val>
          <c:extLst>
            <c:ext xmlns:c16="http://schemas.microsoft.com/office/drawing/2014/chart" uri="{C3380CC4-5D6E-409C-BE32-E72D297353CC}">
              <c16:uniqueId val="{00000003-47DA-49B1-B776-C7FE58FDB188}"/>
            </c:ext>
          </c:extLst>
        </c:ser>
        <c:ser>
          <c:idx val="6"/>
          <c:order val="6"/>
          <c:tx>
            <c:strRef>
              <c:f>jap_per_sard_del!$V$24</c:f>
              <c:strCache>
                <c:ptCount val="1"/>
                <c:pt idx="0">
                  <c:v>2024</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jap_per_sard_del!$O$25:$O$28</c:f>
              <c:strCache>
                <c:ptCount val="4"/>
                <c:pt idx="0">
                  <c:v>Q1</c:v>
                </c:pt>
                <c:pt idx="1">
                  <c:v>Q2</c:v>
                </c:pt>
                <c:pt idx="2">
                  <c:v>Q3</c:v>
                </c:pt>
                <c:pt idx="3">
                  <c:v>Q4</c:v>
                </c:pt>
              </c:strCache>
            </c:strRef>
          </c:cat>
          <c:val>
            <c:numRef>
              <c:f>jap_per_sard_del!$V$25:$V$28</c:f>
              <c:numCache>
                <c:formatCode>_(* #,##0_);_(* \(#,##0\);_(* "-"??_);_(@_)</c:formatCode>
                <c:ptCount val="4"/>
                <c:pt idx="0">
                  <c:v>255</c:v>
                </c:pt>
                <c:pt idx="1">
                  <c:v>272</c:v>
                </c:pt>
                <c:pt idx="2">
                  <c:v>225</c:v>
                </c:pt>
                <c:pt idx="3">
                  <c:v>#N/A</c:v>
                </c:pt>
              </c:numCache>
            </c:numRef>
          </c:val>
          <c:extLst>
            <c:ext xmlns:c16="http://schemas.microsoft.com/office/drawing/2014/chart" uri="{C3380CC4-5D6E-409C-BE32-E72D297353CC}">
              <c16:uniqueId val="{00000004-47DA-49B1-B776-C7FE58FDB188}"/>
            </c:ext>
          </c:extLst>
        </c:ser>
        <c:dLbls>
          <c:showLegendKey val="0"/>
          <c:showVal val="0"/>
          <c:showCatName val="0"/>
          <c:showSerName val="0"/>
          <c:showPercent val="0"/>
          <c:showBubbleSize val="0"/>
        </c:dLbls>
        <c:gapWidth val="219"/>
        <c:overlap val="-27"/>
        <c:axId val="1281957024"/>
        <c:axId val="1281984896"/>
        <c:extLst>
          <c:ext xmlns:c15="http://schemas.microsoft.com/office/drawing/2012/chart" uri="{02D57815-91ED-43cb-92C2-25804820EDAC}">
            <c15:filteredBarSeries>
              <c15:ser>
                <c:idx val="0"/>
                <c:order val="0"/>
                <c:tx>
                  <c:strRef>
                    <c:extLst>
                      <c:ext uri="{02D57815-91ED-43cb-92C2-25804820EDAC}">
                        <c15:formulaRef>
                          <c15:sqref>jap_per_sard_del!$P$24</c15:sqref>
                        </c15:formulaRef>
                      </c:ext>
                    </c:extLst>
                    <c:strCache>
                      <c:ptCount val="1"/>
                      <c:pt idx="0">
                        <c:v>2018</c:v>
                      </c:pt>
                    </c:strCache>
                  </c:strRef>
                </c:tx>
                <c:spPr>
                  <a:solidFill>
                    <a:schemeClr val="accent1"/>
                  </a:solidFill>
                  <a:ln>
                    <a:noFill/>
                  </a:ln>
                  <a:effectLst/>
                </c:spPr>
                <c:invertIfNegative val="0"/>
                <c:cat>
                  <c:strRef>
                    <c:extLst>
                      <c:ext uri="{02D57815-91ED-43cb-92C2-25804820EDAC}">
                        <c15:formulaRef>
                          <c15:sqref>jap_per_sard_del!$O$25:$O$28</c15:sqref>
                        </c15:formulaRef>
                      </c:ext>
                    </c:extLst>
                    <c:strCache>
                      <c:ptCount val="4"/>
                      <c:pt idx="0">
                        <c:v>Q1</c:v>
                      </c:pt>
                      <c:pt idx="1">
                        <c:v>Q2</c:v>
                      </c:pt>
                      <c:pt idx="2">
                        <c:v>Q3</c:v>
                      </c:pt>
                      <c:pt idx="3">
                        <c:v>Q4</c:v>
                      </c:pt>
                    </c:strCache>
                  </c:strRef>
                </c:cat>
                <c:val>
                  <c:numRef>
                    <c:extLst>
                      <c:ext uri="{02D57815-91ED-43cb-92C2-25804820EDAC}">
                        <c15:formulaRef>
                          <c15:sqref>jap_per_sard_del!$P$25:$P$28</c15:sqref>
                        </c15:formulaRef>
                      </c:ext>
                    </c:extLst>
                    <c:numCache>
                      <c:formatCode>_(* #,##0_);_(* \(#,##0\);_(* "-"??_);_(@_)</c:formatCode>
                      <c:ptCount val="4"/>
                      <c:pt idx="0">
                        <c:v>194</c:v>
                      </c:pt>
                      <c:pt idx="1">
                        <c:v>232</c:v>
                      </c:pt>
                      <c:pt idx="2">
                        <c:v>151</c:v>
                      </c:pt>
                      <c:pt idx="3">
                        <c:v>147</c:v>
                      </c:pt>
                    </c:numCache>
                  </c:numRef>
                </c:val>
                <c:extLst>
                  <c:ext xmlns:c16="http://schemas.microsoft.com/office/drawing/2014/chart" uri="{C3380CC4-5D6E-409C-BE32-E72D297353CC}">
                    <c16:uniqueId val="{00000005-47DA-49B1-B776-C7FE58FDB188}"/>
                  </c:ext>
                </c:extLst>
              </c15:ser>
            </c15:filteredBarSeries>
            <c15:filteredBarSeries>
              <c15:ser>
                <c:idx val="1"/>
                <c:order val="1"/>
                <c:tx>
                  <c:strRef>
                    <c:extLst>
                      <c:ext xmlns:c15="http://schemas.microsoft.com/office/drawing/2012/chart" uri="{02D57815-91ED-43cb-92C2-25804820EDAC}">
                        <c15:formulaRef>
                          <c15:sqref>jap_per_sard_del!$Q$24</c15:sqref>
                        </c15:formulaRef>
                      </c:ext>
                    </c:extLst>
                    <c:strCache>
                      <c:ptCount val="1"/>
                      <c:pt idx="0">
                        <c:v>2019</c:v>
                      </c:pt>
                    </c:strCache>
                  </c:strRef>
                </c:tx>
                <c:spPr>
                  <a:solidFill>
                    <a:schemeClr val="accent2"/>
                  </a:solidFill>
                  <a:ln>
                    <a:noFill/>
                  </a:ln>
                  <a:effectLst/>
                </c:spPr>
                <c:invertIfNegative val="0"/>
                <c:cat>
                  <c:strRef>
                    <c:extLst>
                      <c:ext xmlns:c15="http://schemas.microsoft.com/office/drawing/2012/chart" uri="{02D57815-91ED-43cb-92C2-25804820EDAC}">
                        <c15:formulaRef>
                          <c15:sqref>jap_per_sard_del!$O$25:$O$28</c15:sqref>
                        </c15:formulaRef>
                      </c:ext>
                    </c:extLst>
                    <c:strCache>
                      <c:ptCount val="4"/>
                      <c:pt idx="0">
                        <c:v>Q1</c:v>
                      </c:pt>
                      <c:pt idx="1">
                        <c:v>Q2</c:v>
                      </c:pt>
                      <c:pt idx="2">
                        <c:v>Q3</c:v>
                      </c:pt>
                      <c:pt idx="3">
                        <c:v>Q4</c:v>
                      </c:pt>
                    </c:strCache>
                  </c:strRef>
                </c:cat>
                <c:val>
                  <c:numRef>
                    <c:extLst>
                      <c:ext xmlns:c15="http://schemas.microsoft.com/office/drawing/2012/chart" uri="{02D57815-91ED-43cb-92C2-25804820EDAC}">
                        <c15:formulaRef>
                          <c15:sqref>jap_per_sard_del!$Q$25:$Q$28</c15:sqref>
                        </c15:formulaRef>
                      </c:ext>
                    </c:extLst>
                    <c:numCache>
                      <c:formatCode>_(* #,##0_);_(* \(#,##0\);_(* "-"??_);_(@_)</c:formatCode>
                      <c:ptCount val="4"/>
                      <c:pt idx="0">
                        <c:v>200</c:v>
                      </c:pt>
                      <c:pt idx="1">
                        <c:v>236</c:v>
                      </c:pt>
                      <c:pt idx="2">
                        <c:v>367</c:v>
                      </c:pt>
                      <c:pt idx="3">
                        <c:v>378</c:v>
                      </c:pt>
                    </c:numCache>
                  </c:numRef>
                </c:val>
                <c:extLst xmlns:c15="http://schemas.microsoft.com/office/drawing/2012/chart">
                  <c:ext xmlns:c16="http://schemas.microsoft.com/office/drawing/2014/chart" uri="{C3380CC4-5D6E-409C-BE32-E72D297353CC}">
                    <c16:uniqueId val="{00000006-47DA-49B1-B776-C7FE58FDB188}"/>
                  </c:ext>
                </c:extLst>
              </c15:ser>
            </c15:filteredBarSeries>
          </c:ext>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legend>
      <c:legendPos val="b"/>
      <c:layout>
        <c:manualLayout>
          <c:xMode val="edge"/>
          <c:yMode val="edge"/>
          <c:x val="0.769451995067571"/>
          <c:y val="3.2562811494227094E-2"/>
          <c:w val="0.18770594634437557"/>
          <c:h val="0.1542927557211070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jap_per_sard_del!$O$23</c:f>
          <c:strCache>
            <c:ptCount val="1"/>
            <c:pt idx="0">
              <c:v>Japan importing Other surimi from Peru</c:v>
            </c:pt>
          </c:strCache>
        </c:strRef>
      </c:tx>
      <c:layout>
        <c:manualLayout>
          <c:xMode val="edge"/>
          <c:yMode val="edge"/>
          <c:x val="2.3124350570119242E-2"/>
          <c:y val="2.9448153527898729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7889107611548556"/>
          <c:h val="0.67053988043161272"/>
        </c:manualLayout>
      </c:layout>
      <c:barChart>
        <c:barDir val="col"/>
        <c:grouping val="clustered"/>
        <c:varyColors val="0"/>
        <c:ser>
          <c:idx val="0"/>
          <c:order val="0"/>
          <c:tx>
            <c:strRef>
              <c:f>jap_per_sard_del!$O$29</c:f>
              <c:strCache>
                <c:ptCount val="1"/>
                <c:pt idx="0">
                  <c:v>Q1 to Q2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jap_per_sard_del!$P$24:$V$24</c15:sqref>
                  </c15:fullRef>
                </c:ext>
              </c:extLst>
              <c:f>jap_per_sard_del!$R$24:$V$24</c:f>
              <c:numCache>
                <c:formatCode>General</c:formatCode>
                <c:ptCount val="5"/>
                <c:pt idx="0">
                  <c:v>2020</c:v>
                </c:pt>
                <c:pt idx="1">
                  <c:v>2021</c:v>
                </c:pt>
                <c:pt idx="2">
                  <c:v>2022</c:v>
                </c:pt>
                <c:pt idx="3">
                  <c:v>2023</c:v>
                </c:pt>
                <c:pt idx="4">
                  <c:v>2024</c:v>
                </c:pt>
              </c:numCache>
            </c:numRef>
          </c:cat>
          <c:val>
            <c:numRef>
              <c:extLst>
                <c:ext xmlns:c15="http://schemas.microsoft.com/office/drawing/2012/chart" uri="{02D57815-91ED-43cb-92C2-25804820EDAC}">
                  <c15:fullRef>
                    <c15:sqref>jap_per_sard_del!$P$29:$V$29</c15:sqref>
                  </c15:fullRef>
                </c:ext>
              </c:extLst>
              <c:f>jap_per_sard_del!$R$29:$V$29</c:f>
              <c:numCache>
                <c:formatCode>_(* #,##0_);_(* \(#,##0\);_(* "-"??_);_(@_)</c:formatCode>
                <c:ptCount val="5"/>
                <c:pt idx="0">
                  <c:v>658</c:v>
                </c:pt>
                <c:pt idx="1">
                  <c:v>150</c:v>
                </c:pt>
                <c:pt idx="2">
                  <c:v>485</c:v>
                </c:pt>
                <c:pt idx="3">
                  <c:v>663</c:v>
                </c:pt>
                <c:pt idx="4">
                  <c:v>527</c:v>
                </c:pt>
              </c:numCache>
            </c:numRef>
          </c:val>
          <c:extLst>
            <c:ext xmlns:c16="http://schemas.microsoft.com/office/drawing/2014/chart" uri="{C3380CC4-5D6E-409C-BE32-E72D297353CC}">
              <c16:uniqueId val="{00000000-53E7-4293-85F6-950133F73628}"/>
            </c:ext>
          </c:extLst>
        </c:ser>
        <c:dLbls>
          <c:showLegendKey val="0"/>
          <c:showVal val="0"/>
          <c:showCatName val="0"/>
          <c:showSerName val="0"/>
          <c:showPercent val="0"/>
          <c:showBubbleSize val="0"/>
        </c:dLbls>
        <c:gapWidth val="121"/>
        <c:overlap val="-27"/>
        <c:axId val="1281957024"/>
        <c:axId val="1281984896"/>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jap_per_sard_del!$O$42</c:f>
          <c:strCache>
            <c:ptCount val="1"/>
            <c:pt idx="0">
              <c:v>Japan importing, total surimi from Peru</c:v>
            </c:pt>
          </c:strCache>
        </c:strRef>
      </c:tx>
      <c:layout>
        <c:manualLayout>
          <c:xMode val="edge"/>
          <c:yMode val="edge"/>
          <c:x val="1.5509569740899587E-2"/>
          <c:y val="2.5241274452484627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6873796699742012"/>
          <c:h val="0.69157415121245891"/>
        </c:manualLayout>
      </c:layout>
      <c:barChart>
        <c:barDir val="col"/>
        <c:grouping val="clustered"/>
        <c:varyColors val="0"/>
        <c:ser>
          <c:idx val="2"/>
          <c:order val="2"/>
          <c:tx>
            <c:strRef>
              <c:f>jap_per_sard_del!$R$43</c:f>
              <c:strCache>
                <c:ptCount val="1"/>
                <c:pt idx="0">
                  <c:v>2020</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jap_per_sard_del!$O$44:$O$47</c:f>
              <c:strCache>
                <c:ptCount val="4"/>
                <c:pt idx="0">
                  <c:v>Q1</c:v>
                </c:pt>
                <c:pt idx="1">
                  <c:v>Q2</c:v>
                </c:pt>
                <c:pt idx="2">
                  <c:v>Q3</c:v>
                </c:pt>
                <c:pt idx="3">
                  <c:v>Q4</c:v>
                </c:pt>
              </c:strCache>
            </c:strRef>
          </c:cat>
          <c:val>
            <c:numRef>
              <c:f>jap_per_sard_del!$R$44:$R$47</c:f>
              <c:numCache>
                <c:formatCode>_(* #,##0_);_(* \(#,##0\);_(* "-"??_);_(@_)</c:formatCode>
                <c:ptCount val="4"/>
                <c:pt idx="0">
                  <c:v>663</c:v>
                </c:pt>
                <c:pt idx="1">
                  <c:v>437</c:v>
                </c:pt>
                <c:pt idx="2">
                  <c:v>100</c:v>
                </c:pt>
                <c:pt idx="3">
                  <c:v>212</c:v>
                </c:pt>
              </c:numCache>
            </c:numRef>
          </c:val>
          <c:extLst>
            <c:ext xmlns:c16="http://schemas.microsoft.com/office/drawing/2014/chart" uri="{C3380CC4-5D6E-409C-BE32-E72D297353CC}">
              <c16:uniqueId val="{00000000-B80D-4FDE-82A6-5652A75B4E12}"/>
            </c:ext>
          </c:extLst>
        </c:ser>
        <c:ser>
          <c:idx val="3"/>
          <c:order val="3"/>
          <c:tx>
            <c:strRef>
              <c:f>jap_per_sard_del!$S$43</c:f>
              <c:strCache>
                <c:ptCount val="1"/>
                <c:pt idx="0">
                  <c:v>2021</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jap_per_sard_del!$O$44:$O$47</c:f>
              <c:strCache>
                <c:ptCount val="4"/>
                <c:pt idx="0">
                  <c:v>Q1</c:v>
                </c:pt>
                <c:pt idx="1">
                  <c:v>Q2</c:v>
                </c:pt>
                <c:pt idx="2">
                  <c:v>Q3</c:v>
                </c:pt>
                <c:pt idx="3">
                  <c:v>Q4</c:v>
                </c:pt>
              </c:strCache>
            </c:strRef>
          </c:cat>
          <c:val>
            <c:numRef>
              <c:f>jap_per_sard_del!$S$44:$S$47</c:f>
              <c:numCache>
                <c:formatCode>_(* #,##0_);_(* \(#,##0\);_(* "-"??_);_(@_)</c:formatCode>
                <c:ptCount val="4"/>
                <c:pt idx="0">
                  <c:v>212</c:v>
                </c:pt>
                <c:pt idx="1">
                  <c:v>321</c:v>
                </c:pt>
                <c:pt idx="2">
                  <c:v>238</c:v>
                </c:pt>
                <c:pt idx="3">
                  <c:v>513</c:v>
                </c:pt>
              </c:numCache>
            </c:numRef>
          </c:val>
          <c:extLst>
            <c:ext xmlns:c16="http://schemas.microsoft.com/office/drawing/2014/chart" uri="{C3380CC4-5D6E-409C-BE32-E72D297353CC}">
              <c16:uniqueId val="{00000001-B80D-4FDE-82A6-5652A75B4E12}"/>
            </c:ext>
          </c:extLst>
        </c:ser>
        <c:ser>
          <c:idx val="4"/>
          <c:order val="4"/>
          <c:tx>
            <c:strRef>
              <c:f>jap_per_sard_del!$T$43</c:f>
              <c:strCache>
                <c:ptCount val="1"/>
                <c:pt idx="0">
                  <c:v>2022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jap_per_sard_del!$O$44:$O$47</c:f>
              <c:strCache>
                <c:ptCount val="4"/>
                <c:pt idx="0">
                  <c:v>Q1</c:v>
                </c:pt>
                <c:pt idx="1">
                  <c:v>Q2</c:v>
                </c:pt>
                <c:pt idx="2">
                  <c:v>Q3</c:v>
                </c:pt>
                <c:pt idx="3">
                  <c:v>Q4</c:v>
                </c:pt>
              </c:strCache>
            </c:strRef>
          </c:cat>
          <c:val>
            <c:numRef>
              <c:f>jap_per_sard_del!$T$44:$T$47</c:f>
              <c:numCache>
                <c:formatCode>_(* #,##0_);_(* \(#,##0\);_(* "-"??_);_(@_)</c:formatCode>
                <c:ptCount val="4"/>
                <c:pt idx="0">
                  <c:v>328</c:v>
                </c:pt>
                <c:pt idx="1">
                  <c:v>349</c:v>
                </c:pt>
                <c:pt idx="2">
                  <c:v>302</c:v>
                </c:pt>
                <c:pt idx="3">
                  <c:v>469</c:v>
                </c:pt>
              </c:numCache>
            </c:numRef>
          </c:val>
          <c:extLst>
            <c:ext xmlns:c16="http://schemas.microsoft.com/office/drawing/2014/chart" uri="{C3380CC4-5D6E-409C-BE32-E72D297353CC}">
              <c16:uniqueId val="{00000002-B80D-4FDE-82A6-5652A75B4E12}"/>
            </c:ext>
          </c:extLst>
        </c:ser>
        <c:ser>
          <c:idx val="5"/>
          <c:order val="5"/>
          <c:tx>
            <c:strRef>
              <c:f>jap_per_sard_del!$U$43</c:f>
              <c:strCache>
                <c:ptCount val="1"/>
                <c:pt idx="0">
                  <c:v>2023</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jap_per_sard_del!$O$44:$O$47</c:f>
              <c:strCache>
                <c:ptCount val="4"/>
                <c:pt idx="0">
                  <c:v>Q1</c:v>
                </c:pt>
                <c:pt idx="1">
                  <c:v>Q2</c:v>
                </c:pt>
                <c:pt idx="2">
                  <c:v>Q3</c:v>
                </c:pt>
                <c:pt idx="3">
                  <c:v>Q4</c:v>
                </c:pt>
              </c:strCache>
            </c:strRef>
          </c:cat>
          <c:val>
            <c:numRef>
              <c:f>jap_per_sard_del!$U$44:$U$47</c:f>
              <c:numCache>
                <c:formatCode>_(* #,##0_);_(* \(#,##0\);_(* "-"??_);_(@_)</c:formatCode>
                <c:ptCount val="4"/>
                <c:pt idx="0">
                  <c:v>481</c:v>
                </c:pt>
                <c:pt idx="1">
                  <c:v>446</c:v>
                </c:pt>
                <c:pt idx="2">
                  <c:v>89</c:v>
                </c:pt>
                <c:pt idx="3">
                  <c:v>251</c:v>
                </c:pt>
              </c:numCache>
            </c:numRef>
          </c:val>
          <c:extLst>
            <c:ext xmlns:c16="http://schemas.microsoft.com/office/drawing/2014/chart" uri="{C3380CC4-5D6E-409C-BE32-E72D297353CC}">
              <c16:uniqueId val="{00000003-B80D-4FDE-82A6-5652A75B4E12}"/>
            </c:ext>
          </c:extLst>
        </c:ser>
        <c:ser>
          <c:idx val="6"/>
          <c:order val="6"/>
          <c:tx>
            <c:strRef>
              <c:f>jap_per_sard_del!$V$43</c:f>
              <c:strCache>
                <c:ptCount val="1"/>
                <c:pt idx="0">
                  <c:v>2024</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jap_per_sard_del!$O$44:$O$47</c:f>
              <c:strCache>
                <c:ptCount val="4"/>
                <c:pt idx="0">
                  <c:v>Q1</c:v>
                </c:pt>
                <c:pt idx="1">
                  <c:v>Q2</c:v>
                </c:pt>
                <c:pt idx="2">
                  <c:v>Q3</c:v>
                </c:pt>
                <c:pt idx="3">
                  <c:v>Q4</c:v>
                </c:pt>
              </c:strCache>
            </c:strRef>
          </c:cat>
          <c:val>
            <c:numRef>
              <c:f>jap_per_sard_del!$V$44:$V$47</c:f>
              <c:numCache>
                <c:formatCode>_(* #,##0_);_(* \(#,##0\);_(* "-"??_);_(@_)</c:formatCode>
                <c:ptCount val="4"/>
                <c:pt idx="0">
                  <c:v>327</c:v>
                </c:pt>
                <c:pt idx="1">
                  <c:v>296</c:v>
                </c:pt>
                <c:pt idx="2">
                  <c:v>273</c:v>
                </c:pt>
                <c:pt idx="3">
                  <c:v>0</c:v>
                </c:pt>
              </c:numCache>
            </c:numRef>
          </c:val>
          <c:extLst>
            <c:ext xmlns:c16="http://schemas.microsoft.com/office/drawing/2014/chart" uri="{C3380CC4-5D6E-409C-BE32-E72D297353CC}">
              <c16:uniqueId val="{00000004-B80D-4FDE-82A6-5652A75B4E12}"/>
            </c:ext>
          </c:extLst>
        </c:ser>
        <c:dLbls>
          <c:showLegendKey val="0"/>
          <c:showVal val="0"/>
          <c:showCatName val="0"/>
          <c:showSerName val="0"/>
          <c:showPercent val="0"/>
          <c:showBubbleSize val="0"/>
        </c:dLbls>
        <c:gapWidth val="219"/>
        <c:overlap val="-27"/>
        <c:axId val="1281957024"/>
        <c:axId val="1281984896"/>
        <c:extLst>
          <c:ext xmlns:c15="http://schemas.microsoft.com/office/drawing/2012/chart" uri="{02D57815-91ED-43cb-92C2-25804820EDAC}">
            <c15:filteredBarSeries>
              <c15:ser>
                <c:idx val="0"/>
                <c:order val="0"/>
                <c:tx>
                  <c:strRef>
                    <c:extLst>
                      <c:ext uri="{02D57815-91ED-43cb-92C2-25804820EDAC}">
                        <c15:formulaRef>
                          <c15:sqref>jap_per_sard_del!$P$43</c15:sqref>
                        </c15:formulaRef>
                      </c:ext>
                    </c:extLst>
                    <c:strCache>
                      <c:ptCount val="1"/>
                      <c:pt idx="0">
                        <c:v>2018</c:v>
                      </c:pt>
                    </c:strCache>
                  </c:strRef>
                </c:tx>
                <c:spPr>
                  <a:solidFill>
                    <a:schemeClr val="accent1"/>
                  </a:solidFill>
                  <a:ln>
                    <a:noFill/>
                  </a:ln>
                  <a:effectLst/>
                </c:spPr>
                <c:invertIfNegative val="0"/>
                <c:cat>
                  <c:strRef>
                    <c:extLst>
                      <c:ext uri="{02D57815-91ED-43cb-92C2-25804820EDAC}">
                        <c15:formulaRef>
                          <c15:sqref>jap_per_sard_del!$O$44:$O$47</c15:sqref>
                        </c15:formulaRef>
                      </c:ext>
                    </c:extLst>
                    <c:strCache>
                      <c:ptCount val="4"/>
                      <c:pt idx="0">
                        <c:v>Q1</c:v>
                      </c:pt>
                      <c:pt idx="1">
                        <c:v>Q2</c:v>
                      </c:pt>
                      <c:pt idx="2">
                        <c:v>Q3</c:v>
                      </c:pt>
                      <c:pt idx="3">
                        <c:v>Q4</c:v>
                      </c:pt>
                    </c:strCache>
                  </c:strRef>
                </c:cat>
                <c:val>
                  <c:numRef>
                    <c:extLst>
                      <c:ext uri="{02D57815-91ED-43cb-92C2-25804820EDAC}">
                        <c15:formulaRef>
                          <c15:sqref>jap_per_sard_del!$P$44:$P$47</c15:sqref>
                        </c15:formulaRef>
                      </c:ext>
                    </c:extLst>
                    <c:numCache>
                      <c:formatCode>_(* #,##0_);_(* \(#,##0\);_(* "-"??_);_(@_)</c:formatCode>
                      <c:ptCount val="4"/>
                      <c:pt idx="0">
                        <c:v>246</c:v>
                      </c:pt>
                      <c:pt idx="1">
                        <c:v>256</c:v>
                      </c:pt>
                      <c:pt idx="2">
                        <c:v>203</c:v>
                      </c:pt>
                      <c:pt idx="3">
                        <c:v>243</c:v>
                      </c:pt>
                    </c:numCache>
                  </c:numRef>
                </c:val>
                <c:extLst>
                  <c:ext xmlns:c16="http://schemas.microsoft.com/office/drawing/2014/chart" uri="{C3380CC4-5D6E-409C-BE32-E72D297353CC}">
                    <c16:uniqueId val="{00000005-B80D-4FDE-82A6-5652A75B4E12}"/>
                  </c:ext>
                </c:extLst>
              </c15:ser>
            </c15:filteredBarSeries>
            <c15:filteredBarSeries>
              <c15:ser>
                <c:idx val="1"/>
                <c:order val="1"/>
                <c:tx>
                  <c:strRef>
                    <c:extLst>
                      <c:ext xmlns:c15="http://schemas.microsoft.com/office/drawing/2012/chart" uri="{02D57815-91ED-43cb-92C2-25804820EDAC}">
                        <c15:formulaRef>
                          <c15:sqref>jap_per_sard_del!$Q$43</c15:sqref>
                        </c15:formulaRef>
                      </c:ext>
                    </c:extLst>
                    <c:strCache>
                      <c:ptCount val="1"/>
                      <c:pt idx="0">
                        <c:v>2019</c:v>
                      </c:pt>
                    </c:strCache>
                  </c:strRef>
                </c:tx>
                <c:spPr>
                  <a:solidFill>
                    <a:schemeClr val="accent2"/>
                  </a:solidFill>
                  <a:ln>
                    <a:noFill/>
                  </a:ln>
                  <a:effectLst/>
                </c:spPr>
                <c:invertIfNegative val="0"/>
                <c:cat>
                  <c:strRef>
                    <c:extLst>
                      <c:ext xmlns:c15="http://schemas.microsoft.com/office/drawing/2012/chart" uri="{02D57815-91ED-43cb-92C2-25804820EDAC}">
                        <c15:formulaRef>
                          <c15:sqref>jap_per_sard_del!$O$44:$O$47</c15:sqref>
                        </c15:formulaRef>
                      </c:ext>
                    </c:extLst>
                    <c:strCache>
                      <c:ptCount val="4"/>
                      <c:pt idx="0">
                        <c:v>Q1</c:v>
                      </c:pt>
                      <c:pt idx="1">
                        <c:v>Q2</c:v>
                      </c:pt>
                      <c:pt idx="2">
                        <c:v>Q3</c:v>
                      </c:pt>
                      <c:pt idx="3">
                        <c:v>Q4</c:v>
                      </c:pt>
                    </c:strCache>
                  </c:strRef>
                </c:cat>
                <c:val>
                  <c:numRef>
                    <c:extLst>
                      <c:ext xmlns:c15="http://schemas.microsoft.com/office/drawing/2012/chart" uri="{02D57815-91ED-43cb-92C2-25804820EDAC}">
                        <c15:formulaRef>
                          <c15:sqref>jap_per_sard_del!$Q$44:$Q$47</c15:sqref>
                        </c15:formulaRef>
                      </c:ext>
                    </c:extLst>
                    <c:numCache>
                      <c:formatCode>_(* #,##0_);_(* \(#,##0\);_(* "-"??_);_(@_)</c:formatCode>
                      <c:ptCount val="4"/>
                      <c:pt idx="0">
                        <c:v>608</c:v>
                      </c:pt>
                      <c:pt idx="1">
                        <c:v>476</c:v>
                      </c:pt>
                      <c:pt idx="2">
                        <c:v>563</c:v>
                      </c:pt>
                      <c:pt idx="3">
                        <c:v>614</c:v>
                      </c:pt>
                    </c:numCache>
                  </c:numRef>
                </c:val>
                <c:extLst xmlns:c15="http://schemas.microsoft.com/office/drawing/2012/chart">
                  <c:ext xmlns:c16="http://schemas.microsoft.com/office/drawing/2014/chart" uri="{C3380CC4-5D6E-409C-BE32-E72D297353CC}">
                    <c16:uniqueId val="{00000006-B80D-4FDE-82A6-5652A75B4E12}"/>
                  </c:ext>
                </c:extLst>
              </c15:ser>
            </c15:filteredBarSeries>
          </c:ext>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legend>
      <c:legendPos val="b"/>
      <c:layout>
        <c:manualLayout>
          <c:xMode val="edge"/>
          <c:yMode val="edge"/>
          <c:x val="0.769451995067571"/>
          <c:y val="3.2562811494227094E-2"/>
          <c:w val="0.18770594634437557"/>
          <c:h val="0.1542927557211070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jap_per_sard_del!$O$42</c:f>
          <c:strCache>
            <c:ptCount val="1"/>
            <c:pt idx="0">
              <c:v>Japan importing, total surimi from Peru</c:v>
            </c:pt>
          </c:strCache>
        </c:strRef>
      </c:tx>
      <c:layout>
        <c:manualLayout>
          <c:xMode val="edge"/>
          <c:yMode val="edge"/>
          <c:x val="2.3124350570119242E-2"/>
          <c:y val="2.9448153527898729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7889107611548556"/>
          <c:h val="0.67053988043161272"/>
        </c:manualLayout>
      </c:layout>
      <c:barChart>
        <c:barDir val="col"/>
        <c:grouping val="clustered"/>
        <c:varyColors val="0"/>
        <c:ser>
          <c:idx val="0"/>
          <c:order val="0"/>
          <c:tx>
            <c:strRef>
              <c:f>jap_per_sard_del!$O$48</c:f>
              <c:strCache>
                <c:ptCount val="1"/>
                <c:pt idx="0">
                  <c:v>Q1 to Q2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jap_per_sard_del!$P$43:$V$43</c15:sqref>
                  </c15:fullRef>
                </c:ext>
              </c:extLst>
              <c:f>jap_per_sard_del!$R$43:$V$43</c:f>
              <c:numCache>
                <c:formatCode>General</c:formatCode>
                <c:ptCount val="5"/>
                <c:pt idx="0">
                  <c:v>2020</c:v>
                </c:pt>
                <c:pt idx="1">
                  <c:v>2021</c:v>
                </c:pt>
                <c:pt idx="2">
                  <c:v>2022</c:v>
                </c:pt>
                <c:pt idx="3">
                  <c:v>2023</c:v>
                </c:pt>
                <c:pt idx="4">
                  <c:v>2024</c:v>
                </c:pt>
              </c:numCache>
            </c:numRef>
          </c:cat>
          <c:val>
            <c:numRef>
              <c:extLst>
                <c:ext xmlns:c15="http://schemas.microsoft.com/office/drawing/2012/chart" uri="{02D57815-91ED-43cb-92C2-25804820EDAC}">
                  <c15:fullRef>
                    <c15:sqref>jap_per_sard_del!$P$48:$V$48</c15:sqref>
                  </c15:fullRef>
                </c:ext>
              </c:extLst>
              <c:f>jap_per_sard_del!$R$48:$V$48</c:f>
              <c:numCache>
                <c:formatCode>_(* #,##0_);_(* \(#,##0\);_(* "-"??_);_(@_)</c:formatCode>
                <c:ptCount val="5"/>
                <c:pt idx="0">
                  <c:v>1100</c:v>
                </c:pt>
                <c:pt idx="1">
                  <c:v>533</c:v>
                </c:pt>
                <c:pt idx="2">
                  <c:v>677</c:v>
                </c:pt>
                <c:pt idx="3">
                  <c:v>927</c:v>
                </c:pt>
                <c:pt idx="4">
                  <c:v>623</c:v>
                </c:pt>
              </c:numCache>
            </c:numRef>
          </c:val>
          <c:extLst>
            <c:ext xmlns:c16="http://schemas.microsoft.com/office/drawing/2014/chart" uri="{C3380CC4-5D6E-409C-BE32-E72D297353CC}">
              <c16:uniqueId val="{00000000-B61C-44FC-9467-25F1000526B8}"/>
            </c:ext>
          </c:extLst>
        </c:ser>
        <c:dLbls>
          <c:showLegendKey val="0"/>
          <c:showVal val="0"/>
          <c:showCatName val="0"/>
          <c:showSerName val="0"/>
          <c:showPercent val="0"/>
          <c:showBubbleSize val="0"/>
        </c:dLbls>
        <c:gapWidth val="121"/>
        <c:overlap val="-27"/>
        <c:axId val="1281957024"/>
        <c:axId val="1281984896"/>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jap_per_sard_del!$O$61</c:f>
          <c:strCache>
            <c:ptCount val="1"/>
            <c:pt idx="0">
              <c:v>Japan importing Sardine, Other surimi from all countries</c:v>
            </c:pt>
          </c:strCache>
        </c:strRef>
      </c:tx>
      <c:layout>
        <c:manualLayout>
          <c:xMode val="edge"/>
          <c:yMode val="edge"/>
          <c:x val="1.5509569740899587E-2"/>
          <c:y val="2.5241274452484627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6873796699742012"/>
          <c:h val="0.69157415121245891"/>
        </c:manualLayout>
      </c:layout>
      <c:barChart>
        <c:barDir val="col"/>
        <c:grouping val="clustered"/>
        <c:varyColors val="0"/>
        <c:ser>
          <c:idx val="2"/>
          <c:order val="2"/>
          <c:tx>
            <c:strRef>
              <c:f>jap_per_sard_del!$R$62</c:f>
              <c:strCache>
                <c:ptCount val="1"/>
                <c:pt idx="0">
                  <c:v>2020</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jap_per_sard_del!$O$63:$O$66</c:f>
              <c:strCache>
                <c:ptCount val="4"/>
                <c:pt idx="0">
                  <c:v>Q1</c:v>
                </c:pt>
                <c:pt idx="1">
                  <c:v>Q2</c:v>
                </c:pt>
                <c:pt idx="2">
                  <c:v>Q3</c:v>
                </c:pt>
                <c:pt idx="3">
                  <c:v>Q4</c:v>
                </c:pt>
              </c:strCache>
            </c:strRef>
          </c:cat>
          <c:val>
            <c:numRef>
              <c:f>jap_per_sard_del!$R$63:$R$66</c:f>
              <c:numCache>
                <c:formatCode>_(* #,##0_);_(* \(#,##0\);_(* "-"??_);_(@_)</c:formatCode>
                <c:ptCount val="4"/>
                <c:pt idx="0">
                  <c:v>665</c:v>
                </c:pt>
                <c:pt idx="1">
                  <c:v>506</c:v>
                </c:pt>
                <c:pt idx="2">
                  <c:v>678</c:v>
                </c:pt>
                <c:pt idx="3">
                  <c:v>681</c:v>
                </c:pt>
              </c:numCache>
            </c:numRef>
          </c:val>
          <c:extLst>
            <c:ext xmlns:c16="http://schemas.microsoft.com/office/drawing/2014/chart" uri="{C3380CC4-5D6E-409C-BE32-E72D297353CC}">
              <c16:uniqueId val="{00000000-5BEE-47CF-ABB6-01FC4709643C}"/>
            </c:ext>
          </c:extLst>
        </c:ser>
        <c:ser>
          <c:idx val="3"/>
          <c:order val="3"/>
          <c:tx>
            <c:strRef>
              <c:f>jap_per_sard_del!$S$62</c:f>
              <c:strCache>
                <c:ptCount val="1"/>
                <c:pt idx="0">
                  <c:v>2021</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jap_per_sard_del!$O$63:$O$66</c:f>
              <c:strCache>
                <c:ptCount val="4"/>
                <c:pt idx="0">
                  <c:v>Q1</c:v>
                </c:pt>
                <c:pt idx="1">
                  <c:v>Q2</c:v>
                </c:pt>
                <c:pt idx="2">
                  <c:v>Q3</c:v>
                </c:pt>
                <c:pt idx="3">
                  <c:v>Q4</c:v>
                </c:pt>
              </c:strCache>
            </c:strRef>
          </c:cat>
          <c:val>
            <c:numRef>
              <c:f>jap_per_sard_del!$S$63:$S$66</c:f>
              <c:numCache>
                <c:formatCode>_(* #,##0_);_(* \(#,##0\);_(* "-"??_);_(@_)</c:formatCode>
                <c:ptCount val="4"/>
                <c:pt idx="0">
                  <c:v>493</c:v>
                </c:pt>
                <c:pt idx="1">
                  <c:v>550</c:v>
                </c:pt>
                <c:pt idx="2">
                  <c:v>562</c:v>
                </c:pt>
                <c:pt idx="3">
                  <c:v>525</c:v>
                </c:pt>
              </c:numCache>
            </c:numRef>
          </c:val>
          <c:extLst>
            <c:ext xmlns:c16="http://schemas.microsoft.com/office/drawing/2014/chart" uri="{C3380CC4-5D6E-409C-BE32-E72D297353CC}">
              <c16:uniqueId val="{00000001-5BEE-47CF-ABB6-01FC4709643C}"/>
            </c:ext>
          </c:extLst>
        </c:ser>
        <c:ser>
          <c:idx val="4"/>
          <c:order val="4"/>
          <c:tx>
            <c:strRef>
              <c:f>jap_per_sard_del!$T$62</c:f>
              <c:strCache>
                <c:ptCount val="1"/>
                <c:pt idx="0">
                  <c:v>2022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jap_per_sard_del!$O$63:$O$66</c:f>
              <c:strCache>
                <c:ptCount val="4"/>
                <c:pt idx="0">
                  <c:v>Q1</c:v>
                </c:pt>
                <c:pt idx="1">
                  <c:v>Q2</c:v>
                </c:pt>
                <c:pt idx="2">
                  <c:v>Q3</c:v>
                </c:pt>
                <c:pt idx="3">
                  <c:v>Q4</c:v>
                </c:pt>
              </c:strCache>
            </c:strRef>
          </c:cat>
          <c:val>
            <c:numRef>
              <c:f>jap_per_sard_del!$T$63:$T$66</c:f>
              <c:numCache>
                <c:formatCode>_(* #,##0_);_(* \(#,##0\);_(* "-"??_);_(@_)</c:formatCode>
                <c:ptCount val="4"/>
                <c:pt idx="0">
                  <c:v>430</c:v>
                </c:pt>
                <c:pt idx="1">
                  <c:v>438</c:v>
                </c:pt>
                <c:pt idx="2">
                  <c:v>539</c:v>
                </c:pt>
                <c:pt idx="3">
                  <c:v>500</c:v>
                </c:pt>
              </c:numCache>
            </c:numRef>
          </c:val>
          <c:extLst>
            <c:ext xmlns:c16="http://schemas.microsoft.com/office/drawing/2014/chart" uri="{C3380CC4-5D6E-409C-BE32-E72D297353CC}">
              <c16:uniqueId val="{00000002-5BEE-47CF-ABB6-01FC4709643C}"/>
            </c:ext>
          </c:extLst>
        </c:ser>
        <c:ser>
          <c:idx val="5"/>
          <c:order val="5"/>
          <c:tx>
            <c:strRef>
              <c:f>jap_per_sard_del!$U$62</c:f>
              <c:strCache>
                <c:ptCount val="1"/>
                <c:pt idx="0">
                  <c:v>2023</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jap_per_sard_del!$O$63:$O$66</c:f>
              <c:strCache>
                <c:ptCount val="4"/>
                <c:pt idx="0">
                  <c:v>Q1</c:v>
                </c:pt>
                <c:pt idx="1">
                  <c:v>Q2</c:v>
                </c:pt>
                <c:pt idx="2">
                  <c:v>Q3</c:v>
                </c:pt>
                <c:pt idx="3">
                  <c:v>Q4</c:v>
                </c:pt>
              </c:strCache>
            </c:strRef>
          </c:cat>
          <c:val>
            <c:numRef>
              <c:f>jap_per_sard_del!$U$63:$U$66</c:f>
              <c:numCache>
                <c:formatCode>_(* #,##0_);_(* \(#,##0\);_(* "-"??_);_(@_)</c:formatCode>
                <c:ptCount val="4"/>
                <c:pt idx="0">
                  <c:v>548</c:v>
                </c:pt>
                <c:pt idx="1">
                  <c:v>426</c:v>
                </c:pt>
                <c:pt idx="2">
                  <c:v>498</c:v>
                </c:pt>
                <c:pt idx="3">
                  <c:v>487</c:v>
                </c:pt>
              </c:numCache>
            </c:numRef>
          </c:val>
          <c:extLst>
            <c:ext xmlns:c16="http://schemas.microsoft.com/office/drawing/2014/chart" uri="{C3380CC4-5D6E-409C-BE32-E72D297353CC}">
              <c16:uniqueId val="{00000003-5BEE-47CF-ABB6-01FC4709643C}"/>
            </c:ext>
          </c:extLst>
        </c:ser>
        <c:ser>
          <c:idx val="6"/>
          <c:order val="6"/>
          <c:tx>
            <c:strRef>
              <c:f>jap_per_sard_del!$V$62</c:f>
              <c:strCache>
                <c:ptCount val="1"/>
                <c:pt idx="0">
                  <c:v>2024</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jap_per_sard_del!$O$63:$O$66</c:f>
              <c:strCache>
                <c:ptCount val="4"/>
                <c:pt idx="0">
                  <c:v>Q1</c:v>
                </c:pt>
                <c:pt idx="1">
                  <c:v>Q2</c:v>
                </c:pt>
                <c:pt idx="2">
                  <c:v>Q3</c:v>
                </c:pt>
                <c:pt idx="3">
                  <c:v>Q4</c:v>
                </c:pt>
              </c:strCache>
            </c:strRef>
          </c:cat>
          <c:val>
            <c:numRef>
              <c:f>jap_per_sard_del!$V$63:$V$66</c:f>
              <c:numCache>
                <c:formatCode>_(* #,##0_);_(* \(#,##0\);_(* "-"??_);_(@_)</c:formatCode>
                <c:ptCount val="4"/>
                <c:pt idx="0">
                  <c:v>326</c:v>
                </c:pt>
                <c:pt idx="1">
                  <c:v>459</c:v>
                </c:pt>
                <c:pt idx="2">
                  <c:v>286</c:v>
                </c:pt>
                <c:pt idx="3">
                  <c:v>#N/A</c:v>
                </c:pt>
              </c:numCache>
            </c:numRef>
          </c:val>
          <c:extLst>
            <c:ext xmlns:c16="http://schemas.microsoft.com/office/drawing/2014/chart" uri="{C3380CC4-5D6E-409C-BE32-E72D297353CC}">
              <c16:uniqueId val="{00000004-5BEE-47CF-ABB6-01FC4709643C}"/>
            </c:ext>
          </c:extLst>
        </c:ser>
        <c:dLbls>
          <c:showLegendKey val="0"/>
          <c:showVal val="0"/>
          <c:showCatName val="0"/>
          <c:showSerName val="0"/>
          <c:showPercent val="0"/>
          <c:showBubbleSize val="0"/>
        </c:dLbls>
        <c:gapWidth val="219"/>
        <c:overlap val="-27"/>
        <c:axId val="1281957024"/>
        <c:axId val="1281984896"/>
        <c:extLst>
          <c:ext xmlns:c15="http://schemas.microsoft.com/office/drawing/2012/chart" uri="{02D57815-91ED-43cb-92C2-25804820EDAC}">
            <c15:filteredBarSeries>
              <c15:ser>
                <c:idx val="0"/>
                <c:order val="0"/>
                <c:tx>
                  <c:strRef>
                    <c:extLst>
                      <c:ext uri="{02D57815-91ED-43cb-92C2-25804820EDAC}">
                        <c15:formulaRef>
                          <c15:sqref>jap_per_sard_del!$P$62</c15:sqref>
                        </c15:formulaRef>
                      </c:ext>
                    </c:extLst>
                    <c:strCache>
                      <c:ptCount val="1"/>
                      <c:pt idx="0">
                        <c:v>2018</c:v>
                      </c:pt>
                    </c:strCache>
                  </c:strRef>
                </c:tx>
                <c:spPr>
                  <a:solidFill>
                    <a:schemeClr val="accent1"/>
                  </a:solidFill>
                  <a:ln>
                    <a:noFill/>
                  </a:ln>
                  <a:effectLst/>
                </c:spPr>
                <c:invertIfNegative val="0"/>
                <c:cat>
                  <c:strRef>
                    <c:extLst>
                      <c:ext uri="{02D57815-91ED-43cb-92C2-25804820EDAC}">
                        <c15:formulaRef>
                          <c15:sqref>jap_per_sard_del!$O$63:$O$66</c15:sqref>
                        </c15:formulaRef>
                      </c:ext>
                    </c:extLst>
                    <c:strCache>
                      <c:ptCount val="4"/>
                      <c:pt idx="0">
                        <c:v>Q1</c:v>
                      </c:pt>
                      <c:pt idx="1">
                        <c:v>Q2</c:v>
                      </c:pt>
                      <c:pt idx="2">
                        <c:v>Q3</c:v>
                      </c:pt>
                      <c:pt idx="3">
                        <c:v>Q4</c:v>
                      </c:pt>
                    </c:strCache>
                  </c:strRef>
                </c:cat>
                <c:val>
                  <c:numRef>
                    <c:extLst>
                      <c:ext uri="{02D57815-91ED-43cb-92C2-25804820EDAC}">
                        <c15:formulaRef>
                          <c15:sqref>jap_per_sard_del!$P$63:$P$66</c15:sqref>
                        </c15:formulaRef>
                      </c:ext>
                    </c:extLst>
                    <c:numCache>
                      <c:formatCode>_(* #,##0_);_(* \(#,##0\);_(* "-"??_);_(@_)</c:formatCode>
                      <c:ptCount val="4"/>
                      <c:pt idx="0">
                        <c:v>411</c:v>
                      </c:pt>
                      <c:pt idx="1">
                        <c:v>380</c:v>
                      </c:pt>
                      <c:pt idx="2">
                        <c:v>597</c:v>
                      </c:pt>
                      <c:pt idx="3">
                        <c:v>884</c:v>
                      </c:pt>
                    </c:numCache>
                  </c:numRef>
                </c:val>
                <c:extLst>
                  <c:ext xmlns:c16="http://schemas.microsoft.com/office/drawing/2014/chart" uri="{C3380CC4-5D6E-409C-BE32-E72D297353CC}">
                    <c16:uniqueId val="{00000005-5BEE-47CF-ABB6-01FC4709643C}"/>
                  </c:ext>
                </c:extLst>
              </c15:ser>
            </c15:filteredBarSeries>
            <c15:filteredBarSeries>
              <c15:ser>
                <c:idx val="1"/>
                <c:order val="1"/>
                <c:tx>
                  <c:strRef>
                    <c:extLst>
                      <c:ext xmlns:c15="http://schemas.microsoft.com/office/drawing/2012/chart" uri="{02D57815-91ED-43cb-92C2-25804820EDAC}">
                        <c15:formulaRef>
                          <c15:sqref>jap_per_sard_del!$Q$62</c15:sqref>
                        </c15:formulaRef>
                      </c:ext>
                    </c:extLst>
                    <c:strCache>
                      <c:ptCount val="1"/>
                      <c:pt idx="0">
                        <c:v>2019</c:v>
                      </c:pt>
                    </c:strCache>
                  </c:strRef>
                </c:tx>
                <c:spPr>
                  <a:solidFill>
                    <a:schemeClr val="accent2"/>
                  </a:solidFill>
                  <a:ln>
                    <a:noFill/>
                  </a:ln>
                  <a:effectLst/>
                </c:spPr>
                <c:invertIfNegative val="0"/>
                <c:cat>
                  <c:strRef>
                    <c:extLst>
                      <c:ext xmlns:c15="http://schemas.microsoft.com/office/drawing/2012/chart" uri="{02D57815-91ED-43cb-92C2-25804820EDAC}">
                        <c15:formulaRef>
                          <c15:sqref>jap_per_sard_del!$O$63:$O$66</c15:sqref>
                        </c15:formulaRef>
                      </c:ext>
                    </c:extLst>
                    <c:strCache>
                      <c:ptCount val="4"/>
                      <c:pt idx="0">
                        <c:v>Q1</c:v>
                      </c:pt>
                      <c:pt idx="1">
                        <c:v>Q2</c:v>
                      </c:pt>
                      <c:pt idx="2">
                        <c:v>Q3</c:v>
                      </c:pt>
                      <c:pt idx="3">
                        <c:v>Q4</c:v>
                      </c:pt>
                    </c:strCache>
                  </c:strRef>
                </c:cat>
                <c:val>
                  <c:numRef>
                    <c:extLst>
                      <c:ext xmlns:c15="http://schemas.microsoft.com/office/drawing/2012/chart" uri="{02D57815-91ED-43cb-92C2-25804820EDAC}">
                        <c15:formulaRef>
                          <c15:sqref>jap_per_sard_del!$Q$63:$Q$66</c15:sqref>
                        </c15:formulaRef>
                      </c:ext>
                    </c:extLst>
                    <c:numCache>
                      <c:formatCode>_(* #,##0_);_(* \(#,##0\);_(* "-"??_);_(@_)</c:formatCode>
                      <c:ptCount val="4"/>
                      <c:pt idx="0">
                        <c:v>931</c:v>
                      </c:pt>
                      <c:pt idx="1">
                        <c:v>781</c:v>
                      </c:pt>
                      <c:pt idx="2">
                        <c:v>693</c:v>
                      </c:pt>
                      <c:pt idx="3">
                        <c:v>943</c:v>
                      </c:pt>
                    </c:numCache>
                  </c:numRef>
                </c:val>
                <c:extLst xmlns:c15="http://schemas.microsoft.com/office/drawing/2012/chart">
                  <c:ext xmlns:c16="http://schemas.microsoft.com/office/drawing/2014/chart" uri="{C3380CC4-5D6E-409C-BE32-E72D297353CC}">
                    <c16:uniqueId val="{00000006-5BEE-47CF-ABB6-01FC4709643C}"/>
                  </c:ext>
                </c:extLst>
              </c15:ser>
            </c15:filteredBarSeries>
          </c:ext>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legend>
      <c:legendPos val="b"/>
      <c:layout>
        <c:manualLayout>
          <c:xMode val="edge"/>
          <c:yMode val="edge"/>
          <c:x val="0.769451995067571"/>
          <c:y val="3.2562811494227094E-2"/>
          <c:w val="0.18770594634437557"/>
          <c:h val="0.1542927557211070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jap_per_sard_del!$O$61</c:f>
          <c:strCache>
            <c:ptCount val="1"/>
            <c:pt idx="0">
              <c:v>Japan importing Sardine, Other surimi from all countries</c:v>
            </c:pt>
          </c:strCache>
        </c:strRef>
      </c:tx>
      <c:layout>
        <c:manualLayout>
          <c:xMode val="edge"/>
          <c:yMode val="edge"/>
          <c:x val="2.3124350570119242E-2"/>
          <c:y val="2.9448153527898729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7889107611548556"/>
          <c:h val="0.67053988043161272"/>
        </c:manualLayout>
      </c:layout>
      <c:barChart>
        <c:barDir val="col"/>
        <c:grouping val="clustered"/>
        <c:varyColors val="0"/>
        <c:ser>
          <c:idx val="0"/>
          <c:order val="0"/>
          <c:tx>
            <c:strRef>
              <c:f>jap_per_sard_del!$O$67</c:f>
              <c:strCache>
                <c:ptCount val="1"/>
                <c:pt idx="0">
                  <c:v>Q1 to Q2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jap_per_sard_del!$P$62:$V$62</c15:sqref>
                  </c15:fullRef>
                </c:ext>
              </c:extLst>
              <c:f>jap_per_sard_del!$R$62:$V$62</c:f>
              <c:numCache>
                <c:formatCode>General</c:formatCode>
                <c:ptCount val="5"/>
                <c:pt idx="0">
                  <c:v>2020</c:v>
                </c:pt>
                <c:pt idx="1">
                  <c:v>2021</c:v>
                </c:pt>
                <c:pt idx="2">
                  <c:v>2022</c:v>
                </c:pt>
                <c:pt idx="3">
                  <c:v>2023</c:v>
                </c:pt>
                <c:pt idx="4">
                  <c:v>2024</c:v>
                </c:pt>
              </c:numCache>
            </c:numRef>
          </c:cat>
          <c:val>
            <c:numRef>
              <c:extLst>
                <c:ext xmlns:c15="http://schemas.microsoft.com/office/drawing/2012/chart" uri="{02D57815-91ED-43cb-92C2-25804820EDAC}">
                  <c15:fullRef>
                    <c15:sqref>jap_per_sard_del!$P$67:$V$67</c15:sqref>
                  </c15:fullRef>
                </c:ext>
              </c:extLst>
              <c:f>jap_per_sard_del!$R$67:$V$67</c:f>
              <c:numCache>
                <c:formatCode>_(* #,##0_);_(* \(#,##0\);_(* "-"??_);_(@_)</c:formatCode>
                <c:ptCount val="5"/>
                <c:pt idx="0">
                  <c:v>1171</c:v>
                </c:pt>
                <c:pt idx="1">
                  <c:v>1043</c:v>
                </c:pt>
                <c:pt idx="2">
                  <c:v>868</c:v>
                </c:pt>
                <c:pt idx="3">
                  <c:v>974</c:v>
                </c:pt>
                <c:pt idx="4">
                  <c:v>785</c:v>
                </c:pt>
              </c:numCache>
            </c:numRef>
          </c:val>
          <c:extLst>
            <c:ext xmlns:c16="http://schemas.microsoft.com/office/drawing/2014/chart" uri="{C3380CC4-5D6E-409C-BE32-E72D297353CC}">
              <c16:uniqueId val="{00000000-D973-4520-85FA-E0AA1BC2F5CB}"/>
            </c:ext>
          </c:extLst>
        </c:ser>
        <c:dLbls>
          <c:showLegendKey val="0"/>
          <c:showVal val="0"/>
          <c:showCatName val="0"/>
          <c:showSerName val="0"/>
          <c:showPercent val="0"/>
          <c:showBubbleSize val="0"/>
        </c:dLbls>
        <c:gapWidth val="121"/>
        <c:overlap val="-27"/>
        <c:axId val="1281957024"/>
        <c:axId val="1281984896"/>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jap_per_sard_del!$O$80</c:f>
          <c:strCache>
            <c:ptCount val="1"/>
            <c:pt idx="0">
              <c:v>Peru exporting All surimi to Japan</c:v>
            </c:pt>
          </c:strCache>
        </c:strRef>
      </c:tx>
      <c:layout>
        <c:manualLayout>
          <c:xMode val="edge"/>
          <c:yMode val="edge"/>
          <c:x val="1.5509569740899587E-2"/>
          <c:y val="2.5241274452484627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6873796699742012"/>
          <c:h val="0.69157415121245891"/>
        </c:manualLayout>
      </c:layout>
      <c:barChart>
        <c:barDir val="col"/>
        <c:grouping val="clustered"/>
        <c:varyColors val="0"/>
        <c:ser>
          <c:idx val="2"/>
          <c:order val="2"/>
          <c:tx>
            <c:strRef>
              <c:f>jap_per_sard_del!$R$81</c:f>
              <c:strCache>
                <c:ptCount val="1"/>
                <c:pt idx="0">
                  <c:v>2020</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jap_per_sard_del!$O$82:$O$85</c:f>
              <c:strCache>
                <c:ptCount val="4"/>
                <c:pt idx="0">
                  <c:v>Q1</c:v>
                </c:pt>
                <c:pt idx="1">
                  <c:v>Q2</c:v>
                </c:pt>
                <c:pt idx="2">
                  <c:v>Q3</c:v>
                </c:pt>
                <c:pt idx="3">
                  <c:v>Q4</c:v>
                </c:pt>
              </c:strCache>
            </c:strRef>
          </c:cat>
          <c:val>
            <c:numRef>
              <c:f>jap_per_sard_del!$R$82:$R$85</c:f>
              <c:numCache>
                <c:formatCode>_(* #,##0_);_(* \(#,##0\);_(* "-"??_);_(@_)</c:formatCode>
                <c:ptCount val="4"/>
                <c:pt idx="0">
                  <c:v>387</c:v>
                </c:pt>
                <c:pt idx="1">
                  <c:v>168</c:v>
                </c:pt>
                <c:pt idx="2">
                  <c:v>116</c:v>
                </c:pt>
                <c:pt idx="3">
                  <c:v>191</c:v>
                </c:pt>
              </c:numCache>
            </c:numRef>
          </c:val>
          <c:extLst>
            <c:ext xmlns:c16="http://schemas.microsoft.com/office/drawing/2014/chart" uri="{C3380CC4-5D6E-409C-BE32-E72D297353CC}">
              <c16:uniqueId val="{00000000-87E7-42AC-A7EE-A5F0E28AE948}"/>
            </c:ext>
          </c:extLst>
        </c:ser>
        <c:ser>
          <c:idx val="3"/>
          <c:order val="3"/>
          <c:tx>
            <c:strRef>
              <c:f>jap_per_sard_del!$S$81</c:f>
              <c:strCache>
                <c:ptCount val="1"/>
                <c:pt idx="0">
                  <c:v>2021</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jap_per_sard_del!$O$82:$O$85</c:f>
              <c:strCache>
                <c:ptCount val="4"/>
                <c:pt idx="0">
                  <c:v>Q1</c:v>
                </c:pt>
                <c:pt idx="1">
                  <c:v>Q2</c:v>
                </c:pt>
                <c:pt idx="2">
                  <c:v>Q3</c:v>
                </c:pt>
                <c:pt idx="3">
                  <c:v>Q4</c:v>
                </c:pt>
              </c:strCache>
            </c:strRef>
          </c:cat>
          <c:val>
            <c:numRef>
              <c:f>jap_per_sard_del!$S$82:$S$85</c:f>
              <c:numCache>
                <c:formatCode>_(* #,##0_);_(* \(#,##0\);_(* "-"??_);_(@_)</c:formatCode>
                <c:ptCount val="4"/>
                <c:pt idx="0">
                  <c:v>336</c:v>
                </c:pt>
                <c:pt idx="1">
                  <c:v>96</c:v>
                </c:pt>
                <c:pt idx="2">
                  <c:v>216</c:v>
                </c:pt>
                <c:pt idx="3">
                  <c:v>24</c:v>
                </c:pt>
              </c:numCache>
            </c:numRef>
          </c:val>
          <c:extLst>
            <c:ext xmlns:c16="http://schemas.microsoft.com/office/drawing/2014/chart" uri="{C3380CC4-5D6E-409C-BE32-E72D297353CC}">
              <c16:uniqueId val="{00000001-87E7-42AC-A7EE-A5F0E28AE948}"/>
            </c:ext>
          </c:extLst>
        </c:ser>
        <c:ser>
          <c:idx val="4"/>
          <c:order val="4"/>
          <c:tx>
            <c:strRef>
              <c:f>jap_per_sard_del!$T$81</c:f>
              <c:strCache>
                <c:ptCount val="1"/>
                <c:pt idx="0">
                  <c:v>2022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jap_per_sard_del!$O$82:$O$85</c:f>
              <c:strCache>
                <c:ptCount val="4"/>
                <c:pt idx="0">
                  <c:v>Q1</c:v>
                </c:pt>
                <c:pt idx="1">
                  <c:v>Q2</c:v>
                </c:pt>
                <c:pt idx="2">
                  <c:v>Q3</c:v>
                </c:pt>
                <c:pt idx="3">
                  <c:v>Q4</c:v>
                </c:pt>
              </c:strCache>
            </c:strRef>
          </c:cat>
          <c:val>
            <c:numRef>
              <c:f>jap_per_sard_del!$T$82:$T$85</c:f>
              <c:numCache>
                <c:formatCode>_(* #,##0_);_(* \(#,##0\);_(* "-"??_);_(@_)</c:formatCode>
                <c:ptCount val="4"/>
                <c:pt idx="0">
                  <c:v>192</c:v>
                </c:pt>
                <c:pt idx="1">
                  <c:v>238</c:v>
                </c:pt>
                <c:pt idx="2">
                  <c:v>262</c:v>
                </c:pt>
                <c:pt idx="3">
                  <c:v>120</c:v>
                </c:pt>
              </c:numCache>
            </c:numRef>
          </c:val>
          <c:extLst>
            <c:ext xmlns:c16="http://schemas.microsoft.com/office/drawing/2014/chart" uri="{C3380CC4-5D6E-409C-BE32-E72D297353CC}">
              <c16:uniqueId val="{00000002-87E7-42AC-A7EE-A5F0E28AE948}"/>
            </c:ext>
          </c:extLst>
        </c:ser>
        <c:ser>
          <c:idx val="5"/>
          <c:order val="5"/>
          <c:tx>
            <c:strRef>
              <c:f>jap_per_sard_del!$U$81</c:f>
              <c:strCache>
                <c:ptCount val="1"/>
                <c:pt idx="0">
                  <c:v>2023</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jap_per_sard_del!$O$82:$O$85</c:f>
              <c:strCache>
                <c:ptCount val="4"/>
                <c:pt idx="0">
                  <c:v>Q1</c:v>
                </c:pt>
                <c:pt idx="1">
                  <c:v>Q2</c:v>
                </c:pt>
                <c:pt idx="2">
                  <c:v>Q3</c:v>
                </c:pt>
                <c:pt idx="3">
                  <c:v>Q4</c:v>
                </c:pt>
              </c:strCache>
            </c:strRef>
          </c:cat>
          <c:val>
            <c:numRef>
              <c:f>jap_per_sard_del!$U$82:$U$85</c:f>
              <c:numCache>
                <c:formatCode>_(* #,##0_);_(* \(#,##0\);_(* "-"??_);_(@_)</c:formatCode>
                <c:ptCount val="4"/>
                <c:pt idx="0">
                  <c:v>411</c:v>
                </c:pt>
                <c:pt idx="1">
                  <c:v>48</c:v>
                </c:pt>
                <c:pt idx="2">
                  <c:v>24</c:v>
                </c:pt>
                <c:pt idx="3">
                  <c:v>164</c:v>
                </c:pt>
              </c:numCache>
            </c:numRef>
          </c:val>
          <c:extLst>
            <c:ext xmlns:c16="http://schemas.microsoft.com/office/drawing/2014/chart" uri="{C3380CC4-5D6E-409C-BE32-E72D297353CC}">
              <c16:uniqueId val="{00000003-87E7-42AC-A7EE-A5F0E28AE948}"/>
            </c:ext>
          </c:extLst>
        </c:ser>
        <c:ser>
          <c:idx val="6"/>
          <c:order val="6"/>
          <c:tx>
            <c:strRef>
              <c:f>jap_per_sard_del!$V$81</c:f>
              <c:strCache>
                <c:ptCount val="1"/>
                <c:pt idx="0">
                  <c:v>2024</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jap_per_sard_del!$O$82:$O$85</c:f>
              <c:strCache>
                <c:ptCount val="4"/>
                <c:pt idx="0">
                  <c:v>Q1</c:v>
                </c:pt>
                <c:pt idx="1">
                  <c:v>Q2</c:v>
                </c:pt>
                <c:pt idx="2">
                  <c:v>Q3</c:v>
                </c:pt>
                <c:pt idx="3">
                  <c:v>Q4</c:v>
                </c:pt>
              </c:strCache>
            </c:strRef>
          </c:cat>
          <c:val>
            <c:numRef>
              <c:f>jap_per_sard_del!$V$82:$V$85</c:f>
              <c:numCache>
                <c:formatCode>_(* #,##0_);_(* \(#,##0\);_(* "-"??_);_(@_)</c:formatCode>
                <c:ptCount val="4"/>
                <c:pt idx="0">
                  <c:v>72</c:v>
                </c:pt>
                <c:pt idx="1">
                  <c:v>48</c:v>
                </c:pt>
                <c:pt idx="2">
                  <c:v>264</c:v>
                </c:pt>
                <c:pt idx="3">
                  <c:v>#N/A</c:v>
                </c:pt>
              </c:numCache>
            </c:numRef>
          </c:val>
          <c:extLst>
            <c:ext xmlns:c16="http://schemas.microsoft.com/office/drawing/2014/chart" uri="{C3380CC4-5D6E-409C-BE32-E72D297353CC}">
              <c16:uniqueId val="{00000004-87E7-42AC-A7EE-A5F0E28AE948}"/>
            </c:ext>
          </c:extLst>
        </c:ser>
        <c:dLbls>
          <c:showLegendKey val="0"/>
          <c:showVal val="0"/>
          <c:showCatName val="0"/>
          <c:showSerName val="0"/>
          <c:showPercent val="0"/>
          <c:showBubbleSize val="0"/>
        </c:dLbls>
        <c:gapWidth val="219"/>
        <c:overlap val="-27"/>
        <c:axId val="1281957024"/>
        <c:axId val="1281984896"/>
        <c:extLst>
          <c:ext xmlns:c15="http://schemas.microsoft.com/office/drawing/2012/chart" uri="{02D57815-91ED-43cb-92C2-25804820EDAC}">
            <c15:filteredBarSeries>
              <c15:ser>
                <c:idx val="0"/>
                <c:order val="0"/>
                <c:tx>
                  <c:strRef>
                    <c:extLst>
                      <c:ext uri="{02D57815-91ED-43cb-92C2-25804820EDAC}">
                        <c15:formulaRef>
                          <c15:sqref>jap_per_sard_del!$P$81</c15:sqref>
                        </c15:formulaRef>
                      </c:ext>
                    </c:extLst>
                    <c:strCache>
                      <c:ptCount val="1"/>
                      <c:pt idx="0">
                        <c:v>2018</c:v>
                      </c:pt>
                    </c:strCache>
                  </c:strRef>
                </c:tx>
                <c:spPr>
                  <a:solidFill>
                    <a:schemeClr val="accent1"/>
                  </a:solidFill>
                  <a:ln>
                    <a:noFill/>
                  </a:ln>
                  <a:effectLst/>
                </c:spPr>
                <c:invertIfNegative val="0"/>
                <c:cat>
                  <c:strRef>
                    <c:extLst>
                      <c:ext uri="{02D57815-91ED-43cb-92C2-25804820EDAC}">
                        <c15:formulaRef>
                          <c15:sqref>jap_per_sard_del!$O$82:$O$85</c15:sqref>
                        </c15:formulaRef>
                      </c:ext>
                    </c:extLst>
                    <c:strCache>
                      <c:ptCount val="4"/>
                      <c:pt idx="0">
                        <c:v>Q1</c:v>
                      </c:pt>
                      <c:pt idx="1">
                        <c:v>Q2</c:v>
                      </c:pt>
                      <c:pt idx="2">
                        <c:v>Q3</c:v>
                      </c:pt>
                      <c:pt idx="3">
                        <c:v>Q4</c:v>
                      </c:pt>
                    </c:strCache>
                  </c:strRef>
                </c:cat>
                <c:val>
                  <c:numRef>
                    <c:extLst>
                      <c:ext uri="{02D57815-91ED-43cb-92C2-25804820EDAC}">
                        <c15:formulaRef>
                          <c15:sqref>jap_per_sard_del!$P$82:$P$85</c15:sqref>
                        </c15:formulaRef>
                      </c:ext>
                    </c:extLst>
                    <c:numCache>
                      <c:formatCode>_(* #,##0_);_(* \(#,##0\);_(* "-"??_);_(@_)</c:formatCode>
                      <c:ptCount val="4"/>
                      <c:pt idx="0">
                        <c:v>272</c:v>
                      </c:pt>
                      <c:pt idx="1">
                        <c:v>115</c:v>
                      </c:pt>
                      <c:pt idx="2">
                        <c:v>231</c:v>
                      </c:pt>
                      <c:pt idx="3">
                        <c:v>450</c:v>
                      </c:pt>
                    </c:numCache>
                  </c:numRef>
                </c:val>
                <c:extLst>
                  <c:ext xmlns:c16="http://schemas.microsoft.com/office/drawing/2014/chart" uri="{C3380CC4-5D6E-409C-BE32-E72D297353CC}">
                    <c16:uniqueId val="{00000005-87E7-42AC-A7EE-A5F0E28AE948}"/>
                  </c:ext>
                </c:extLst>
              </c15:ser>
            </c15:filteredBarSeries>
            <c15:filteredBarSeries>
              <c15:ser>
                <c:idx val="1"/>
                <c:order val="1"/>
                <c:tx>
                  <c:strRef>
                    <c:extLst>
                      <c:ext xmlns:c15="http://schemas.microsoft.com/office/drawing/2012/chart" uri="{02D57815-91ED-43cb-92C2-25804820EDAC}">
                        <c15:formulaRef>
                          <c15:sqref>jap_per_sard_del!$Q$81</c15:sqref>
                        </c15:formulaRef>
                      </c:ext>
                    </c:extLst>
                    <c:strCache>
                      <c:ptCount val="1"/>
                      <c:pt idx="0">
                        <c:v>2019</c:v>
                      </c:pt>
                    </c:strCache>
                  </c:strRef>
                </c:tx>
                <c:spPr>
                  <a:solidFill>
                    <a:schemeClr val="accent2"/>
                  </a:solidFill>
                  <a:ln>
                    <a:noFill/>
                  </a:ln>
                  <a:effectLst/>
                </c:spPr>
                <c:invertIfNegative val="0"/>
                <c:cat>
                  <c:strRef>
                    <c:extLst>
                      <c:ext xmlns:c15="http://schemas.microsoft.com/office/drawing/2012/chart" uri="{02D57815-91ED-43cb-92C2-25804820EDAC}">
                        <c15:formulaRef>
                          <c15:sqref>jap_per_sard_del!$O$82:$O$85</c15:sqref>
                        </c15:formulaRef>
                      </c:ext>
                    </c:extLst>
                    <c:strCache>
                      <c:ptCount val="4"/>
                      <c:pt idx="0">
                        <c:v>Q1</c:v>
                      </c:pt>
                      <c:pt idx="1">
                        <c:v>Q2</c:v>
                      </c:pt>
                      <c:pt idx="2">
                        <c:v>Q3</c:v>
                      </c:pt>
                      <c:pt idx="3">
                        <c:v>Q4</c:v>
                      </c:pt>
                    </c:strCache>
                  </c:strRef>
                </c:cat>
                <c:val>
                  <c:numRef>
                    <c:extLst>
                      <c:ext xmlns:c15="http://schemas.microsoft.com/office/drawing/2012/chart" uri="{02D57815-91ED-43cb-92C2-25804820EDAC}">
                        <c15:formulaRef>
                          <c15:sqref>jap_per_sard_del!$Q$82:$Q$85</c15:sqref>
                        </c15:formulaRef>
                      </c:ext>
                    </c:extLst>
                    <c:numCache>
                      <c:formatCode>_(* #,##0_);_(* \(#,##0\);_(* "-"??_);_(@_)</c:formatCode>
                      <c:ptCount val="4"/>
                      <c:pt idx="0">
                        <c:v>449</c:v>
                      </c:pt>
                      <c:pt idx="1">
                        <c:v>246</c:v>
                      </c:pt>
                      <c:pt idx="2">
                        <c:v>614</c:v>
                      </c:pt>
                      <c:pt idx="3">
                        <c:v>484</c:v>
                      </c:pt>
                    </c:numCache>
                  </c:numRef>
                </c:val>
                <c:extLst xmlns:c15="http://schemas.microsoft.com/office/drawing/2012/chart">
                  <c:ext xmlns:c16="http://schemas.microsoft.com/office/drawing/2014/chart" uri="{C3380CC4-5D6E-409C-BE32-E72D297353CC}">
                    <c16:uniqueId val="{00000006-87E7-42AC-A7EE-A5F0E28AE948}"/>
                  </c:ext>
                </c:extLst>
              </c15:ser>
            </c15:filteredBarSeries>
          </c:ext>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legend>
      <c:legendPos val="b"/>
      <c:layout>
        <c:manualLayout>
          <c:xMode val="edge"/>
          <c:yMode val="edge"/>
          <c:x val="0.769451995067571"/>
          <c:y val="3.2562811494227094E-2"/>
          <c:w val="0.18770594634437557"/>
          <c:h val="0.1542927557211070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jap_per_sard_del!$O$80</c:f>
          <c:strCache>
            <c:ptCount val="1"/>
            <c:pt idx="0">
              <c:v>Peru exporting All surimi to Japan</c:v>
            </c:pt>
          </c:strCache>
        </c:strRef>
      </c:tx>
      <c:layout>
        <c:manualLayout>
          <c:xMode val="edge"/>
          <c:yMode val="edge"/>
          <c:x val="2.3124350570119242E-2"/>
          <c:y val="2.9448153527898729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0553368328958883E-2"/>
          <c:y val="0.19949074074074077"/>
          <c:w val="0.87889107611548556"/>
          <c:h val="0.67053988043161272"/>
        </c:manualLayout>
      </c:layout>
      <c:barChart>
        <c:barDir val="col"/>
        <c:grouping val="clustered"/>
        <c:varyColors val="0"/>
        <c:ser>
          <c:idx val="0"/>
          <c:order val="0"/>
          <c:tx>
            <c:strRef>
              <c:f>jap_per_sard_del!$O$86</c:f>
              <c:strCache>
                <c:ptCount val="1"/>
                <c:pt idx="0">
                  <c:v>Q1 to Q2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jap_per_sard_del!$P$81:$V$81</c:f>
              <c:numCache>
                <c:formatCode>General</c:formatCode>
                <c:ptCount val="7"/>
                <c:pt idx="0">
                  <c:v>2018</c:v>
                </c:pt>
                <c:pt idx="1">
                  <c:v>2019</c:v>
                </c:pt>
                <c:pt idx="2">
                  <c:v>2020</c:v>
                </c:pt>
                <c:pt idx="3">
                  <c:v>2021</c:v>
                </c:pt>
                <c:pt idx="4">
                  <c:v>2022</c:v>
                </c:pt>
                <c:pt idx="5">
                  <c:v>2023</c:v>
                </c:pt>
                <c:pt idx="6">
                  <c:v>2024</c:v>
                </c:pt>
              </c:numCache>
            </c:numRef>
          </c:cat>
          <c:val>
            <c:numRef>
              <c:f>jap_per_sard_del!$P$86:$V$86</c:f>
              <c:numCache>
                <c:formatCode>_(* #,##0_);_(* \(#,##0\);_(* "-"??_);_(@_)</c:formatCode>
                <c:ptCount val="7"/>
                <c:pt idx="0">
                  <c:v>387</c:v>
                </c:pt>
                <c:pt idx="1">
                  <c:v>695</c:v>
                </c:pt>
                <c:pt idx="2">
                  <c:v>555</c:v>
                </c:pt>
                <c:pt idx="3">
                  <c:v>432</c:v>
                </c:pt>
                <c:pt idx="4">
                  <c:v>430</c:v>
                </c:pt>
                <c:pt idx="5">
                  <c:v>459</c:v>
                </c:pt>
                <c:pt idx="6">
                  <c:v>120</c:v>
                </c:pt>
              </c:numCache>
            </c:numRef>
          </c:val>
          <c:extLst>
            <c:ext xmlns:c16="http://schemas.microsoft.com/office/drawing/2014/chart" uri="{C3380CC4-5D6E-409C-BE32-E72D297353CC}">
              <c16:uniqueId val="{00000000-E3BD-4EAD-B036-894368A05EC7}"/>
            </c:ext>
          </c:extLst>
        </c:ser>
        <c:dLbls>
          <c:showLegendKey val="0"/>
          <c:showVal val="0"/>
          <c:showCatName val="0"/>
          <c:showSerName val="0"/>
          <c:showPercent val="0"/>
          <c:showBubbleSize val="0"/>
        </c:dLbls>
        <c:gapWidth val="121"/>
        <c:overlap val="-27"/>
        <c:axId val="1281957024"/>
        <c:axId val="1281984896"/>
        <c:extLst/>
      </c:barChart>
      <c:catAx>
        <c:axId val="1281957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84896"/>
        <c:crosses val="autoZero"/>
        <c:auto val="1"/>
        <c:lblAlgn val="ctr"/>
        <c:lblOffset val="100"/>
        <c:noMultiLvlLbl val="0"/>
      </c:catAx>
      <c:valAx>
        <c:axId val="1281984896"/>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12819570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[1]jap_per_sard!$AP$36</c:f>
          <c:strCache>
            <c:ptCount val="1"/>
            <c:pt idx="0">
              <c:v>Sardine surimi, to Japan, Q1 to Q2</c:v>
            </c:pt>
          </c:strCache>
        </c:strRef>
      </c:tx>
      <c:layout>
        <c:manualLayout>
          <c:xMode val="edge"/>
          <c:yMode val="edge"/>
          <c:x val="1.9563252373385229E-2"/>
          <c:y val="1.774159795639143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8.1430879736126907E-2"/>
          <c:y val="0.30902315320442597"/>
          <c:w val="0.90105961286548264"/>
          <c:h val="0.612210298564551"/>
        </c:manualLayout>
      </c:layout>
      <c:barChart>
        <c:barDir val="col"/>
        <c:grouping val="clustered"/>
        <c:varyColors val="0"/>
        <c:ser>
          <c:idx val="0"/>
          <c:order val="0"/>
          <c:tx>
            <c:strRef>
              <c:f>jap_per_sard_del!$B$3</c:f>
              <c:strCache>
                <c:ptCount val="1"/>
                <c:pt idx="0">
                  <c:v>Japan importing Sardine, Other surimi from Peru</c:v>
                </c:pt>
              </c:strCache>
            </c:strRef>
          </c:tx>
          <c:spPr>
            <a:solidFill>
              <a:schemeClr val="accent2">
                <a:lumMod val="50000"/>
                <a:lumOff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jap_per_sard_del!$A$4:$A$11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jap_per_sard_del!$B$4:$B$11</c:f>
              <c:numCache>
                <c:formatCode>0</c:formatCode>
                <c:ptCount val="8"/>
                <c:pt idx="0">
                  <c:v>52</c:v>
                </c:pt>
                <c:pt idx="1">
                  <c:v>76</c:v>
                </c:pt>
                <c:pt idx="2">
                  <c:v>648</c:v>
                </c:pt>
                <c:pt idx="3">
                  <c:v>442</c:v>
                </c:pt>
                <c:pt idx="4">
                  <c:v>383</c:v>
                </c:pt>
                <c:pt idx="5">
                  <c:v>192</c:v>
                </c:pt>
                <c:pt idx="6">
                  <c:v>264</c:v>
                </c:pt>
                <c:pt idx="7">
                  <c:v>96</c:v>
                </c:pt>
              </c:numCache>
            </c:numRef>
          </c:val>
          <c:extLst>
            <c:ext xmlns:c16="http://schemas.microsoft.com/office/drawing/2014/chart" uri="{C3380CC4-5D6E-409C-BE32-E72D297353CC}">
              <c16:uniqueId val="{00000000-77C5-4130-AEBD-1015AE518388}"/>
            </c:ext>
          </c:extLst>
        </c:ser>
        <c:ser>
          <c:idx val="1"/>
          <c:order val="1"/>
          <c:tx>
            <c:strRef>
              <c:f>jap_per_sard_del!$C$3</c:f>
              <c:strCache>
                <c:ptCount val="1"/>
                <c:pt idx="0">
                  <c:v>Japan importing Other surimi from Peru</c:v>
                </c:pt>
              </c:strCache>
            </c:strRef>
          </c:tx>
          <c:spPr>
            <a:solidFill>
              <a:schemeClr val="accent2">
                <a:lumMod val="75000"/>
                <a:lumOff val="2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jap_per_sard_del!$A$4:$A$11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jap_per_sard_del!$C$4:$C$11</c:f>
              <c:numCache>
                <c:formatCode>0</c:formatCode>
                <c:ptCount val="8"/>
                <c:pt idx="0">
                  <c:v>409</c:v>
                </c:pt>
                <c:pt idx="1">
                  <c:v>426</c:v>
                </c:pt>
                <c:pt idx="2">
                  <c:v>436</c:v>
                </c:pt>
                <c:pt idx="3">
                  <c:v>658</c:v>
                </c:pt>
                <c:pt idx="4">
                  <c:v>150</c:v>
                </c:pt>
                <c:pt idx="5">
                  <c:v>485</c:v>
                </c:pt>
                <c:pt idx="6">
                  <c:v>663</c:v>
                </c:pt>
                <c:pt idx="7">
                  <c:v>527</c:v>
                </c:pt>
              </c:numCache>
            </c:numRef>
          </c:val>
          <c:extLst>
            <c:ext xmlns:c16="http://schemas.microsoft.com/office/drawing/2014/chart" uri="{C3380CC4-5D6E-409C-BE32-E72D297353CC}">
              <c16:uniqueId val="{00000001-77C5-4130-AEBD-1015AE518388}"/>
            </c:ext>
          </c:extLst>
        </c:ser>
        <c:ser>
          <c:idx val="2"/>
          <c:order val="2"/>
          <c:tx>
            <c:strRef>
              <c:f>jap_per_sard_del!$D$3</c:f>
              <c:strCache>
                <c:ptCount val="1"/>
                <c:pt idx="0">
                  <c:v>Japan importing, total surimi from Peru</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jap_per_sard_del!$A$4:$A$11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jap_per_sard_del!$D$4:$D$11</c:f>
              <c:numCache>
                <c:formatCode>0</c:formatCode>
                <c:ptCount val="8"/>
                <c:pt idx="0">
                  <c:v>461</c:v>
                </c:pt>
                <c:pt idx="1">
                  <c:v>502</c:v>
                </c:pt>
                <c:pt idx="2">
                  <c:v>1084</c:v>
                </c:pt>
                <c:pt idx="3">
                  <c:v>1100</c:v>
                </c:pt>
                <c:pt idx="4">
                  <c:v>533</c:v>
                </c:pt>
                <c:pt idx="5">
                  <c:v>677</c:v>
                </c:pt>
                <c:pt idx="6">
                  <c:v>927</c:v>
                </c:pt>
                <c:pt idx="7">
                  <c:v>623</c:v>
                </c:pt>
              </c:numCache>
            </c:numRef>
          </c:val>
          <c:extLst xmlns:c15="http://schemas.microsoft.com/office/drawing/2012/chart">
            <c:ext xmlns:c16="http://schemas.microsoft.com/office/drawing/2014/chart" uri="{C3380CC4-5D6E-409C-BE32-E72D297353CC}">
              <c16:uniqueId val="{00000002-77C5-4130-AEBD-1015AE518388}"/>
            </c:ext>
          </c:extLst>
        </c:ser>
        <c:ser>
          <c:idx val="3"/>
          <c:order val="3"/>
          <c:tx>
            <c:strRef>
              <c:f>jap_per_sard_del!$E$3</c:f>
              <c:strCache>
                <c:ptCount val="1"/>
                <c:pt idx="0">
                  <c:v>Japan importing Sardine, Other surimi from all countries</c:v>
                </c:pt>
              </c:strCache>
            </c:strRef>
          </c:tx>
          <c:spPr>
            <a:solidFill>
              <a:schemeClr val="tx2">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2">
                        <a:lumMod val="60000"/>
                        <a:lumOff val="4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jap_per_sard_del!$A$4:$A$11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jap_per_sard_del!$E$4:$E$11</c:f>
              <c:numCache>
                <c:formatCode>0</c:formatCode>
                <c:ptCount val="8"/>
                <c:pt idx="0">
                  <c:v>1044</c:v>
                </c:pt>
                <c:pt idx="1">
                  <c:v>791</c:v>
                </c:pt>
                <c:pt idx="2">
                  <c:v>1712</c:v>
                </c:pt>
                <c:pt idx="3">
                  <c:v>1171</c:v>
                </c:pt>
                <c:pt idx="4">
                  <c:v>1043</c:v>
                </c:pt>
                <c:pt idx="5">
                  <c:v>868</c:v>
                </c:pt>
                <c:pt idx="6">
                  <c:v>974</c:v>
                </c:pt>
                <c:pt idx="7">
                  <c:v>785</c:v>
                </c:pt>
              </c:numCache>
            </c:numRef>
          </c:val>
          <c:extLst>
            <c:ext xmlns:c16="http://schemas.microsoft.com/office/drawing/2014/chart" uri="{C3380CC4-5D6E-409C-BE32-E72D297353CC}">
              <c16:uniqueId val="{00000003-77C5-4130-AEBD-1015AE518388}"/>
            </c:ext>
          </c:extLst>
        </c:ser>
        <c:ser>
          <c:idx val="4"/>
          <c:order val="4"/>
          <c:tx>
            <c:strRef>
              <c:f>jap_per_sard_del!$F$3</c:f>
              <c:strCache>
                <c:ptCount val="1"/>
                <c:pt idx="0">
                  <c:v>Peru exporting All surimi to Japan</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jap_per_sard_del!$A$4:$A$11</c:f>
              <c:numCache>
                <c:formatCode>General</c:formatCode>
                <c:ptCount val="8"/>
                <c:pt idx="0">
                  <c:v>2017</c:v>
                </c:pt>
                <c:pt idx="1">
                  <c:v>2018</c:v>
                </c:pt>
                <c:pt idx="2">
                  <c:v>2019</c:v>
                </c:pt>
                <c:pt idx="3">
                  <c:v>2020</c:v>
                </c:pt>
                <c:pt idx="4">
                  <c:v>2021</c:v>
                </c:pt>
                <c:pt idx="5">
                  <c:v>2022</c:v>
                </c:pt>
                <c:pt idx="6">
                  <c:v>2023</c:v>
                </c:pt>
                <c:pt idx="7">
                  <c:v>2024</c:v>
                </c:pt>
              </c:numCache>
            </c:numRef>
          </c:cat>
          <c:val>
            <c:numRef>
              <c:f>jap_per_sard_del!$F$4:$F$11</c:f>
              <c:numCache>
                <c:formatCode>0</c:formatCode>
                <c:ptCount val="8"/>
                <c:pt idx="0">
                  <c:v>303</c:v>
                </c:pt>
                <c:pt idx="1">
                  <c:v>387</c:v>
                </c:pt>
                <c:pt idx="2">
                  <c:v>695</c:v>
                </c:pt>
                <c:pt idx="3">
                  <c:v>555</c:v>
                </c:pt>
                <c:pt idx="4">
                  <c:v>432</c:v>
                </c:pt>
                <c:pt idx="5">
                  <c:v>430</c:v>
                </c:pt>
                <c:pt idx="6">
                  <c:v>459</c:v>
                </c:pt>
                <c:pt idx="7">
                  <c:v>120</c:v>
                </c:pt>
              </c:numCache>
            </c:numRef>
          </c:val>
          <c:extLst xmlns:c15="http://schemas.microsoft.com/office/drawing/2012/chart">
            <c:ext xmlns:c16="http://schemas.microsoft.com/office/drawing/2014/chart" uri="{C3380CC4-5D6E-409C-BE32-E72D297353CC}">
              <c16:uniqueId val="{00000004-77C5-4130-AEBD-1015AE518388}"/>
            </c:ext>
          </c:extLst>
        </c:ser>
        <c:dLbls>
          <c:showLegendKey val="0"/>
          <c:showVal val="0"/>
          <c:showCatName val="0"/>
          <c:showSerName val="0"/>
          <c:showPercent val="0"/>
          <c:showBubbleSize val="0"/>
        </c:dLbls>
        <c:gapWidth val="148"/>
        <c:overlap val="-29"/>
        <c:axId val="71258848"/>
        <c:axId val="71248448"/>
        <c:extLst/>
      </c:barChart>
      <c:catAx>
        <c:axId val="71258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71248448"/>
        <c:crosses val="autoZero"/>
        <c:auto val="1"/>
        <c:lblAlgn val="ctr"/>
        <c:lblOffset val="100"/>
        <c:noMultiLvlLbl val="0"/>
      </c:catAx>
      <c:valAx>
        <c:axId val="71248448"/>
        <c:scaling>
          <c:orientation val="minMax"/>
        </c:scaling>
        <c:delete val="0"/>
        <c:axPos val="l"/>
        <c:majorGridlines>
          <c:spPr>
            <a:ln w="9525" cap="flat" cmpd="sng" algn="ctr">
              <a:solidFill>
                <a:schemeClr val="bg1">
                  <a:lumMod val="9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71258848"/>
        <c:crosses val="autoZero"/>
        <c:crossBetween val="between"/>
      </c:valAx>
      <c:spPr>
        <a:noFill/>
        <a:ln>
          <a:noFill/>
        </a:ln>
        <a:effectLst/>
      </c:spPr>
    </c:plotArea>
    <c:legend>
      <c:legendPos val="b"/>
      <c:layout>
        <c:manualLayout>
          <c:xMode val="edge"/>
          <c:yMode val="edge"/>
          <c:x val="5.7084460157748179E-3"/>
          <c:y val="9.1185387405253587E-2"/>
          <c:w val="0.50660851423463482"/>
          <c:h val="0.1852239590361869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thai_prod_del_impexp!$M$1</c:f>
          <c:strCache>
            <c:ptCount val="1"/>
            <c:pt idx="0">
              <c:v>Thailand's est. Production by Species thru Q2</c:v>
            </c:pt>
          </c:strCache>
        </c:strRef>
      </c:tx>
      <c:layout>
        <c:manualLayout>
          <c:xMode val="edge"/>
          <c:yMode val="edge"/>
          <c:x val="3.1455264429687893E-2"/>
          <c:y val="3.2407474951189681E-2"/>
        </c:manualLayout>
      </c:layout>
      <c:overlay val="0"/>
      <c:spPr>
        <a:noFill/>
        <a:ln>
          <a:noFill/>
        </a:ln>
        <a:effectLst/>
      </c:spPr>
      <c:txPr>
        <a:bodyPr rot="0" spcFirstLastPara="1" vertOverflow="ellipsis" vert="horz" wrap="square" anchor="ctr" anchorCtr="1"/>
        <a:lstStyle/>
        <a:p>
          <a:pPr>
            <a:defRPr sz="10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9.3818323574253099E-2"/>
          <c:y val="0.15368696599095324"/>
          <c:w val="0.87368839830931611"/>
          <c:h val="0.62952476989422645"/>
        </c:manualLayout>
      </c:layout>
      <c:barChart>
        <c:barDir val="col"/>
        <c:grouping val="stacked"/>
        <c:varyColors val="0"/>
        <c:ser>
          <c:idx val="3"/>
          <c:order val="0"/>
          <c:tx>
            <c:strRef>
              <c:f>thai_prod_del_impexp!$C$2</c:f>
              <c:strCache>
                <c:ptCount val="1"/>
                <c:pt idx="0">
                  <c:v>Itoyori</c:v>
                </c:pt>
              </c:strCache>
            </c:strRef>
          </c:tx>
          <c:spPr>
            <a:solidFill>
              <a:schemeClr val="accent4"/>
            </a:solidFill>
            <a:ln>
              <a:noFill/>
            </a:ln>
            <a:effectLst/>
          </c:spPr>
          <c:invertIfNegative val="0"/>
          <c:cat>
            <c:multiLvlStrRef>
              <c:extLst>
                <c:ext xmlns:c15="http://schemas.microsoft.com/office/drawing/2012/chart" uri="{02D57815-91ED-43cb-92C2-25804820EDAC}">
                  <c15:fullRef>
                    <c15:sqref>thai_prod_del_impexp!$A$3:$B$58</c15:sqref>
                  </c15:fullRef>
                </c:ext>
              </c:extLst>
              <c:f>thai_prod_del_impexp!$A$11:$B$58</c:f>
              <c:multiLvlStrCache>
                <c:ptCount val="48"/>
                <c:lvl>
                  <c:pt idx="0">
                    <c:v>2012</c:v>
                  </c:pt>
                  <c:pt idx="1">
                    <c:v>2012</c:v>
                  </c:pt>
                  <c:pt idx="2">
                    <c:v>2012</c:v>
                  </c:pt>
                  <c:pt idx="3">
                    <c:v>2012</c:v>
                  </c:pt>
                  <c:pt idx="4">
                    <c:v>2013</c:v>
                  </c:pt>
                  <c:pt idx="5">
                    <c:v>2013</c:v>
                  </c:pt>
                  <c:pt idx="6">
                    <c:v>2013</c:v>
                  </c:pt>
                  <c:pt idx="7">
                    <c:v>2013</c:v>
                  </c:pt>
                  <c:pt idx="8">
                    <c:v>2014</c:v>
                  </c:pt>
                  <c:pt idx="9">
                    <c:v>2014</c:v>
                  </c:pt>
                  <c:pt idx="10">
                    <c:v>2014</c:v>
                  </c:pt>
                  <c:pt idx="11">
                    <c:v>2014</c:v>
                  </c:pt>
                  <c:pt idx="12">
                    <c:v>2015</c:v>
                  </c:pt>
                  <c:pt idx="13">
                    <c:v>2015</c:v>
                  </c:pt>
                  <c:pt idx="14">
                    <c:v>2015</c:v>
                  </c:pt>
                  <c:pt idx="15">
                    <c:v>2015</c:v>
                  </c:pt>
                  <c:pt idx="16">
                    <c:v>2016</c:v>
                  </c:pt>
                  <c:pt idx="17">
                    <c:v>2016</c:v>
                  </c:pt>
                  <c:pt idx="18">
                    <c:v>2016</c:v>
                  </c:pt>
                  <c:pt idx="19">
                    <c:v>2016</c:v>
                  </c:pt>
                  <c:pt idx="20">
                    <c:v>2017</c:v>
                  </c:pt>
                  <c:pt idx="21">
                    <c:v>2017</c:v>
                  </c:pt>
                  <c:pt idx="22">
                    <c:v>2017</c:v>
                  </c:pt>
                  <c:pt idx="23">
                    <c:v>2017</c:v>
                  </c:pt>
                  <c:pt idx="24">
                    <c:v>2018</c:v>
                  </c:pt>
                  <c:pt idx="25">
                    <c:v>2018</c:v>
                  </c:pt>
                  <c:pt idx="26">
                    <c:v>2018</c:v>
                  </c:pt>
                  <c:pt idx="27">
                    <c:v>2018</c:v>
                  </c:pt>
                  <c:pt idx="28">
                    <c:v>2019</c:v>
                  </c:pt>
                  <c:pt idx="29">
                    <c:v>2019</c:v>
                  </c:pt>
                  <c:pt idx="30">
                    <c:v>2019</c:v>
                  </c:pt>
                  <c:pt idx="31">
                    <c:v>2019</c:v>
                  </c:pt>
                  <c:pt idx="32">
                    <c:v>2020</c:v>
                  </c:pt>
                  <c:pt idx="33">
                    <c:v>2020</c:v>
                  </c:pt>
                  <c:pt idx="34">
                    <c:v>2020</c:v>
                  </c:pt>
                  <c:pt idx="35">
                    <c:v>2020</c:v>
                  </c:pt>
                  <c:pt idx="36">
                    <c:v>2021</c:v>
                  </c:pt>
                  <c:pt idx="37">
                    <c:v>2021</c:v>
                  </c:pt>
                  <c:pt idx="38">
                    <c:v>2021</c:v>
                  </c:pt>
                  <c:pt idx="39">
                    <c:v>2021</c:v>
                  </c:pt>
                  <c:pt idx="40">
                    <c:v>2022</c:v>
                  </c:pt>
                  <c:pt idx="41">
                    <c:v>2022</c:v>
                  </c:pt>
                  <c:pt idx="42">
                    <c:v>2022</c:v>
                  </c:pt>
                  <c:pt idx="43">
                    <c:v>2022</c:v>
                  </c:pt>
                  <c:pt idx="44">
                    <c:v>2023</c:v>
                  </c:pt>
                  <c:pt idx="45">
                    <c:v>2023</c:v>
                  </c:pt>
                  <c:pt idx="46">
                    <c:v>2023</c:v>
                  </c:pt>
                  <c:pt idx="47">
                    <c:v>2023</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pt idx="40">
                    <c:v>1</c:v>
                  </c:pt>
                  <c:pt idx="41">
                    <c:v>2</c:v>
                  </c:pt>
                  <c:pt idx="42">
                    <c:v>3</c:v>
                  </c:pt>
                  <c:pt idx="43">
                    <c:v>4</c:v>
                  </c:pt>
                  <c:pt idx="44">
                    <c:v>1</c:v>
                  </c:pt>
                  <c:pt idx="45">
                    <c:v>2</c:v>
                  </c:pt>
                  <c:pt idx="46">
                    <c:v>3</c:v>
                  </c:pt>
                  <c:pt idx="47">
                    <c:v>4</c:v>
                  </c:pt>
                </c:lvl>
              </c:multiLvlStrCache>
            </c:multiLvlStrRef>
          </c:cat>
          <c:val>
            <c:numRef>
              <c:extLst>
                <c:ext xmlns:c15="http://schemas.microsoft.com/office/drawing/2012/chart" uri="{02D57815-91ED-43cb-92C2-25804820EDAC}">
                  <c15:fullRef>
                    <c15:sqref>thai_prod_del_impexp!$C$3:$C$58</c15:sqref>
                  </c15:fullRef>
                </c:ext>
              </c:extLst>
              <c:f>thai_prod_del_impexp!$C$11:$C$58</c:f>
              <c:numCache>
                <c:formatCode>_(* #,##0_);_(* \(#,##0\);_(* "-"??_);_(@_)</c:formatCode>
                <c:ptCount val="48"/>
                <c:pt idx="0">
                  <c:v>6609.4621872916432</c:v>
                </c:pt>
                <c:pt idx="1">
                  <c:v>4966.5248766737577</c:v>
                </c:pt>
                <c:pt idx="2">
                  <c:v>5941.1652034457848</c:v>
                </c:pt>
                <c:pt idx="3">
                  <c:v>5924.5409347274208</c:v>
                </c:pt>
                <c:pt idx="4">
                  <c:v>4885.3105247790845</c:v>
                </c:pt>
                <c:pt idx="5">
                  <c:v>5189.2838863039569</c:v>
                </c:pt>
                <c:pt idx="6">
                  <c:v>4768.6701995007024</c:v>
                </c:pt>
                <c:pt idx="7">
                  <c:v>6722.4921788965221</c:v>
                </c:pt>
                <c:pt idx="8">
                  <c:v>4976.5217037313614</c:v>
                </c:pt>
                <c:pt idx="9">
                  <c:v>4850.5105721952186</c:v>
                </c:pt>
                <c:pt idx="10">
                  <c:v>5996.4186208738565</c:v>
                </c:pt>
                <c:pt idx="11">
                  <c:v>6356.7422621531296</c:v>
                </c:pt>
                <c:pt idx="12">
                  <c:v>5351.026957487552</c:v>
                </c:pt>
                <c:pt idx="13">
                  <c:v>4319.358729306653</c:v>
                </c:pt>
                <c:pt idx="14">
                  <c:v>4067.4428245278677</c:v>
                </c:pt>
                <c:pt idx="15">
                  <c:v>4554.4680622629667</c:v>
                </c:pt>
                <c:pt idx="16">
                  <c:v>3560.2124714939869</c:v>
                </c:pt>
                <c:pt idx="17">
                  <c:v>3481.5084245959147</c:v>
                </c:pt>
                <c:pt idx="18">
                  <c:v>4200.3649983434543</c:v>
                </c:pt>
                <c:pt idx="19">
                  <c:v>4080.4668830638579</c:v>
                </c:pt>
                <c:pt idx="20">
                  <c:v>3234.6468093543322</c:v>
                </c:pt>
                <c:pt idx="21">
                  <c:v>2576.5285992567378</c:v>
                </c:pt>
                <c:pt idx="22">
                  <c:v>3141.0288511747285</c:v>
                </c:pt>
                <c:pt idx="23">
                  <c:v>3137.7410306867487</c:v>
                </c:pt>
                <c:pt idx="24">
                  <c:v>2514.0378406304685</c:v>
                </c:pt>
                <c:pt idx="25">
                  <c:v>2547.4456354269205</c:v>
                </c:pt>
                <c:pt idx="26">
                  <c:v>2537.9617525716958</c:v>
                </c:pt>
                <c:pt idx="27">
                  <c:v>3134.6124820905079</c:v>
                </c:pt>
                <c:pt idx="28">
                  <c:v>2918.692774580772</c:v>
                </c:pt>
                <c:pt idx="29">
                  <c:v>3083.4194829813882</c:v>
                </c:pt>
                <c:pt idx="30">
                  <c:v>2499.6604915596586</c:v>
                </c:pt>
                <c:pt idx="31">
                  <c:v>3376.0300776250378</c:v>
                </c:pt>
                <c:pt idx="32">
                  <c:v>3003.6080980950746</c:v>
                </c:pt>
                <c:pt idx="33">
                  <c:v>4069.6464925184478</c:v>
                </c:pt>
                <c:pt idx="34">
                  <c:v>3239.3066221433955</c:v>
                </c:pt>
                <c:pt idx="35">
                  <c:v>3233.3534215941795</c:v>
                </c:pt>
                <c:pt idx="36">
                  <c:v>3229.1930516600091</c:v>
                </c:pt>
                <c:pt idx="37">
                  <c:v>2698.685517107835</c:v>
                </c:pt>
                <c:pt idx="38">
                  <c:v>2839.0011787263165</c:v>
                </c:pt>
                <c:pt idx="39">
                  <c:v>3523.3921817954088</c:v>
                </c:pt>
                <c:pt idx="40">
                  <c:v>2447.4819711307946</c:v>
                </c:pt>
                <c:pt idx="41">
                  <c:v>2216.2862436145165</c:v>
                </c:pt>
                <c:pt idx="42">
                  <c:v>2960.3750090495423</c:v>
                </c:pt>
                <c:pt idx="43">
                  <c:v>2033.4350434088817</c:v>
                </c:pt>
                <c:pt idx="44">
                  <c:v>1673.6980108500495</c:v>
                </c:pt>
                <c:pt idx="45">
                  <c:v>1749.930990091581</c:v>
                </c:pt>
                <c:pt idx="46">
                  <c:v>2115.3804829812198</c:v>
                </c:pt>
                <c:pt idx="47">
                  <c:v>3044.339835887728</c:v>
                </c:pt>
              </c:numCache>
            </c:numRef>
          </c:val>
          <c:extLst xmlns:c15="http://schemas.microsoft.com/office/drawing/2012/chart">
            <c:ext xmlns:c16="http://schemas.microsoft.com/office/drawing/2014/chart" uri="{C3380CC4-5D6E-409C-BE32-E72D297353CC}">
              <c16:uniqueId val="{00000000-B5E3-48A2-815F-B806545DC7B3}"/>
            </c:ext>
          </c:extLst>
        </c:ser>
        <c:ser>
          <c:idx val="1"/>
          <c:order val="1"/>
          <c:tx>
            <c:strRef>
              <c:f>thai_prod_del_impexp!$D$2</c:f>
              <c:strCache>
                <c:ptCount val="1"/>
                <c:pt idx="0">
                  <c:v>Eso</c:v>
                </c:pt>
              </c:strCache>
            </c:strRef>
          </c:tx>
          <c:spPr>
            <a:solidFill>
              <a:schemeClr val="accent2"/>
            </a:solidFill>
            <a:ln>
              <a:noFill/>
            </a:ln>
            <a:effectLst/>
          </c:spPr>
          <c:invertIfNegative val="0"/>
          <c:cat>
            <c:multiLvlStrRef>
              <c:extLst>
                <c:ext xmlns:c15="http://schemas.microsoft.com/office/drawing/2012/chart" uri="{02D57815-91ED-43cb-92C2-25804820EDAC}">
                  <c15:fullRef>
                    <c15:sqref>thai_prod_del_impexp!$A$3:$B$58</c15:sqref>
                  </c15:fullRef>
                </c:ext>
              </c:extLst>
              <c:f>thai_prod_del_impexp!$A$11:$B$58</c:f>
              <c:multiLvlStrCache>
                <c:ptCount val="48"/>
                <c:lvl>
                  <c:pt idx="0">
                    <c:v>2012</c:v>
                  </c:pt>
                  <c:pt idx="1">
                    <c:v>2012</c:v>
                  </c:pt>
                  <c:pt idx="2">
                    <c:v>2012</c:v>
                  </c:pt>
                  <c:pt idx="3">
                    <c:v>2012</c:v>
                  </c:pt>
                  <c:pt idx="4">
                    <c:v>2013</c:v>
                  </c:pt>
                  <c:pt idx="5">
                    <c:v>2013</c:v>
                  </c:pt>
                  <c:pt idx="6">
                    <c:v>2013</c:v>
                  </c:pt>
                  <c:pt idx="7">
                    <c:v>2013</c:v>
                  </c:pt>
                  <c:pt idx="8">
                    <c:v>2014</c:v>
                  </c:pt>
                  <c:pt idx="9">
                    <c:v>2014</c:v>
                  </c:pt>
                  <c:pt idx="10">
                    <c:v>2014</c:v>
                  </c:pt>
                  <c:pt idx="11">
                    <c:v>2014</c:v>
                  </c:pt>
                  <c:pt idx="12">
                    <c:v>2015</c:v>
                  </c:pt>
                  <c:pt idx="13">
                    <c:v>2015</c:v>
                  </c:pt>
                  <c:pt idx="14">
                    <c:v>2015</c:v>
                  </c:pt>
                  <c:pt idx="15">
                    <c:v>2015</c:v>
                  </c:pt>
                  <c:pt idx="16">
                    <c:v>2016</c:v>
                  </c:pt>
                  <c:pt idx="17">
                    <c:v>2016</c:v>
                  </c:pt>
                  <c:pt idx="18">
                    <c:v>2016</c:v>
                  </c:pt>
                  <c:pt idx="19">
                    <c:v>2016</c:v>
                  </c:pt>
                  <c:pt idx="20">
                    <c:v>2017</c:v>
                  </c:pt>
                  <c:pt idx="21">
                    <c:v>2017</c:v>
                  </c:pt>
                  <c:pt idx="22">
                    <c:v>2017</c:v>
                  </c:pt>
                  <c:pt idx="23">
                    <c:v>2017</c:v>
                  </c:pt>
                  <c:pt idx="24">
                    <c:v>2018</c:v>
                  </c:pt>
                  <c:pt idx="25">
                    <c:v>2018</c:v>
                  </c:pt>
                  <c:pt idx="26">
                    <c:v>2018</c:v>
                  </c:pt>
                  <c:pt idx="27">
                    <c:v>2018</c:v>
                  </c:pt>
                  <c:pt idx="28">
                    <c:v>2019</c:v>
                  </c:pt>
                  <c:pt idx="29">
                    <c:v>2019</c:v>
                  </c:pt>
                  <c:pt idx="30">
                    <c:v>2019</c:v>
                  </c:pt>
                  <c:pt idx="31">
                    <c:v>2019</c:v>
                  </c:pt>
                  <c:pt idx="32">
                    <c:v>2020</c:v>
                  </c:pt>
                  <c:pt idx="33">
                    <c:v>2020</c:v>
                  </c:pt>
                  <c:pt idx="34">
                    <c:v>2020</c:v>
                  </c:pt>
                  <c:pt idx="35">
                    <c:v>2020</c:v>
                  </c:pt>
                  <c:pt idx="36">
                    <c:v>2021</c:v>
                  </c:pt>
                  <c:pt idx="37">
                    <c:v>2021</c:v>
                  </c:pt>
                  <c:pt idx="38">
                    <c:v>2021</c:v>
                  </c:pt>
                  <c:pt idx="39">
                    <c:v>2021</c:v>
                  </c:pt>
                  <c:pt idx="40">
                    <c:v>2022</c:v>
                  </c:pt>
                  <c:pt idx="41">
                    <c:v>2022</c:v>
                  </c:pt>
                  <c:pt idx="42">
                    <c:v>2022</c:v>
                  </c:pt>
                  <c:pt idx="43">
                    <c:v>2022</c:v>
                  </c:pt>
                  <c:pt idx="44">
                    <c:v>2023</c:v>
                  </c:pt>
                  <c:pt idx="45">
                    <c:v>2023</c:v>
                  </c:pt>
                  <c:pt idx="46">
                    <c:v>2023</c:v>
                  </c:pt>
                  <c:pt idx="47">
                    <c:v>2023</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pt idx="40">
                    <c:v>1</c:v>
                  </c:pt>
                  <c:pt idx="41">
                    <c:v>2</c:v>
                  </c:pt>
                  <c:pt idx="42">
                    <c:v>3</c:v>
                  </c:pt>
                  <c:pt idx="43">
                    <c:v>4</c:v>
                  </c:pt>
                  <c:pt idx="44">
                    <c:v>1</c:v>
                  </c:pt>
                  <c:pt idx="45">
                    <c:v>2</c:v>
                  </c:pt>
                  <c:pt idx="46">
                    <c:v>3</c:v>
                  </c:pt>
                  <c:pt idx="47">
                    <c:v>4</c:v>
                  </c:pt>
                </c:lvl>
              </c:multiLvlStrCache>
            </c:multiLvlStrRef>
          </c:cat>
          <c:val>
            <c:numRef>
              <c:extLst>
                <c:ext xmlns:c15="http://schemas.microsoft.com/office/drawing/2012/chart" uri="{02D57815-91ED-43cb-92C2-25804820EDAC}">
                  <c15:fullRef>
                    <c15:sqref>thai_prod_del_impexp!$D$3:$D$58</c15:sqref>
                  </c15:fullRef>
                </c:ext>
              </c:extLst>
              <c:f>thai_prod_del_impexp!$D$11:$D$58</c:f>
              <c:numCache>
                <c:formatCode>_(* #,##0_);_(* \(#,##0\);_(* "-"??_);_(@_)</c:formatCode>
                <c:ptCount val="48"/>
                <c:pt idx="0">
                  <c:v>3586.2031034010629</c:v>
                </c:pt>
                <c:pt idx="1">
                  <c:v>2862.6489242170765</c:v>
                </c:pt>
                <c:pt idx="2">
                  <c:v>2820.7482092007886</c:v>
                </c:pt>
                <c:pt idx="3">
                  <c:v>2815.1013424603475</c:v>
                </c:pt>
                <c:pt idx="4">
                  <c:v>2191.2614462877727</c:v>
                </c:pt>
                <c:pt idx="5">
                  <c:v>1987.3748848402738</c:v>
                </c:pt>
                <c:pt idx="6">
                  <c:v>2144.0469839548846</c:v>
                </c:pt>
                <c:pt idx="7">
                  <c:v>1805.0282404877782</c:v>
                </c:pt>
                <c:pt idx="8">
                  <c:v>2140.352021272085</c:v>
                </c:pt>
                <c:pt idx="9">
                  <c:v>2138.9697973254547</c:v>
                </c:pt>
                <c:pt idx="10">
                  <c:v>2199.5522201461085</c:v>
                </c:pt>
                <c:pt idx="11">
                  <c:v>2491.8089809812077</c:v>
                </c:pt>
                <c:pt idx="12">
                  <c:v>1769.0151721928917</c:v>
                </c:pt>
                <c:pt idx="13">
                  <c:v>1693.840721284055</c:v>
                </c:pt>
                <c:pt idx="14">
                  <c:v>1950.4471701699247</c:v>
                </c:pt>
                <c:pt idx="15">
                  <c:v>1813.5778278469434</c:v>
                </c:pt>
                <c:pt idx="16">
                  <c:v>1774.3954663094451</c:v>
                </c:pt>
                <c:pt idx="17">
                  <c:v>1898.6366728932703</c:v>
                </c:pt>
                <c:pt idx="18">
                  <c:v>1820.1343861375476</c:v>
                </c:pt>
                <c:pt idx="19">
                  <c:v>1584.9255485669241</c:v>
                </c:pt>
                <c:pt idx="20">
                  <c:v>1321.4902437755525</c:v>
                </c:pt>
                <c:pt idx="21">
                  <c:v>1343.7743864060778</c:v>
                </c:pt>
                <c:pt idx="22">
                  <c:v>1250.759819598095</c:v>
                </c:pt>
                <c:pt idx="23">
                  <c:v>1446.0753929772268</c:v>
                </c:pt>
                <c:pt idx="24">
                  <c:v>1553.6952070676386</c:v>
                </c:pt>
                <c:pt idx="25">
                  <c:v>1366.112615551621</c:v>
                </c:pt>
                <c:pt idx="26">
                  <c:v>1482.0108990751755</c:v>
                </c:pt>
                <c:pt idx="27">
                  <c:v>1362.178599893725</c:v>
                </c:pt>
                <c:pt idx="28">
                  <c:v>1304.5165267820507</c:v>
                </c:pt>
                <c:pt idx="29">
                  <c:v>1788.6620765520004</c:v>
                </c:pt>
                <c:pt idx="30">
                  <c:v>1175.8325608919877</c:v>
                </c:pt>
                <c:pt idx="31">
                  <c:v>1396.1076796351088</c:v>
                </c:pt>
                <c:pt idx="32">
                  <c:v>1279.0205214712228</c:v>
                </c:pt>
                <c:pt idx="33">
                  <c:v>1544.6012334347836</c:v>
                </c:pt>
                <c:pt idx="34">
                  <c:v>1720.5668907170702</c:v>
                </c:pt>
                <c:pt idx="35">
                  <c:v>1197.5825623527867</c:v>
                </c:pt>
                <c:pt idx="36">
                  <c:v>1213.1269927176204</c:v>
                </c:pt>
                <c:pt idx="37">
                  <c:v>861.98370387185332</c:v>
                </c:pt>
                <c:pt idx="38">
                  <c:v>1276.9805615872406</c:v>
                </c:pt>
                <c:pt idx="39">
                  <c:v>974.36906968467076</c:v>
                </c:pt>
                <c:pt idx="40">
                  <c:v>1573.6475913911313</c:v>
                </c:pt>
                <c:pt idx="41">
                  <c:v>1263.2973479173666</c:v>
                </c:pt>
                <c:pt idx="42">
                  <c:v>1506.9480183173173</c:v>
                </c:pt>
                <c:pt idx="43">
                  <c:v>1078.9604872243892</c:v>
                </c:pt>
                <c:pt idx="44">
                  <c:v>859.22527865306006</c:v>
                </c:pt>
                <c:pt idx="45">
                  <c:v>801.80486749791635</c:v>
                </c:pt>
                <c:pt idx="46">
                  <c:v>1161.3037988969252</c:v>
                </c:pt>
                <c:pt idx="47">
                  <c:v>1085.6211794766061</c:v>
                </c:pt>
              </c:numCache>
            </c:numRef>
          </c:val>
          <c:extLst>
            <c:ext xmlns:c16="http://schemas.microsoft.com/office/drawing/2014/chart" uri="{C3380CC4-5D6E-409C-BE32-E72D297353CC}">
              <c16:uniqueId val="{00000001-B5E3-48A2-815F-B806545DC7B3}"/>
            </c:ext>
          </c:extLst>
        </c:ser>
        <c:ser>
          <c:idx val="5"/>
          <c:order val="2"/>
          <c:tx>
            <c:strRef>
              <c:f>thai_prod_del_impexp!$E$2</c:f>
              <c:strCache>
                <c:ptCount val="1"/>
                <c:pt idx="0">
                  <c:v>Bigeye</c:v>
                </c:pt>
              </c:strCache>
            </c:strRef>
          </c:tx>
          <c:spPr>
            <a:solidFill>
              <a:schemeClr val="accent6"/>
            </a:solidFill>
            <a:ln>
              <a:noFill/>
            </a:ln>
            <a:effectLst/>
          </c:spPr>
          <c:invertIfNegative val="0"/>
          <c:cat>
            <c:multiLvlStrRef>
              <c:extLst>
                <c:ext xmlns:c15="http://schemas.microsoft.com/office/drawing/2012/chart" uri="{02D57815-91ED-43cb-92C2-25804820EDAC}">
                  <c15:fullRef>
                    <c15:sqref>thai_prod_del_impexp!$A$3:$B$58</c15:sqref>
                  </c15:fullRef>
                </c:ext>
              </c:extLst>
              <c:f>thai_prod_del_impexp!$A$11:$B$58</c:f>
              <c:multiLvlStrCache>
                <c:ptCount val="48"/>
                <c:lvl>
                  <c:pt idx="0">
                    <c:v>2012</c:v>
                  </c:pt>
                  <c:pt idx="1">
                    <c:v>2012</c:v>
                  </c:pt>
                  <c:pt idx="2">
                    <c:v>2012</c:v>
                  </c:pt>
                  <c:pt idx="3">
                    <c:v>2012</c:v>
                  </c:pt>
                  <c:pt idx="4">
                    <c:v>2013</c:v>
                  </c:pt>
                  <c:pt idx="5">
                    <c:v>2013</c:v>
                  </c:pt>
                  <c:pt idx="6">
                    <c:v>2013</c:v>
                  </c:pt>
                  <c:pt idx="7">
                    <c:v>2013</c:v>
                  </c:pt>
                  <c:pt idx="8">
                    <c:v>2014</c:v>
                  </c:pt>
                  <c:pt idx="9">
                    <c:v>2014</c:v>
                  </c:pt>
                  <c:pt idx="10">
                    <c:v>2014</c:v>
                  </c:pt>
                  <c:pt idx="11">
                    <c:v>2014</c:v>
                  </c:pt>
                  <c:pt idx="12">
                    <c:v>2015</c:v>
                  </c:pt>
                  <c:pt idx="13">
                    <c:v>2015</c:v>
                  </c:pt>
                  <c:pt idx="14">
                    <c:v>2015</c:v>
                  </c:pt>
                  <c:pt idx="15">
                    <c:v>2015</c:v>
                  </c:pt>
                  <c:pt idx="16">
                    <c:v>2016</c:v>
                  </c:pt>
                  <c:pt idx="17">
                    <c:v>2016</c:v>
                  </c:pt>
                  <c:pt idx="18">
                    <c:v>2016</c:v>
                  </c:pt>
                  <c:pt idx="19">
                    <c:v>2016</c:v>
                  </c:pt>
                  <c:pt idx="20">
                    <c:v>2017</c:v>
                  </c:pt>
                  <c:pt idx="21">
                    <c:v>2017</c:v>
                  </c:pt>
                  <c:pt idx="22">
                    <c:v>2017</c:v>
                  </c:pt>
                  <c:pt idx="23">
                    <c:v>2017</c:v>
                  </c:pt>
                  <c:pt idx="24">
                    <c:v>2018</c:v>
                  </c:pt>
                  <c:pt idx="25">
                    <c:v>2018</c:v>
                  </c:pt>
                  <c:pt idx="26">
                    <c:v>2018</c:v>
                  </c:pt>
                  <c:pt idx="27">
                    <c:v>2018</c:v>
                  </c:pt>
                  <c:pt idx="28">
                    <c:v>2019</c:v>
                  </c:pt>
                  <c:pt idx="29">
                    <c:v>2019</c:v>
                  </c:pt>
                  <c:pt idx="30">
                    <c:v>2019</c:v>
                  </c:pt>
                  <c:pt idx="31">
                    <c:v>2019</c:v>
                  </c:pt>
                  <c:pt idx="32">
                    <c:v>2020</c:v>
                  </c:pt>
                  <c:pt idx="33">
                    <c:v>2020</c:v>
                  </c:pt>
                  <c:pt idx="34">
                    <c:v>2020</c:v>
                  </c:pt>
                  <c:pt idx="35">
                    <c:v>2020</c:v>
                  </c:pt>
                  <c:pt idx="36">
                    <c:v>2021</c:v>
                  </c:pt>
                  <c:pt idx="37">
                    <c:v>2021</c:v>
                  </c:pt>
                  <c:pt idx="38">
                    <c:v>2021</c:v>
                  </c:pt>
                  <c:pt idx="39">
                    <c:v>2021</c:v>
                  </c:pt>
                  <c:pt idx="40">
                    <c:v>2022</c:v>
                  </c:pt>
                  <c:pt idx="41">
                    <c:v>2022</c:v>
                  </c:pt>
                  <c:pt idx="42">
                    <c:v>2022</c:v>
                  </c:pt>
                  <c:pt idx="43">
                    <c:v>2022</c:v>
                  </c:pt>
                  <c:pt idx="44">
                    <c:v>2023</c:v>
                  </c:pt>
                  <c:pt idx="45">
                    <c:v>2023</c:v>
                  </c:pt>
                  <c:pt idx="46">
                    <c:v>2023</c:v>
                  </c:pt>
                  <c:pt idx="47">
                    <c:v>2023</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pt idx="40">
                    <c:v>1</c:v>
                  </c:pt>
                  <c:pt idx="41">
                    <c:v>2</c:v>
                  </c:pt>
                  <c:pt idx="42">
                    <c:v>3</c:v>
                  </c:pt>
                  <c:pt idx="43">
                    <c:v>4</c:v>
                  </c:pt>
                  <c:pt idx="44">
                    <c:v>1</c:v>
                  </c:pt>
                  <c:pt idx="45">
                    <c:v>2</c:v>
                  </c:pt>
                  <c:pt idx="46">
                    <c:v>3</c:v>
                  </c:pt>
                  <c:pt idx="47">
                    <c:v>4</c:v>
                  </c:pt>
                </c:lvl>
              </c:multiLvlStrCache>
            </c:multiLvlStrRef>
          </c:cat>
          <c:val>
            <c:numRef>
              <c:extLst>
                <c:ext xmlns:c15="http://schemas.microsoft.com/office/drawing/2012/chart" uri="{02D57815-91ED-43cb-92C2-25804820EDAC}">
                  <c15:fullRef>
                    <c15:sqref>thai_prod_del_impexp!$E$3:$E$58</c15:sqref>
                  </c15:fullRef>
                </c:ext>
              </c:extLst>
              <c:f>thai_prod_del_impexp!$E$11:$E$58</c:f>
              <c:numCache>
                <c:formatCode>_(* #,##0_);_(* \(#,##0\);_(* "-"??_);_(@_)</c:formatCode>
                <c:ptCount val="48"/>
                <c:pt idx="0">
                  <c:v>2216.1929290680723</c:v>
                </c:pt>
                <c:pt idx="1">
                  <c:v>1769.0527059768449</c:v>
                </c:pt>
                <c:pt idx="2">
                  <c:v>1743.1590056858804</c:v>
                </c:pt>
                <c:pt idx="3">
                  <c:v>1739.6693689361696</c:v>
                </c:pt>
                <c:pt idx="4">
                  <c:v>1354.1503319755898</c:v>
                </c:pt>
                <c:pt idx="5">
                  <c:v>1228.1530187215174</c:v>
                </c:pt>
                <c:pt idx="6">
                  <c:v>1324.9728552530185</c:v>
                </c:pt>
                <c:pt idx="7">
                  <c:v>1115.4668901890764</c:v>
                </c:pt>
                <c:pt idx="8">
                  <c:v>1322.6894513479176</c:v>
                </c:pt>
                <c:pt idx="9">
                  <c:v>1321.835268010112</c:v>
                </c:pt>
                <c:pt idx="10">
                  <c:v>1359.2738439105167</c:v>
                </c:pt>
                <c:pt idx="11">
                  <c:v>1539.8819545389485</c:v>
                </c:pt>
                <c:pt idx="12">
                  <c:v>1093.21162326527</c:v>
                </c:pt>
                <c:pt idx="13">
                  <c:v>1046.7555019171127</c:v>
                </c:pt>
                <c:pt idx="14">
                  <c:v>1205.3325208915262</c:v>
                </c:pt>
                <c:pt idx="15">
                  <c:v>1120.7503430514819</c:v>
                </c:pt>
                <c:pt idx="16">
                  <c:v>1096.5365241238142</c:v>
                </c:pt>
                <c:pt idx="17">
                  <c:v>1173.3147978553916</c:v>
                </c:pt>
                <c:pt idx="18">
                  <c:v>1124.8021487366864</c:v>
                </c:pt>
                <c:pt idx="19">
                  <c:v>979.44837270989694</c:v>
                </c:pt>
                <c:pt idx="20">
                  <c:v>816.65127424331877</c:v>
                </c:pt>
                <c:pt idx="21">
                  <c:v>830.42237362173341</c:v>
                </c:pt>
                <c:pt idx="22">
                  <c:v>772.94146154938437</c:v>
                </c:pt>
                <c:pt idx="23">
                  <c:v>893.64209678367945</c:v>
                </c:pt>
                <c:pt idx="24">
                  <c:v>960.14872346876541</c:v>
                </c:pt>
                <c:pt idx="25">
                  <c:v>844.22689725100167</c:v>
                </c:pt>
                <c:pt idx="26">
                  <c:v>915.84943201274882</c:v>
                </c:pt>
                <c:pt idx="27">
                  <c:v>841.79576397926826</c:v>
                </c:pt>
                <c:pt idx="28">
                  <c:v>806.16189857317738</c:v>
                </c:pt>
                <c:pt idx="29">
                  <c:v>1105.3529686557306</c:v>
                </c:pt>
                <c:pt idx="30">
                  <c:v>726.63809942763271</c:v>
                </c:pt>
                <c:pt idx="31">
                  <c:v>862.7631728082132</c:v>
                </c:pt>
                <c:pt idx="32">
                  <c:v>790.40594023502513</c:v>
                </c:pt>
                <c:pt idx="33">
                  <c:v>954.52885212261901</c:v>
                </c:pt>
                <c:pt idx="34">
                  <c:v>1063.2716740386388</c:v>
                </c:pt>
                <c:pt idx="35">
                  <c:v>740.07911156632872</c:v>
                </c:pt>
                <c:pt idx="36">
                  <c:v>963.82863439534492</c:v>
                </c:pt>
                <c:pt idx="37">
                  <c:v>773.24908881350802</c:v>
                </c:pt>
                <c:pt idx="38">
                  <c:v>1014.5602538862147</c:v>
                </c:pt>
                <c:pt idx="39">
                  <c:v>936.72809962556789</c:v>
                </c:pt>
                <c:pt idx="40">
                  <c:v>1056.8050578919604</c:v>
                </c:pt>
                <c:pt idx="41">
                  <c:v>848.38500958169277</c:v>
                </c:pt>
                <c:pt idx="42">
                  <c:v>931.26001131969042</c:v>
                </c:pt>
                <c:pt idx="43">
                  <c:v>666.77333480158882</c:v>
                </c:pt>
                <c:pt idx="44">
                  <c:v>530.98191377436297</c:v>
                </c:pt>
                <c:pt idx="45">
                  <c:v>495.49739002680218</c:v>
                </c:pt>
                <c:pt idx="46">
                  <c:v>717.65965100371773</c:v>
                </c:pt>
                <c:pt idx="47">
                  <c:v>670.88949293498126</c:v>
                </c:pt>
              </c:numCache>
            </c:numRef>
          </c:val>
          <c:extLst>
            <c:ext xmlns:c16="http://schemas.microsoft.com/office/drawing/2014/chart" uri="{C3380CC4-5D6E-409C-BE32-E72D297353CC}">
              <c16:uniqueId val="{00000002-B5E3-48A2-815F-B806545DC7B3}"/>
            </c:ext>
          </c:extLst>
        </c:ser>
        <c:ser>
          <c:idx val="4"/>
          <c:order val="3"/>
          <c:tx>
            <c:strRef>
              <c:f>thai_prod_del_impexp!$F$2</c:f>
              <c:strCache>
                <c:ptCount val="1"/>
                <c:pt idx="0">
                  <c:v>Goatfish</c:v>
                </c:pt>
              </c:strCache>
            </c:strRef>
          </c:tx>
          <c:spPr>
            <a:solidFill>
              <a:schemeClr val="accent5"/>
            </a:solidFill>
            <a:ln>
              <a:noFill/>
            </a:ln>
            <a:effectLst/>
          </c:spPr>
          <c:invertIfNegative val="0"/>
          <c:cat>
            <c:multiLvlStrRef>
              <c:extLst>
                <c:ext xmlns:c15="http://schemas.microsoft.com/office/drawing/2012/chart" uri="{02D57815-91ED-43cb-92C2-25804820EDAC}">
                  <c15:fullRef>
                    <c15:sqref>thai_prod_del_impexp!$A$3:$B$58</c15:sqref>
                  </c15:fullRef>
                </c:ext>
              </c:extLst>
              <c:f>thai_prod_del_impexp!$A$11:$B$58</c:f>
              <c:multiLvlStrCache>
                <c:ptCount val="48"/>
                <c:lvl>
                  <c:pt idx="0">
                    <c:v>2012</c:v>
                  </c:pt>
                  <c:pt idx="1">
                    <c:v>2012</c:v>
                  </c:pt>
                  <c:pt idx="2">
                    <c:v>2012</c:v>
                  </c:pt>
                  <c:pt idx="3">
                    <c:v>2012</c:v>
                  </c:pt>
                  <c:pt idx="4">
                    <c:v>2013</c:v>
                  </c:pt>
                  <c:pt idx="5">
                    <c:v>2013</c:v>
                  </c:pt>
                  <c:pt idx="6">
                    <c:v>2013</c:v>
                  </c:pt>
                  <c:pt idx="7">
                    <c:v>2013</c:v>
                  </c:pt>
                  <c:pt idx="8">
                    <c:v>2014</c:v>
                  </c:pt>
                  <c:pt idx="9">
                    <c:v>2014</c:v>
                  </c:pt>
                  <c:pt idx="10">
                    <c:v>2014</c:v>
                  </c:pt>
                  <c:pt idx="11">
                    <c:v>2014</c:v>
                  </c:pt>
                  <c:pt idx="12">
                    <c:v>2015</c:v>
                  </c:pt>
                  <c:pt idx="13">
                    <c:v>2015</c:v>
                  </c:pt>
                  <c:pt idx="14">
                    <c:v>2015</c:v>
                  </c:pt>
                  <c:pt idx="15">
                    <c:v>2015</c:v>
                  </c:pt>
                  <c:pt idx="16">
                    <c:v>2016</c:v>
                  </c:pt>
                  <c:pt idx="17">
                    <c:v>2016</c:v>
                  </c:pt>
                  <c:pt idx="18">
                    <c:v>2016</c:v>
                  </c:pt>
                  <c:pt idx="19">
                    <c:v>2016</c:v>
                  </c:pt>
                  <c:pt idx="20">
                    <c:v>2017</c:v>
                  </c:pt>
                  <c:pt idx="21">
                    <c:v>2017</c:v>
                  </c:pt>
                  <c:pt idx="22">
                    <c:v>2017</c:v>
                  </c:pt>
                  <c:pt idx="23">
                    <c:v>2017</c:v>
                  </c:pt>
                  <c:pt idx="24">
                    <c:v>2018</c:v>
                  </c:pt>
                  <c:pt idx="25">
                    <c:v>2018</c:v>
                  </c:pt>
                  <c:pt idx="26">
                    <c:v>2018</c:v>
                  </c:pt>
                  <c:pt idx="27">
                    <c:v>2018</c:v>
                  </c:pt>
                  <c:pt idx="28">
                    <c:v>2019</c:v>
                  </c:pt>
                  <c:pt idx="29">
                    <c:v>2019</c:v>
                  </c:pt>
                  <c:pt idx="30">
                    <c:v>2019</c:v>
                  </c:pt>
                  <c:pt idx="31">
                    <c:v>2019</c:v>
                  </c:pt>
                  <c:pt idx="32">
                    <c:v>2020</c:v>
                  </c:pt>
                  <c:pt idx="33">
                    <c:v>2020</c:v>
                  </c:pt>
                  <c:pt idx="34">
                    <c:v>2020</c:v>
                  </c:pt>
                  <c:pt idx="35">
                    <c:v>2020</c:v>
                  </c:pt>
                  <c:pt idx="36">
                    <c:v>2021</c:v>
                  </c:pt>
                  <c:pt idx="37">
                    <c:v>2021</c:v>
                  </c:pt>
                  <c:pt idx="38">
                    <c:v>2021</c:v>
                  </c:pt>
                  <c:pt idx="39">
                    <c:v>2021</c:v>
                  </c:pt>
                  <c:pt idx="40">
                    <c:v>2022</c:v>
                  </c:pt>
                  <c:pt idx="41">
                    <c:v>2022</c:v>
                  </c:pt>
                  <c:pt idx="42">
                    <c:v>2022</c:v>
                  </c:pt>
                  <c:pt idx="43">
                    <c:v>2022</c:v>
                  </c:pt>
                  <c:pt idx="44">
                    <c:v>2023</c:v>
                  </c:pt>
                  <c:pt idx="45">
                    <c:v>2023</c:v>
                  </c:pt>
                  <c:pt idx="46">
                    <c:v>2023</c:v>
                  </c:pt>
                  <c:pt idx="47">
                    <c:v>2023</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pt idx="40">
                    <c:v>1</c:v>
                  </c:pt>
                  <c:pt idx="41">
                    <c:v>2</c:v>
                  </c:pt>
                  <c:pt idx="42">
                    <c:v>3</c:v>
                  </c:pt>
                  <c:pt idx="43">
                    <c:v>4</c:v>
                  </c:pt>
                  <c:pt idx="44">
                    <c:v>1</c:v>
                  </c:pt>
                  <c:pt idx="45">
                    <c:v>2</c:v>
                  </c:pt>
                  <c:pt idx="46">
                    <c:v>3</c:v>
                  </c:pt>
                  <c:pt idx="47">
                    <c:v>4</c:v>
                  </c:pt>
                </c:lvl>
              </c:multiLvlStrCache>
            </c:multiLvlStrRef>
          </c:cat>
          <c:val>
            <c:numRef>
              <c:extLst>
                <c:ext xmlns:c15="http://schemas.microsoft.com/office/drawing/2012/chart" uri="{02D57815-91ED-43cb-92C2-25804820EDAC}">
                  <c15:fullRef>
                    <c15:sqref>thai_prod_del_impexp!$F$3:$F$58</c15:sqref>
                  </c15:fullRef>
                </c:ext>
              </c:extLst>
              <c:f>thai_prod_del_impexp!$F$11:$F$58</c:f>
              <c:numCache>
                <c:formatCode>_(* #,##0_);_(* \(#,##0\);_(* "-"??_);_(@_)</c:formatCode>
                <c:ptCount val="48"/>
                <c:pt idx="0">
                  <c:v>1662.1446968010546</c:v>
                </c:pt>
                <c:pt idx="1">
                  <c:v>1326.789529482634</c:v>
                </c:pt>
                <c:pt idx="2">
                  <c:v>1307.3692542644105</c:v>
                </c:pt>
                <c:pt idx="3">
                  <c:v>1304.7520267021275</c:v>
                </c:pt>
                <c:pt idx="4">
                  <c:v>1015.6127489816927</c:v>
                </c:pt>
                <c:pt idx="5">
                  <c:v>921.11476404113819</c:v>
                </c:pt>
                <c:pt idx="6">
                  <c:v>993.72964143976412</c:v>
                </c:pt>
                <c:pt idx="7">
                  <c:v>836.6001676418075</c:v>
                </c:pt>
                <c:pt idx="8">
                  <c:v>992.01708851093827</c:v>
                </c:pt>
                <c:pt idx="9">
                  <c:v>991.37645100758436</c:v>
                </c:pt>
                <c:pt idx="10">
                  <c:v>1019.4553829328876</c:v>
                </c:pt>
                <c:pt idx="11">
                  <c:v>1154.9114659042116</c:v>
                </c:pt>
                <c:pt idx="12">
                  <c:v>819.90871744895264</c:v>
                </c:pt>
                <c:pt idx="13">
                  <c:v>785.06662643783477</c:v>
                </c:pt>
                <c:pt idx="14">
                  <c:v>903.99939066864499</c:v>
                </c:pt>
                <c:pt idx="15">
                  <c:v>840.56275728861146</c:v>
                </c:pt>
                <c:pt idx="16">
                  <c:v>822.40239309286085</c:v>
                </c:pt>
                <c:pt idx="17">
                  <c:v>879.98609839154392</c:v>
                </c:pt>
                <c:pt idx="18">
                  <c:v>843.60161155251512</c:v>
                </c:pt>
                <c:pt idx="19">
                  <c:v>734.58627953242285</c:v>
                </c:pt>
                <c:pt idx="20">
                  <c:v>612.48845568248919</c:v>
                </c:pt>
                <c:pt idx="21">
                  <c:v>622.81678021630023</c:v>
                </c:pt>
                <c:pt idx="22">
                  <c:v>579.70609616203842</c:v>
                </c:pt>
                <c:pt idx="23">
                  <c:v>670.23157258775973</c:v>
                </c:pt>
                <c:pt idx="24">
                  <c:v>720.11154260157423</c:v>
                </c:pt>
                <c:pt idx="25">
                  <c:v>633.17017293825143</c:v>
                </c:pt>
                <c:pt idx="26">
                  <c:v>686.88707400956184</c:v>
                </c:pt>
                <c:pt idx="27">
                  <c:v>631.34682298445136</c:v>
                </c:pt>
                <c:pt idx="28">
                  <c:v>604.62142392988312</c:v>
                </c:pt>
                <c:pt idx="29">
                  <c:v>829.014726491798</c:v>
                </c:pt>
                <c:pt idx="30">
                  <c:v>544.97857457072473</c:v>
                </c:pt>
                <c:pt idx="31">
                  <c:v>647.0723796061601</c:v>
                </c:pt>
                <c:pt idx="32">
                  <c:v>592.80445517626902</c:v>
                </c:pt>
                <c:pt idx="33">
                  <c:v>715.89663909196452</c:v>
                </c:pt>
                <c:pt idx="34">
                  <c:v>797.45375552897929</c:v>
                </c:pt>
                <c:pt idx="35">
                  <c:v>555.05933367474665</c:v>
                </c:pt>
                <c:pt idx="36">
                  <c:v>481.98455385130364</c:v>
                </c:pt>
                <c:pt idx="37">
                  <c:v>674.530721874954</c:v>
                </c:pt>
                <c:pt idx="38">
                  <c:v>236.38934093749518</c:v>
                </c:pt>
                <c:pt idx="39">
                  <c:v>697.0696321979085</c:v>
                </c:pt>
                <c:pt idx="40">
                  <c:v>243.04349266502598</c:v>
                </c:pt>
                <c:pt idx="41">
                  <c:v>145.77279822315913</c:v>
                </c:pt>
                <c:pt idx="42">
                  <c:v>698.44500848976804</c:v>
                </c:pt>
                <c:pt idx="43">
                  <c:v>500.08000110119173</c:v>
                </c:pt>
                <c:pt idx="44">
                  <c:v>398.23643533077234</c:v>
                </c:pt>
                <c:pt idx="45">
                  <c:v>371.62304252010171</c:v>
                </c:pt>
                <c:pt idx="46">
                  <c:v>538.24473825278835</c:v>
                </c:pt>
                <c:pt idx="47">
                  <c:v>503.167119701236</c:v>
                </c:pt>
              </c:numCache>
            </c:numRef>
          </c:val>
          <c:extLst>
            <c:ext xmlns:c16="http://schemas.microsoft.com/office/drawing/2014/chart" uri="{C3380CC4-5D6E-409C-BE32-E72D297353CC}">
              <c16:uniqueId val="{00000003-B5E3-48A2-815F-B806545DC7B3}"/>
            </c:ext>
          </c:extLst>
        </c:ser>
        <c:ser>
          <c:idx val="0"/>
          <c:order val="4"/>
          <c:tx>
            <c:strRef>
              <c:f>thai_prod_del_impexp!$G$2</c:f>
              <c:strCache>
                <c:ptCount val="1"/>
                <c:pt idx="0">
                  <c:v>Croaker</c:v>
                </c:pt>
              </c:strCache>
            </c:strRef>
          </c:tx>
          <c:spPr>
            <a:solidFill>
              <a:schemeClr val="accent1"/>
            </a:solidFill>
            <a:ln>
              <a:noFill/>
            </a:ln>
            <a:effectLst/>
          </c:spPr>
          <c:invertIfNegative val="0"/>
          <c:cat>
            <c:multiLvlStrRef>
              <c:extLst>
                <c:ext xmlns:c15="http://schemas.microsoft.com/office/drawing/2012/chart" uri="{02D57815-91ED-43cb-92C2-25804820EDAC}">
                  <c15:fullRef>
                    <c15:sqref>thai_prod_del_impexp!$A$3:$B$58</c15:sqref>
                  </c15:fullRef>
                </c:ext>
              </c:extLst>
              <c:f>thai_prod_del_impexp!$A$11:$B$58</c:f>
              <c:multiLvlStrCache>
                <c:ptCount val="48"/>
                <c:lvl>
                  <c:pt idx="0">
                    <c:v>2012</c:v>
                  </c:pt>
                  <c:pt idx="1">
                    <c:v>2012</c:v>
                  </c:pt>
                  <c:pt idx="2">
                    <c:v>2012</c:v>
                  </c:pt>
                  <c:pt idx="3">
                    <c:v>2012</c:v>
                  </c:pt>
                  <c:pt idx="4">
                    <c:v>2013</c:v>
                  </c:pt>
                  <c:pt idx="5">
                    <c:v>2013</c:v>
                  </c:pt>
                  <c:pt idx="6">
                    <c:v>2013</c:v>
                  </c:pt>
                  <c:pt idx="7">
                    <c:v>2013</c:v>
                  </c:pt>
                  <c:pt idx="8">
                    <c:v>2014</c:v>
                  </c:pt>
                  <c:pt idx="9">
                    <c:v>2014</c:v>
                  </c:pt>
                  <c:pt idx="10">
                    <c:v>2014</c:v>
                  </c:pt>
                  <c:pt idx="11">
                    <c:v>2014</c:v>
                  </c:pt>
                  <c:pt idx="12">
                    <c:v>2015</c:v>
                  </c:pt>
                  <c:pt idx="13">
                    <c:v>2015</c:v>
                  </c:pt>
                  <c:pt idx="14">
                    <c:v>2015</c:v>
                  </c:pt>
                  <c:pt idx="15">
                    <c:v>2015</c:v>
                  </c:pt>
                  <c:pt idx="16">
                    <c:v>2016</c:v>
                  </c:pt>
                  <c:pt idx="17">
                    <c:v>2016</c:v>
                  </c:pt>
                  <c:pt idx="18">
                    <c:v>2016</c:v>
                  </c:pt>
                  <c:pt idx="19">
                    <c:v>2016</c:v>
                  </c:pt>
                  <c:pt idx="20">
                    <c:v>2017</c:v>
                  </c:pt>
                  <c:pt idx="21">
                    <c:v>2017</c:v>
                  </c:pt>
                  <c:pt idx="22">
                    <c:v>2017</c:v>
                  </c:pt>
                  <c:pt idx="23">
                    <c:v>2017</c:v>
                  </c:pt>
                  <c:pt idx="24">
                    <c:v>2018</c:v>
                  </c:pt>
                  <c:pt idx="25">
                    <c:v>2018</c:v>
                  </c:pt>
                  <c:pt idx="26">
                    <c:v>2018</c:v>
                  </c:pt>
                  <c:pt idx="27">
                    <c:v>2018</c:v>
                  </c:pt>
                  <c:pt idx="28">
                    <c:v>2019</c:v>
                  </c:pt>
                  <c:pt idx="29">
                    <c:v>2019</c:v>
                  </c:pt>
                  <c:pt idx="30">
                    <c:v>2019</c:v>
                  </c:pt>
                  <c:pt idx="31">
                    <c:v>2019</c:v>
                  </c:pt>
                  <c:pt idx="32">
                    <c:v>2020</c:v>
                  </c:pt>
                  <c:pt idx="33">
                    <c:v>2020</c:v>
                  </c:pt>
                  <c:pt idx="34">
                    <c:v>2020</c:v>
                  </c:pt>
                  <c:pt idx="35">
                    <c:v>2020</c:v>
                  </c:pt>
                  <c:pt idx="36">
                    <c:v>2021</c:v>
                  </c:pt>
                  <c:pt idx="37">
                    <c:v>2021</c:v>
                  </c:pt>
                  <c:pt idx="38">
                    <c:v>2021</c:v>
                  </c:pt>
                  <c:pt idx="39">
                    <c:v>2021</c:v>
                  </c:pt>
                  <c:pt idx="40">
                    <c:v>2022</c:v>
                  </c:pt>
                  <c:pt idx="41">
                    <c:v>2022</c:v>
                  </c:pt>
                  <c:pt idx="42">
                    <c:v>2022</c:v>
                  </c:pt>
                  <c:pt idx="43">
                    <c:v>2022</c:v>
                  </c:pt>
                  <c:pt idx="44">
                    <c:v>2023</c:v>
                  </c:pt>
                  <c:pt idx="45">
                    <c:v>2023</c:v>
                  </c:pt>
                  <c:pt idx="46">
                    <c:v>2023</c:v>
                  </c:pt>
                  <c:pt idx="47">
                    <c:v>2023</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pt idx="40">
                    <c:v>1</c:v>
                  </c:pt>
                  <c:pt idx="41">
                    <c:v>2</c:v>
                  </c:pt>
                  <c:pt idx="42">
                    <c:v>3</c:v>
                  </c:pt>
                  <c:pt idx="43">
                    <c:v>4</c:v>
                  </c:pt>
                  <c:pt idx="44">
                    <c:v>1</c:v>
                  </c:pt>
                  <c:pt idx="45">
                    <c:v>2</c:v>
                  </c:pt>
                  <c:pt idx="46">
                    <c:v>3</c:v>
                  </c:pt>
                  <c:pt idx="47">
                    <c:v>4</c:v>
                  </c:pt>
                </c:lvl>
              </c:multiLvlStrCache>
            </c:multiLvlStrRef>
          </c:cat>
          <c:val>
            <c:numRef>
              <c:extLst>
                <c:ext xmlns:c15="http://schemas.microsoft.com/office/drawing/2012/chart" uri="{02D57815-91ED-43cb-92C2-25804820EDAC}">
                  <c15:fullRef>
                    <c15:sqref>thai_prod_del_impexp!$G$3:$G$58</c15:sqref>
                  </c15:fullRef>
                </c:ext>
              </c:extLst>
              <c:f>thai_prod_del_impexp!$G$11:$G$58</c:f>
              <c:numCache>
                <c:formatCode>_(* #,##0_);_(* \(#,##0\);_(* "-"??_);_(@_)</c:formatCode>
                <c:ptCount val="48"/>
                <c:pt idx="0">
                  <c:v>1410.3045912251371</c:v>
                </c:pt>
                <c:pt idx="1">
                  <c:v>1125.7608128943561</c:v>
                </c:pt>
                <c:pt idx="2">
                  <c:v>1109.2830036182877</c:v>
                </c:pt>
                <c:pt idx="3">
                  <c:v>1107.0623256866536</c:v>
                </c:pt>
                <c:pt idx="4">
                  <c:v>861.73202943901197</c:v>
                </c:pt>
                <c:pt idx="5">
                  <c:v>781.55192100460204</c:v>
                </c:pt>
                <c:pt idx="6">
                  <c:v>843.16454425192103</c:v>
                </c:pt>
                <c:pt idx="7">
                  <c:v>709.84256648395785</c:v>
                </c:pt>
                <c:pt idx="8">
                  <c:v>841.71146903958402</c:v>
                </c:pt>
                <c:pt idx="9">
                  <c:v>841.16789782461683</c:v>
                </c:pt>
                <c:pt idx="10">
                  <c:v>864.99244612487428</c:v>
                </c:pt>
                <c:pt idx="11">
                  <c:v>979.92488016114908</c:v>
                </c:pt>
                <c:pt idx="12">
                  <c:v>695.680123896081</c:v>
                </c:pt>
                <c:pt idx="13">
                  <c:v>666.11713758361725</c:v>
                </c:pt>
                <c:pt idx="14">
                  <c:v>767.02978602188057</c:v>
                </c:pt>
                <c:pt idx="15">
                  <c:v>713.20476376003387</c:v>
                </c:pt>
                <c:pt idx="16">
                  <c:v>697.79596989697279</c:v>
                </c:pt>
                <c:pt idx="17">
                  <c:v>746.65487136252204</c:v>
                </c:pt>
                <c:pt idx="18">
                  <c:v>715.78318555970975</c:v>
                </c:pt>
                <c:pt idx="19">
                  <c:v>623.28532808811633</c:v>
                </c:pt>
                <c:pt idx="20">
                  <c:v>519.68717451847567</c:v>
                </c:pt>
                <c:pt idx="21">
                  <c:v>528.4506013956485</c:v>
                </c:pt>
                <c:pt idx="22">
                  <c:v>491.87183916779009</c:v>
                </c:pt>
                <c:pt idx="23">
                  <c:v>568.68133431688693</c:v>
                </c:pt>
                <c:pt idx="24">
                  <c:v>611.00373311648718</c:v>
                </c:pt>
                <c:pt idx="25">
                  <c:v>537.23529825063747</c:v>
                </c:pt>
                <c:pt idx="26">
                  <c:v>582.8132749172039</c:v>
                </c:pt>
                <c:pt idx="27">
                  <c:v>535.68821344135256</c:v>
                </c:pt>
                <c:pt idx="28">
                  <c:v>513.0121172738402</c:v>
                </c:pt>
                <c:pt idx="29">
                  <c:v>703.40643459910132</c:v>
                </c:pt>
                <c:pt idx="30">
                  <c:v>462.40606327212998</c:v>
                </c:pt>
                <c:pt idx="31">
                  <c:v>549.03110996886301</c:v>
                </c:pt>
                <c:pt idx="32">
                  <c:v>502.98559833137972</c:v>
                </c:pt>
                <c:pt idx="33">
                  <c:v>607.42745135075768</c:v>
                </c:pt>
                <c:pt idx="34">
                  <c:v>676.62742893367943</c:v>
                </c:pt>
                <c:pt idx="35">
                  <c:v>470.95943463311835</c:v>
                </c:pt>
                <c:pt idx="36">
                  <c:v>382.98666380143635</c:v>
                </c:pt>
                <c:pt idx="37">
                  <c:v>285.40246552929329</c:v>
                </c:pt>
                <c:pt idx="38">
                  <c:v>403.14536499492203</c:v>
                </c:pt>
                <c:pt idx="39">
                  <c:v>345.74177008400937</c:v>
                </c:pt>
                <c:pt idx="40">
                  <c:v>446.24791559503132</c:v>
                </c:pt>
                <c:pt idx="41">
                  <c:v>234.42862053749326</c:v>
                </c:pt>
                <c:pt idx="42">
                  <c:v>592.6200072034394</c:v>
                </c:pt>
                <c:pt idx="43">
                  <c:v>424.31030396464752</c:v>
                </c:pt>
                <c:pt idx="44">
                  <c:v>337.89758149277645</c:v>
                </c:pt>
                <c:pt idx="45">
                  <c:v>315.31652092614689</c:v>
                </c:pt>
                <c:pt idx="46">
                  <c:v>456.69250518418409</c:v>
                </c:pt>
                <c:pt idx="47">
                  <c:v>426.92967732226083</c:v>
                </c:pt>
              </c:numCache>
            </c:numRef>
          </c:val>
          <c:extLst>
            <c:ext xmlns:c16="http://schemas.microsoft.com/office/drawing/2014/chart" uri="{C3380CC4-5D6E-409C-BE32-E72D297353CC}">
              <c16:uniqueId val="{00000004-B5E3-48A2-815F-B806545DC7B3}"/>
            </c:ext>
          </c:extLst>
        </c:ser>
        <c:ser>
          <c:idx val="2"/>
          <c:order val="5"/>
          <c:tx>
            <c:strRef>
              <c:f>thai_prod_del_impexp!$H$2</c:f>
              <c:strCache>
                <c:ptCount val="1"/>
                <c:pt idx="0">
                  <c:v>Ribbon</c:v>
                </c:pt>
              </c:strCache>
            </c:strRef>
          </c:tx>
          <c:spPr>
            <a:solidFill>
              <a:schemeClr val="accent3"/>
            </a:solidFill>
            <a:ln>
              <a:noFill/>
            </a:ln>
            <a:effectLst/>
          </c:spPr>
          <c:invertIfNegative val="0"/>
          <c:cat>
            <c:multiLvlStrRef>
              <c:extLst>
                <c:ext xmlns:c15="http://schemas.microsoft.com/office/drawing/2012/chart" uri="{02D57815-91ED-43cb-92C2-25804820EDAC}">
                  <c15:fullRef>
                    <c15:sqref>thai_prod_del_impexp!$A$3:$B$58</c15:sqref>
                  </c15:fullRef>
                </c:ext>
              </c:extLst>
              <c:f>thai_prod_del_impexp!$A$11:$B$58</c:f>
              <c:multiLvlStrCache>
                <c:ptCount val="48"/>
                <c:lvl>
                  <c:pt idx="0">
                    <c:v>2012</c:v>
                  </c:pt>
                  <c:pt idx="1">
                    <c:v>2012</c:v>
                  </c:pt>
                  <c:pt idx="2">
                    <c:v>2012</c:v>
                  </c:pt>
                  <c:pt idx="3">
                    <c:v>2012</c:v>
                  </c:pt>
                  <c:pt idx="4">
                    <c:v>2013</c:v>
                  </c:pt>
                  <c:pt idx="5">
                    <c:v>2013</c:v>
                  </c:pt>
                  <c:pt idx="6">
                    <c:v>2013</c:v>
                  </c:pt>
                  <c:pt idx="7">
                    <c:v>2013</c:v>
                  </c:pt>
                  <c:pt idx="8">
                    <c:v>2014</c:v>
                  </c:pt>
                  <c:pt idx="9">
                    <c:v>2014</c:v>
                  </c:pt>
                  <c:pt idx="10">
                    <c:v>2014</c:v>
                  </c:pt>
                  <c:pt idx="11">
                    <c:v>2014</c:v>
                  </c:pt>
                  <c:pt idx="12">
                    <c:v>2015</c:v>
                  </c:pt>
                  <c:pt idx="13">
                    <c:v>2015</c:v>
                  </c:pt>
                  <c:pt idx="14">
                    <c:v>2015</c:v>
                  </c:pt>
                  <c:pt idx="15">
                    <c:v>2015</c:v>
                  </c:pt>
                  <c:pt idx="16">
                    <c:v>2016</c:v>
                  </c:pt>
                  <c:pt idx="17">
                    <c:v>2016</c:v>
                  </c:pt>
                  <c:pt idx="18">
                    <c:v>2016</c:v>
                  </c:pt>
                  <c:pt idx="19">
                    <c:v>2016</c:v>
                  </c:pt>
                  <c:pt idx="20">
                    <c:v>2017</c:v>
                  </c:pt>
                  <c:pt idx="21">
                    <c:v>2017</c:v>
                  </c:pt>
                  <c:pt idx="22">
                    <c:v>2017</c:v>
                  </c:pt>
                  <c:pt idx="23">
                    <c:v>2017</c:v>
                  </c:pt>
                  <c:pt idx="24">
                    <c:v>2018</c:v>
                  </c:pt>
                  <c:pt idx="25">
                    <c:v>2018</c:v>
                  </c:pt>
                  <c:pt idx="26">
                    <c:v>2018</c:v>
                  </c:pt>
                  <c:pt idx="27">
                    <c:v>2018</c:v>
                  </c:pt>
                  <c:pt idx="28">
                    <c:v>2019</c:v>
                  </c:pt>
                  <c:pt idx="29">
                    <c:v>2019</c:v>
                  </c:pt>
                  <c:pt idx="30">
                    <c:v>2019</c:v>
                  </c:pt>
                  <c:pt idx="31">
                    <c:v>2019</c:v>
                  </c:pt>
                  <c:pt idx="32">
                    <c:v>2020</c:v>
                  </c:pt>
                  <c:pt idx="33">
                    <c:v>2020</c:v>
                  </c:pt>
                  <c:pt idx="34">
                    <c:v>2020</c:v>
                  </c:pt>
                  <c:pt idx="35">
                    <c:v>2020</c:v>
                  </c:pt>
                  <c:pt idx="36">
                    <c:v>2021</c:v>
                  </c:pt>
                  <c:pt idx="37">
                    <c:v>2021</c:v>
                  </c:pt>
                  <c:pt idx="38">
                    <c:v>2021</c:v>
                  </c:pt>
                  <c:pt idx="39">
                    <c:v>2021</c:v>
                  </c:pt>
                  <c:pt idx="40">
                    <c:v>2022</c:v>
                  </c:pt>
                  <c:pt idx="41">
                    <c:v>2022</c:v>
                  </c:pt>
                  <c:pt idx="42">
                    <c:v>2022</c:v>
                  </c:pt>
                  <c:pt idx="43">
                    <c:v>2022</c:v>
                  </c:pt>
                  <c:pt idx="44">
                    <c:v>2023</c:v>
                  </c:pt>
                  <c:pt idx="45">
                    <c:v>2023</c:v>
                  </c:pt>
                  <c:pt idx="46">
                    <c:v>2023</c:v>
                  </c:pt>
                  <c:pt idx="47">
                    <c:v>2023</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pt idx="40">
                    <c:v>1</c:v>
                  </c:pt>
                  <c:pt idx="41">
                    <c:v>2</c:v>
                  </c:pt>
                  <c:pt idx="42">
                    <c:v>3</c:v>
                  </c:pt>
                  <c:pt idx="43">
                    <c:v>4</c:v>
                  </c:pt>
                  <c:pt idx="44">
                    <c:v>1</c:v>
                  </c:pt>
                  <c:pt idx="45">
                    <c:v>2</c:v>
                  </c:pt>
                  <c:pt idx="46">
                    <c:v>3</c:v>
                  </c:pt>
                  <c:pt idx="47">
                    <c:v>4</c:v>
                  </c:pt>
                </c:lvl>
              </c:multiLvlStrCache>
            </c:multiLvlStrRef>
          </c:cat>
          <c:val>
            <c:numRef>
              <c:extLst>
                <c:ext xmlns:c15="http://schemas.microsoft.com/office/drawing/2012/chart" uri="{02D57815-91ED-43cb-92C2-25804820EDAC}">
                  <c15:fullRef>
                    <c15:sqref>thai_prod_del_impexp!$H$3:$H$58</c15:sqref>
                  </c15:fullRef>
                </c:ext>
              </c:extLst>
              <c:f>thai_prod_del_impexp!$H$11:$H$58</c:f>
              <c:numCache>
                <c:formatCode>_(* #,##0_);_(* \(#,##0\);_(* "-"??_);_(@_)</c:formatCode>
                <c:ptCount val="48"/>
                <c:pt idx="0">
                  <c:v>1208.8325067644032</c:v>
                </c:pt>
                <c:pt idx="1">
                  <c:v>964.93783962373379</c:v>
                </c:pt>
                <c:pt idx="2">
                  <c:v>950.8140031013894</c:v>
                </c:pt>
                <c:pt idx="3">
                  <c:v>948.91056487427443</c:v>
                </c:pt>
                <c:pt idx="4">
                  <c:v>738.62745380486729</c:v>
                </c:pt>
                <c:pt idx="5">
                  <c:v>669.90164657537321</c:v>
                </c:pt>
                <c:pt idx="6">
                  <c:v>722.71246650164653</c:v>
                </c:pt>
                <c:pt idx="7">
                  <c:v>608.43648555767811</c:v>
                </c:pt>
                <c:pt idx="8">
                  <c:v>721.46697346250062</c:v>
                </c:pt>
                <c:pt idx="9">
                  <c:v>721.00105527824314</c:v>
                </c:pt>
                <c:pt idx="10">
                  <c:v>741.42209667846362</c:v>
                </c:pt>
                <c:pt idx="11">
                  <c:v>839.93561156669921</c:v>
                </c:pt>
                <c:pt idx="12">
                  <c:v>596.29724905378362</c:v>
                </c:pt>
                <c:pt idx="13">
                  <c:v>570.95754650024332</c:v>
                </c:pt>
                <c:pt idx="14">
                  <c:v>657.45410230446896</c:v>
                </c:pt>
                <c:pt idx="15">
                  <c:v>611.31836893717195</c:v>
                </c:pt>
                <c:pt idx="16">
                  <c:v>598.11083134026239</c:v>
                </c:pt>
                <c:pt idx="17">
                  <c:v>639.98988973930466</c:v>
                </c:pt>
                <c:pt idx="18">
                  <c:v>613.52844476546545</c:v>
                </c:pt>
                <c:pt idx="19">
                  <c:v>534.24456693267109</c:v>
                </c:pt>
                <c:pt idx="20">
                  <c:v>445.44614958726487</c:v>
                </c:pt>
                <c:pt idx="21">
                  <c:v>452.95765833912731</c:v>
                </c:pt>
                <c:pt idx="22">
                  <c:v>421.60443357239154</c:v>
                </c:pt>
                <c:pt idx="23">
                  <c:v>487.44114370018883</c:v>
                </c:pt>
                <c:pt idx="24">
                  <c:v>523.71748552841757</c:v>
                </c:pt>
                <c:pt idx="25">
                  <c:v>460.48739850054642</c:v>
                </c:pt>
                <c:pt idx="26">
                  <c:v>499.55423564331755</c:v>
                </c:pt>
                <c:pt idx="27">
                  <c:v>459.16132580687366</c:v>
                </c:pt>
                <c:pt idx="28">
                  <c:v>439.72467194900588</c:v>
                </c:pt>
                <c:pt idx="29">
                  <c:v>602.91980108494397</c:v>
                </c:pt>
                <c:pt idx="30">
                  <c:v>396.34805423325429</c:v>
                </c:pt>
                <c:pt idx="31">
                  <c:v>470.59809425902546</c:v>
                </c:pt>
                <c:pt idx="32">
                  <c:v>431.13051285546834</c:v>
                </c:pt>
                <c:pt idx="33">
                  <c:v>520.65210115779234</c:v>
                </c:pt>
                <c:pt idx="34">
                  <c:v>579.96636765743938</c:v>
                </c:pt>
                <c:pt idx="35">
                  <c:v>403.67951539981567</c:v>
                </c:pt>
                <c:pt idx="36">
                  <c:v>26.826045380680821</c:v>
                </c:pt>
                <c:pt idx="37">
                  <c:v>709.58202582306899</c:v>
                </c:pt>
                <c:pt idx="38">
                  <c:v>931.0243415490246</c:v>
                </c:pt>
                <c:pt idx="39">
                  <c:v>26.071761739203392</c:v>
                </c:pt>
                <c:pt idx="40">
                  <c:v>22.071694321961449</c:v>
                </c:pt>
                <c:pt idx="41">
                  <c:v>17.014736864274212</c:v>
                </c:pt>
                <c:pt idx="42">
                  <c:v>507.96000617437664</c:v>
                </c:pt>
                <c:pt idx="43">
                  <c:v>363.69454625541209</c:v>
                </c:pt>
                <c:pt idx="44">
                  <c:v>289.62649842237983</c:v>
                </c:pt>
                <c:pt idx="45">
                  <c:v>270.27130365098304</c:v>
                </c:pt>
                <c:pt idx="46">
                  <c:v>391.4507187293006</c:v>
                </c:pt>
                <c:pt idx="47">
                  <c:v>365.93972341908068</c:v>
                </c:pt>
              </c:numCache>
            </c:numRef>
          </c:val>
          <c:extLst>
            <c:ext xmlns:c16="http://schemas.microsoft.com/office/drawing/2014/chart" uri="{C3380CC4-5D6E-409C-BE32-E72D297353CC}">
              <c16:uniqueId val="{00000005-B5E3-48A2-815F-B806545DC7B3}"/>
            </c:ext>
          </c:extLst>
        </c:ser>
        <c:ser>
          <c:idx val="6"/>
          <c:order val="6"/>
          <c:tx>
            <c:strRef>
              <c:f>thai_prod_del_impexp!$I$2</c:f>
              <c:strCache>
                <c:ptCount val="1"/>
                <c:pt idx="0">
                  <c:v>Sea Bream</c:v>
                </c:pt>
              </c:strCache>
            </c:strRef>
          </c:tx>
          <c:spPr>
            <a:solidFill>
              <a:schemeClr val="accent1">
                <a:lumMod val="60000"/>
              </a:schemeClr>
            </a:solidFill>
            <a:ln>
              <a:noFill/>
            </a:ln>
            <a:effectLst/>
          </c:spPr>
          <c:invertIfNegative val="0"/>
          <c:cat>
            <c:multiLvlStrRef>
              <c:extLst>
                <c:ext xmlns:c15="http://schemas.microsoft.com/office/drawing/2012/chart" uri="{02D57815-91ED-43cb-92C2-25804820EDAC}">
                  <c15:fullRef>
                    <c15:sqref>thai_prod_del_impexp!$A$3:$B$58</c15:sqref>
                  </c15:fullRef>
                </c:ext>
              </c:extLst>
              <c:f>thai_prod_del_impexp!$A$11:$B$58</c:f>
              <c:multiLvlStrCache>
                <c:ptCount val="48"/>
                <c:lvl>
                  <c:pt idx="0">
                    <c:v>2012</c:v>
                  </c:pt>
                  <c:pt idx="1">
                    <c:v>2012</c:v>
                  </c:pt>
                  <c:pt idx="2">
                    <c:v>2012</c:v>
                  </c:pt>
                  <c:pt idx="3">
                    <c:v>2012</c:v>
                  </c:pt>
                  <c:pt idx="4">
                    <c:v>2013</c:v>
                  </c:pt>
                  <c:pt idx="5">
                    <c:v>2013</c:v>
                  </c:pt>
                  <c:pt idx="6">
                    <c:v>2013</c:v>
                  </c:pt>
                  <c:pt idx="7">
                    <c:v>2013</c:v>
                  </c:pt>
                  <c:pt idx="8">
                    <c:v>2014</c:v>
                  </c:pt>
                  <c:pt idx="9">
                    <c:v>2014</c:v>
                  </c:pt>
                  <c:pt idx="10">
                    <c:v>2014</c:v>
                  </c:pt>
                  <c:pt idx="11">
                    <c:v>2014</c:v>
                  </c:pt>
                  <c:pt idx="12">
                    <c:v>2015</c:v>
                  </c:pt>
                  <c:pt idx="13">
                    <c:v>2015</c:v>
                  </c:pt>
                  <c:pt idx="14">
                    <c:v>2015</c:v>
                  </c:pt>
                  <c:pt idx="15">
                    <c:v>2015</c:v>
                  </c:pt>
                  <c:pt idx="16">
                    <c:v>2016</c:v>
                  </c:pt>
                  <c:pt idx="17">
                    <c:v>2016</c:v>
                  </c:pt>
                  <c:pt idx="18">
                    <c:v>2016</c:v>
                  </c:pt>
                  <c:pt idx="19">
                    <c:v>2016</c:v>
                  </c:pt>
                  <c:pt idx="20">
                    <c:v>2017</c:v>
                  </c:pt>
                  <c:pt idx="21">
                    <c:v>2017</c:v>
                  </c:pt>
                  <c:pt idx="22">
                    <c:v>2017</c:v>
                  </c:pt>
                  <c:pt idx="23">
                    <c:v>2017</c:v>
                  </c:pt>
                  <c:pt idx="24">
                    <c:v>2018</c:v>
                  </c:pt>
                  <c:pt idx="25">
                    <c:v>2018</c:v>
                  </c:pt>
                  <c:pt idx="26">
                    <c:v>2018</c:v>
                  </c:pt>
                  <c:pt idx="27">
                    <c:v>2018</c:v>
                  </c:pt>
                  <c:pt idx="28">
                    <c:v>2019</c:v>
                  </c:pt>
                  <c:pt idx="29">
                    <c:v>2019</c:v>
                  </c:pt>
                  <c:pt idx="30">
                    <c:v>2019</c:v>
                  </c:pt>
                  <c:pt idx="31">
                    <c:v>2019</c:v>
                  </c:pt>
                  <c:pt idx="32">
                    <c:v>2020</c:v>
                  </c:pt>
                  <c:pt idx="33">
                    <c:v>2020</c:v>
                  </c:pt>
                  <c:pt idx="34">
                    <c:v>2020</c:v>
                  </c:pt>
                  <c:pt idx="35">
                    <c:v>2020</c:v>
                  </c:pt>
                  <c:pt idx="36">
                    <c:v>2021</c:v>
                  </c:pt>
                  <c:pt idx="37">
                    <c:v>2021</c:v>
                  </c:pt>
                  <c:pt idx="38">
                    <c:v>2021</c:v>
                  </c:pt>
                  <c:pt idx="39">
                    <c:v>2021</c:v>
                  </c:pt>
                  <c:pt idx="40">
                    <c:v>2022</c:v>
                  </c:pt>
                  <c:pt idx="41">
                    <c:v>2022</c:v>
                  </c:pt>
                  <c:pt idx="42">
                    <c:v>2022</c:v>
                  </c:pt>
                  <c:pt idx="43">
                    <c:v>2022</c:v>
                  </c:pt>
                  <c:pt idx="44">
                    <c:v>2023</c:v>
                  </c:pt>
                  <c:pt idx="45">
                    <c:v>2023</c:v>
                  </c:pt>
                  <c:pt idx="46">
                    <c:v>2023</c:v>
                  </c:pt>
                  <c:pt idx="47">
                    <c:v>2023</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pt idx="40">
                    <c:v>1</c:v>
                  </c:pt>
                  <c:pt idx="41">
                    <c:v>2</c:v>
                  </c:pt>
                  <c:pt idx="42">
                    <c:v>3</c:v>
                  </c:pt>
                  <c:pt idx="43">
                    <c:v>4</c:v>
                  </c:pt>
                  <c:pt idx="44">
                    <c:v>1</c:v>
                  </c:pt>
                  <c:pt idx="45">
                    <c:v>2</c:v>
                  </c:pt>
                  <c:pt idx="46">
                    <c:v>3</c:v>
                  </c:pt>
                  <c:pt idx="47">
                    <c:v>4</c:v>
                  </c:pt>
                </c:lvl>
              </c:multiLvlStrCache>
            </c:multiLvlStrRef>
          </c:cat>
          <c:val>
            <c:numRef>
              <c:extLst>
                <c:ext xmlns:c15="http://schemas.microsoft.com/office/drawing/2012/chart" uri="{02D57815-91ED-43cb-92C2-25804820EDAC}">
                  <c15:fullRef>
                    <c15:sqref>thai_prod_del_impexp!$I$3:$I$58</c15:sqref>
                  </c15:fullRef>
                </c:ext>
              </c:extLst>
              <c:f>thai_prod_del_impexp!$I$11:$I$58</c:f>
              <c:numCache>
                <c:formatCode>_(* #,##0_);_(* \(#,##0\);_(* "-"??_);_(@_)</c:formatCode>
                <c:ptCount val="48"/>
                <c:pt idx="0">
                  <c:v>1007.3604223036693</c:v>
                </c:pt>
                <c:pt idx="1">
                  <c:v>804.11486635311132</c:v>
                </c:pt>
                <c:pt idx="2">
                  <c:v>792.34500258449123</c:v>
                </c:pt>
                <c:pt idx="3">
                  <c:v>790.75880406189538</c:v>
                </c:pt>
                <c:pt idx="4">
                  <c:v>615.52287817072272</c:v>
                </c:pt>
                <c:pt idx="5">
                  <c:v>558.25137214614438</c:v>
                </c:pt>
                <c:pt idx="6">
                  <c:v>602.26038875137203</c:v>
                </c:pt>
                <c:pt idx="7">
                  <c:v>507.03040463139843</c:v>
                </c:pt>
                <c:pt idx="8">
                  <c:v>601.22247788541711</c:v>
                </c:pt>
                <c:pt idx="9">
                  <c:v>600.83421273186912</c:v>
                </c:pt>
                <c:pt idx="10">
                  <c:v>617.85174723205307</c:v>
                </c:pt>
                <c:pt idx="11">
                  <c:v>699.94634297224923</c:v>
                </c:pt>
                <c:pt idx="12">
                  <c:v>496.9143742114864</c:v>
                </c:pt>
                <c:pt idx="13">
                  <c:v>475.7979554168694</c:v>
                </c:pt>
                <c:pt idx="14">
                  <c:v>547.87841858705747</c:v>
                </c:pt>
                <c:pt idx="15">
                  <c:v>509.43197411430992</c:v>
                </c:pt>
                <c:pt idx="16">
                  <c:v>498.42569278355194</c:v>
                </c:pt>
                <c:pt idx="17">
                  <c:v>533.32490811608716</c:v>
                </c:pt>
                <c:pt idx="18">
                  <c:v>511.27370397122115</c:v>
                </c:pt>
                <c:pt idx="19">
                  <c:v>445.20380577722585</c:v>
                </c:pt>
                <c:pt idx="20">
                  <c:v>371.20512465605407</c:v>
                </c:pt>
                <c:pt idx="21">
                  <c:v>377.46471528260611</c:v>
                </c:pt>
                <c:pt idx="22">
                  <c:v>351.33702797699289</c:v>
                </c:pt>
                <c:pt idx="23">
                  <c:v>406.20095308349067</c:v>
                </c:pt>
                <c:pt idx="24">
                  <c:v>436.4312379403479</c:v>
                </c:pt>
                <c:pt idx="25">
                  <c:v>383.73949875045531</c:v>
                </c:pt>
                <c:pt idx="26">
                  <c:v>416.29519636943132</c:v>
                </c:pt>
                <c:pt idx="27">
                  <c:v>382.63443817239471</c:v>
                </c:pt>
                <c:pt idx="28">
                  <c:v>366.4372266241715</c:v>
                </c:pt>
                <c:pt idx="29">
                  <c:v>502.43316757078662</c:v>
                </c:pt>
                <c:pt idx="30">
                  <c:v>330.29004519437854</c:v>
                </c:pt>
                <c:pt idx="31">
                  <c:v>392.16507854918785</c:v>
                </c:pt>
                <c:pt idx="32">
                  <c:v>359.2754273795569</c:v>
                </c:pt>
                <c:pt idx="33">
                  <c:v>433.8767509648269</c:v>
                </c:pt>
                <c:pt idx="34">
                  <c:v>483.3053063811995</c:v>
                </c:pt>
                <c:pt idx="35">
                  <c:v>336.39959616651305</c:v>
                </c:pt>
                <c:pt idx="36">
                  <c:v>663.35236177752483</c:v>
                </c:pt>
                <c:pt idx="37">
                  <c:v>47.500654419363194</c:v>
                </c:pt>
                <c:pt idx="38">
                  <c:v>626.60880447055172</c:v>
                </c:pt>
                <c:pt idx="39">
                  <c:v>57.543162127596858</c:v>
                </c:pt>
                <c:pt idx="40">
                  <c:v>51.230586108746714</c:v>
                </c:pt>
                <c:pt idx="41">
                  <c:v>37.697425721232733</c:v>
                </c:pt>
                <c:pt idx="42">
                  <c:v>423.30000514531389</c:v>
                </c:pt>
                <c:pt idx="43">
                  <c:v>303.07878854617678</c:v>
                </c:pt>
                <c:pt idx="44">
                  <c:v>241.35541535198317</c:v>
                </c:pt>
                <c:pt idx="45">
                  <c:v>225.22608637581919</c:v>
                </c:pt>
                <c:pt idx="46">
                  <c:v>326.20893227441718</c:v>
                </c:pt>
                <c:pt idx="47">
                  <c:v>304.94976951590058</c:v>
                </c:pt>
              </c:numCache>
            </c:numRef>
          </c:val>
          <c:extLst>
            <c:ext xmlns:c16="http://schemas.microsoft.com/office/drawing/2014/chart" uri="{C3380CC4-5D6E-409C-BE32-E72D297353CC}">
              <c16:uniqueId val="{00000006-B5E3-48A2-815F-B806545DC7B3}"/>
            </c:ext>
          </c:extLst>
        </c:ser>
        <c:ser>
          <c:idx val="7"/>
          <c:order val="7"/>
          <c:tx>
            <c:strRef>
              <c:f>thai_prod_del_impexp!$J$2</c:f>
              <c:strCache>
                <c:ptCount val="1"/>
                <c:pt idx="0">
                  <c:v>Other</c:v>
                </c:pt>
              </c:strCache>
            </c:strRef>
          </c:tx>
          <c:spPr>
            <a:solidFill>
              <a:schemeClr val="accent2">
                <a:lumMod val="60000"/>
              </a:schemeClr>
            </a:solidFill>
            <a:ln>
              <a:noFill/>
            </a:ln>
            <a:effectLst/>
          </c:spPr>
          <c:invertIfNegative val="0"/>
          <c:cat>
            <c:multiLvlStrRef>
              <c:extLst>
                <c:ext xmlns:c15="http://schemas.microsoft.com/office/drawing/2012/chart" uri="{02D57815-91ED-43cb-92C2-25804820EDAC}">
                  <c15:fullRef>
                    <c15:sqref>thai_prod_del_impexp!$A$3:$B$58</c15:sqref>
                  </c15:fullRef>
                </c:ext>
              </c:extLst>
              <c:f>thai_prod_del_impexp!$A$11:$B$58</c:f>
              <c:multiLvlStrCache>
                <c:ptCount val="48"/>
                <c:lvl>
                  <c:pt idx="0">
                    <c:v>2012</c:v>
                  </c:pt>
                  <c:pt idx="1">
                    <c:v>2012</c:v>
                  </c:pt>
                  <c:pt idx="2">
                    <c:v>2012</c:v>
                  </c:pt>
                  <c:pt idx="3">
                    <c:v>2012</c:v>
                  </c:pt>
                  <c:pt idx="4">
                    <c:v>2013</c:v>
                  </c:pt>
                  <c:pt idx="5">
                    <c:v>2013</c:v>
                  </c:pt>
                  <c:pt idx="6">
                    <c:v>2013</c:v>
                  </c:pt>
                  <c:pt idx="7">
                    <c:v>2013</c:v>
                  </c:pt>
                  <c:pt idx="8">
                    <c:v>2014</c:v>
                  </c:pt>
                  <c:pt idx="9">
                    <c:v>2014</c:v>
                  </c:pt>
                  <c:pt idx="10">
                    <c:v>2014</c:v>
                  </c:pt>
                  <c:pt idx="11">
                    <c:v>2014</c:v>
                  </c:pt>
                  <c:pt idx="12">
                    <c:v>2015</c:v>
                  </c:pt>
                  <c:pt idx="13">
                    <c:v>2015</c:v>
                  </c:pt>
                  <c:pt idx="14">
                    <c:v>2015</c:v>
                  </c:pt>
                  <c:pt idx="15">
                    <c:v>2015</c:v>
                  </c:pt>
                  <c:pt idx="16">
                    <c:v>2016</c:v>
                  </c:pt>
                  <c:pt idx="17">
                    <c:v>2016</c:v>
                  </c:pt>
                  <c:pt idx="18">
                    <c:v>2016</c:v>
                  </c:pt>
                  <c:pt idx="19">
                    <c:v>2016</c:v>
                  </c:pt>
                  <c:pt idx="20">
                    <c:v>2017</c:v>
                  </c:pt>
                  <c:pt idx="21">
                    <c:v>2017</c:v>
                  </c:pt>
                  <c:pt idx="22">
                    <c:v>2017</c:v>
                  </c:pt>
                  <c:pt idx="23">
                    <c:v>2017</c:v>
                  </c:pt>
                  <c:pt idx="24">
                    <c:v>2018</c:v>
                  </c:pt>
                  <c:pt idx="25">
                    <c:v>2018</c:v>
                  </c:pt>
                  <c:pt idx="26">
                    <c:v>2018</c:v>
                  </c:pt>
                  <c:pt idx="27">
                    <c:v>2018</c:v>
                  </c:pt>
                  <c:pt idx="28">
                    <c:v>2019</c:v>
                  </c:pt>
                  <c:pt idx="29">
                    <c:v>2019</c:v>
                  </c:pt>
                  <c:pt idx="30">
                    <c:v>2019</c:v>
                  </c:pt>
                  <c:pt idx="31">
                    <c:v>2019</c:v>
                  </c:pt>
                  <c:pt idx="32">
                    <c:v>2020</c:v>
                  </c:pt>
                  <c:pt idx="33">
                    <c:v>2020</c:v>
                  </c:pt>
                  <c:pt idx="34">
                    <c:v>2020</c:v>
                  </c:pt>
                  <c:pt idx="35">
                    <c:v>2020</c:v>
                  </c:pt>
                  <c:pt idx="36">
                    <c:v>2021</c:v>
                  </c:pt>
                  <c:pt idx="37">
                    <c:v>2021</c:v>
                  </c:pt>
                  <c:pt idx="38">
                    <c:v>2021</c:v>
                  </c:pt>
                  <c:pt idx="39">
                    <c:v>2021</c:v>
                  </c:pt>
                  <c:pt idx="40">
                    <c:v>2022</c:v>
                  </c:pt>
                  <c:pt idx="41">
                    <c:v>2022</c:v>
                  </c:pt>
                  <c:pt idx="42">
                    <c:v>2022</c:v>
                  </c:pt>
                  <c:pt idx="43">
                    <c:v>2022</c:v>
                  </c:pt>
                  <c:pt idx="44">
                    <c:v>2023</c:v>
                  </c:pt>
                  <c:pt idx="45">
                    <c:v>2023</c:v>
                  </c:pt>
                  <c:pt idx="46">
                    <c:v>2023</c:v>
                  </c:pt>
                  <c:pt idx="47">
                    <c:v>2023</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pt idx="40">
                    <c:v>1</c:v>
                  </c:pt>
                  <c:pt idx="41">
                    <c:v>2</c:v>
                  </c:pt>
                  <c:pt idx="42">
                    <c:v>3</c:v>
                  </c:pt>
                  <c:pt idx="43">
                    <c:v>4</c:v>
                  </c:pt>
                  <c:pt idx="44">
                    <c:v>1</c:v>
                  </c:pt>
                  <c:pt idx="45">
                    <c:v>2</c:v>
                  </c:pt>
                  <c:pt idx="46">
                    <c:v>3</c:v>
                  </c:pt>
                  <c:pt idx="47">
                    <c:v>4</c:v>
                  </c:pt>
                </c:lvl>
              </c:multiLvlStrCache>
            </c:multiLvlStrRef>
          </c:cat>
          <c:val>
            <c:numRef>
              <c:extLst>
                <c:ext xmlns:c15="http://schemas.microsoft.com/office/drawing/2012/chart" uri="{02D57815-91ED-43cb-92C2-25804820EDAC}">
                  <c15:fullRef>
                    <c15:sqref>thai_prod_del_impexp!$J$3:$J$58</c15:sqref>
                  </c15:fullRef>
                </c:ext>
              </c:extLst>
              <c:f>thai_prod_del_impexp!$J$11:$J$58</c:f>
              <c:numCache>
                <c:formatCode>_(* #,##0_);_(* \(#,##0\);_(* "-"??_);_(@_)</c:formatCode>
                <c:ptCount val="48"/>
                <c:pt idx="0">
                  <c:v>1813.2487601466048</c:v>
                </c:pt>
                <c:pt idx="1">
                  <c:v>1447.4067594356004</c:v>
                </c:pt>
                <c:pt idx="2">
                  <c:v>1426.221004652084</c:v>
                </c:pt>
                <c:pt idx="3">
                  <c:v>1423.3658473114117</c:v>
                </c:pt>
                <c:pt idx="4">
                  <c:v>1107.9411807073011</c:v>
                </c:pt>
                <c:pt idx="5">
                  <c:v>1004.8524698630597</c:v>
                </c:pt>
                <c:pt idx="6">
                  <c:v>1084.0686997524697</c:v>
                </c:pt>
                <c:pt idx="7">
                  <c:v>912.65472833651711</c:v>
                </c:pt>
                <c:pt idx="8">
                  <c:v>1082.2004601937508</c:v>
                </c:pt>
                <c:pt idx="9">
                  <c:v>1081.5015829173647</c:v>
                </c:pt>
                <c:pt idx="10">
                  <c:v>1112.1331450176954</c:v>
                </c:pt>
                <c:pt idx="11">
                  <c:v>1259.9034173500488</c:v>
                </c:pt>
                <c:pt idx="12">
                  <c:v>894.44587358067565</c:v>
                </c:pt>
                <c:pt idx="13">
                  <c:v>856.43631975036499</c:v>
                </c:pt>
                <c:pt idx="14">
                  <c:v>986.18115345670344</c:v>
                </c:pt>
                <c:pt idx="15">
                  <c:v>916.97755340575793</c:v>
                </c:pt>
                <c:pt idx="16">
                  <c:v>897.16624701039348</c:v>
                </c:pt>
                <c:pt idx="17">
                  <c:v>959.98483460895693</c:v>
                </c:pt>
                <c:pt idx="18">
                  <c:v>920.29266714819812</c:v>
                </c:pt>
                <c:pt idx="19">
                  <c:v>801.36685039900658</c:v>
                </c:pt>
                <c:pt idx="20">
                  <c:v>668.16922438089728</c:v>
                </c:pt>
                <c:pt idx="21">
                  <c:v>679.43648750869102</c:v>
                </c:pt>
                <c:pt idx="22">
                  <c:v>632.40665035858729</c:v>
                </c:pt>
                <c:pt idx="23">
                  <c:v>731.16171555028325</c:v>
                </c:pt>
                <c:pt idx="24">
                  <c:v>785.57622829262641</c:v>
                </c:pt>
                <c:pt idx="25">
                  <c:v>690.73109775081957</c:v>
                </c:pt>
                <c:pt idx="26">
                  <c:v>749.33135346497647</c:v>
                </c:pt>
                <c:pt idx="27">
                  <c:v>688.74198871031047</c:v>
                </c:pt>
                <c:pt idx="28">
                  <c:v>659.58700792350874</c:v>
                </c:pt>
                <c:pt idx="29">
                  <c:v>904.37970162741601</c:v>
                </c:pt>
                <c:pt idx="30">
                  <c:v>594.52208134988143</c:v>
                </c:pt>
                <c:pt idx="31">
                  <c:v>705.8971413885381</c:v>
                </c:pt>
                <c:pt idx="32">
                  <c:v>646.69576928320259</c:v>
                </c:pt>
                <c:pt idx="33">
                  <c:v>780.97815173668846</c:v>
                </c:pt>
                <c:pt idx="34">
                  <c:v>869.94955148615907</c:v>
                </c:pt>
                <c:pt idx="35">
                  <c:v>605.51927309972359</c:v>
                </c:pt>
                <c:pt idx="36">
                  <c:v>856.38422043851324</c:v>
                </c:pt>
                <c:pt idx="37">
                  <c:v>220.94412481284618</c:v>
                </c:pt>
                <c:pt idx="38">
                  <c:v>901.46044753828949</c:v>
                </c:pt>
                <c:pt idx="39">
                  <c:v>1036.9524850994433</c:v>
                </c:pt>
                <c:pt idx="40">
                  <c:v>316.42559394834768</c:v>
                </c:pt>
                <c:pt idx="41">
                  <c:v>179.81989010797608</c:v>
                </c:pt>
                <c:pt idx="42">
                  <c:v>761.94000926156502</c:v>
                </c:pt>
                <c:pt idx="43">
                  <c:v>545.5418193831182</c:v>
                </c:pt>
                <c:pt idx="44">
                  <c:v>434.43974763356977</c:v>
                </c:pt>
                <c:pt idx="45">
                  <c:v>405.40695547647454</c:v>
                </c:pt>
                <c:pt idx="46">
                  <c:v>587.17607809395088</c:v>
                </c:pt>
                <c:pt idx="47">
                  <c:v>548.90958512862107</c:v>
                </c:pt>
              </c:numCache>
            </c:numRef>
          </c:val>
          <c:extLst>
            <c:ext xmlns:c16="http://schemas.microsoft.com/office/drawing/2014/chart" uri="{C3380CC4-5D6E-409C-BE32-E72D297353CC}">
              <c16:uniqueId val="{00000007-B5E3-48A2-815F-B806545DC7B3}"/>
            </c:ext>
          </c:extLst>
        </c:ser>
        <c:dLbls>
          <c:showLegendKey val="0"/>
          <c:showVal val="0"/>
          <c:showCatName val="0"/>
          <c:showSerName val="0"/>
          <c:showPercent val="0"/>
          <c:showBubbleSize val="0"/>
        </c:dLbls>
        <c:gapWidth val="37"/>
        <c:overlap val="100"/>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86449232"/>
        <c:crosses val="autoZero"/>
        <c:auto val="1"/>
        <c:lblAlgn val="ctr"/>
        <c:lblOffset val="100"/>
        <c:tickLblSkip val="1"/>
        <c:tickMarkSkip val="4"/>
        <c:noMultiLvlLbl val="0"/>
      </c:catAx>
      <c:valAx>
        <c:axId val="986449232"/>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1824044768"/>
        <c:crosses val="autoZero"/>
        <c:crossBetween val="between"/>
      </c:valAx>
      <c:spPr>
        <a:noFill/>
        <a:ln>
          <a:noFill/>
        </a:ln>
        <a:effectLst/>
      </c:spPr>
    </c:plotArea>
    <c:legend>
      <c:legendPos val="b"/>
      <c:layout>
        <c:manualLayout>
          <c:xMode val="edge"/>
          <c:yMode val="edge"/>
          <c:x val="0.51002020202020204"/>
          <c:y val="0.13188557547327862"/>
          <c:w val="0.46169697313015728"/>
          <c:h val="8.059459459459460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thai_prod_del_impexp!$M$1</c:f>
          <c:strCache>
            <c:ptCount val="1"/>
            <c:pt idx="0">
              <c:v>Thailand's est. Production by Species thru Q2</c:v>
            </c:pt>
          </c:strCache>
        </c:strRef>
      </c:tx>
      <c:layout>
        <c:manualLayout>
          <c:xMode val="edge"/>
          <c:yMode val="edge"/>
          <c:x val="1.2481561115905241E-2"/>
          <c:y val="5.8223194074103826E-3"/>
        </c:manualLayout>
      </c:layout>
      <c:overlay val="0"/>
      <c:spPr>
        <a:noFill/>
        <a:ln>
          <a:noFill/>
        </a:ln>
        <a:effectLst/>
      </c:spPr>
      <c:txPr>
        <a:bodyPr rot="0" spcFirstLastPara="1" vertOverflow="ellipsis" vert="horz" wrap="square" anchor="ctr" anchorCtr="1"/>
        <a:lstStyle/>
        <a:p>
          <a:pPr algn="l">
            <a:defRPr sz="12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7.6772798798961123E-2"/>
          <c:y val="0.24388006466079151"/>
          <c:w val="0.90025770965857088"/>
          <c:h val="0.64995384751218033"/>
        </c:manualLayout>
      </c:layout>
      <c:barChart>
        <c:barDir val="col"/>
        <c:grouping val="clustered"/>
        <c:varyColors val="0"/>
        <c:ser>
          <c:idx val="3"/>
          <c:order val="0"/>
          <c:tx>
            <c:strRef>
              <c:f>thai_prod_del_impexp!$V$2</c:f>
              <c:strCache>
                <c:ptCount val="1"/>
                <c:pt idx="0">
                  <c:v>Total</c:v>
                </c:pt>
              </c:strCache>
            </c:strRef>
          </c:tx>
          <c:spPr>
            <a:solidFill>
              <a:schemeClr val="accent4"/>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thai_prod_del_impexp!$M$3:$M$17</c:f>
              <c:strCache>
                <c:ptCount val="15"/>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strCache>
            </c:strRef>
          </c:cat>
          <c:val>
            <c:numRef>
              <c:f>thai_prod_del_impexp!$V$3:$V$17</c:f>
              <c:numCache>
                <c:formatCode>_(* #,##0_);_(* \(#,##0\);_(* "-"??_);_(@_)</c:formatCode>
                <c:ptCount val="15"/>
                <c:pt idx="0">
                  <c:v>37729.848532079748</c:v>
                </c:pt>
                <c:pt idx="1">
                  <c:v>33722.203600547611</c:v>
                </c:pt>
                <c:pt idx="2">
                  <c:v>34780.985511658764</c:v>
                </c:pt>
                <c:pt idx="3">
                  <c:v>25110.64255764211</c:v>
                </c:pt>
                <c:pt idx="4">
                  <c:v>25225.378482734021</c:v>
                </c:pt>
                <c:pt idx="5">
                  <c:v>22130.830629333439</c:v>
                </c:pt>
                <c:pt idx="6">
                  <c:v>20258.446093614279</c:v>
                </c:pt>
                <c:pt idx="7">
                  <c:v>15401.636058225307</c:v>
                </c:pt>
                <c:pt idx="8">
                  <c:v>15567.870613066578</c:v>
                </c:pt>
                <c:pt idx="9">
                  <c:v>17132.342007199575</c:v>
                </c:pt>
                <c:pt idx="10">
                  <c:v>17233.533995205082</c:v>
                </c:pt>
                <c:pt idx="11">
                  <c:v>14089.560826275156</c:v>
                </c:pt>
                <c:pt idx="12">
                  <c:v>11099.65597562071</c:v>
                </c:pt>
                <c:pt idx="13">
                  <c:v>9400.5380380747793</c:v>
                </c:pt>
                <c:pt idx="14">
                  <c:v>14460.516714696998</c:v>
                </c:pt>
              </c:numCache>
            </c:numRef>
          </c:val>
          <c:extLst xmlns:c15="http://schemas.microsoft.com/office/drawing/2012/chart">
            <c:ext xmlns:c16="http://schemas.microsoft.com/office/drawing/2014/chart" uri="{C3380CC4-5D6E-409C-BE32-E72D297353CC}">
              <c16:uniqueId val="{00000000-173B-4E9E-A2B4-A1A414E5FABB}"/>
            </c:ext>
          </c:extLst>
        </c:ser>
        <c:dLbls>
          <c:showLegendKey val="0"/>
          <c:showVal val="0"/>
          <c:showCatName val="0"/>
          <c:showSerName val="0"/>
          <c:showPercent val="0"/>
          <c:showBubbleSize val="0"/>
        </c:dLbls>
        <c:gapWidth val="37"/>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86449232"/>
        <c:crosses val="autoZero"/>
        <c:auto val="1"/>
        <c:lblAlgn val="ctr"/>
        <c:lblOffset val="100"/>
        <c:noMultiLvlLbl val="0"/>
      </c:catAx>
      <c:valAx>
        <c:axId val="986449232"/>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1824044768"/>
        <c:crosses val="autoZero"/>
        <c:crossBetween val="between"/>
        <c:majorUnit val="10000"/>
        <c:dispUnits>
          <c:builtInUnit val="thousands"/>
          <c:dispUnitsLbl>
            <c:layout>
              <c:manualLayout>
                <c:xMode val="edge"/>
                <c:yMode val="edge"/>
                <c:x val="4.4626807363572885E-2"/>
                <c:y val="0.26333566102402339"/>
              </c:manualLayout>
            </c:layout>
            <c:tx>
              <c:rich>
                <a:bodyPr rot="-54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r>
                    <a:rPr lang="en-US" sz="800" b="1">
                      <a:solidFill>
                        <a:schemeClr val="accent2"/>
                      </a:solidFill>
                      <a:latin typeface="Aptos Narrow" panose="020B0004020202020204" pitchFamily="34" charset="0"/>
                      <a:cs typeface="Segoe UI" panose="020B0502040204020203" pitchFamily="34" charset="0"/>
                    </a:rPr>
                    <a:t>Thousand</a:t>
                  </a:r>
                  <a:r>
                    <a:rPr lang="en-US" sz="800" b="1" baseline="0">
                      <a:solidFill>
                        <a:schemeClr val="accent2"/>
                      </a:solidFill>
                      <a:latin typeface="Aptos Narrow" panose="020B0004020202020204" pitchFamily="34" charset="0"/>
                      <a:cs typeface="Segoe UI" panose="020B0502040204020203" pitchFamily="34" charset="0"/>
                    </a:rPr>
                    <a:t> MT</a:t>
                  </a:r>
                  <a:endParaRPr lang="en-US" sz="800" b="1">
                    <a:solidFill>
                      <a:schemeClr val="accent2"/>
                    </a:solidFill>
                    <a:latin typeface="Aptos Narrow" panose="020B0004020202020204" pitchFamily="34" charset="0"/>
                    <a:cs typeface="Segoe UI" panose="020B0502040204020203" pitchFamily="34" charset="0"/>
                  </a:endParaRPr>
                </a:p>
              </c:rich>
            </c:tx>
            <c:spPr>
              <a:noFill/>
              <a:ln>
                <a:noFill/>
              </a:ln>
              <a:effectLst/>
            </c:spPr>
            <c:txPr>
              <a:bodyPr rot="-54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dispUnitsLbl>
        </c:dispUnits>
      </c:valAx>
      <c:spPr>
        <a:noFill/>
        <a:ln>
          <a:noFill/>
        </a:ln>
        <a:effectLst/>
      </c:spPr>
    </c:plotArea>
    <c:legend>
      <c:legendPos val="b"/>
      <c:layout>
        <c:manualLayout>
          <c:xMode val="edge"/>
          <c:yMode val="edge"/>
          <c:x val="0.53020588671874402"/>
          <c:y val="0.21855889868071124"/>
          <c:w val="0.10989501629911405"/>
          <c:h val="7.80338195430489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thai_prod_del_impexp!$M$1</c:f>
          <c:strCache>
            <c:ptCount val="1"/>
            <c:pt idx="0">
              <c:v>Thailand's est. Production by Species thru Q2</c:v>
            </c:pt>
          </c:strCache>
        </c:strRef>
      </c:tx>
      <c:layout>
        <c:manualLayout>
          <c:xMode val="edge"/>
          <c:yMode val="edge"/>
          <c:x val="1.5346036412243933E-3"/>
          <c:y val="1.3171848565068428E-2"/>
        </c:manualLayout>
      </c:layout>
      <c:overlay val="0"/>
      <c:spPr>
        <a:noFill/>
        <a:ln>
          <a:noFill/>
        </a:ln>
        <a:effectLst/>
      </c:spPr>
      <c:txPr>
        <a:bodyPr rot="0" spcFirstLastPara="1" vertOverflow="ellipsis" vert="horz" wrap="square" anchor="ctr" anchorCtr="1"/>
        <a:lstStyle/>
        <a:p>
          <a:pPr algn="l">
            <a:defRPr sz="12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7.6772798798961123E-2"/>
          <c:y val="0.15151952018754439"/>
          <c:w val="0.90740936967050279"/>
          <c:h val="0.75004449045594157"/>
        </c:manualLayout>
      </c:layout>
      <c:barChart>
        <c:barDir val="col"/>
        <c:grouping val="stacked"/>
        <c:varyColors val="0"/>
        <c:ser>
          <c:idx val="3"/>
          <c:order val="0"/>
          <c:tx>
            <c:strRef>
              <c:f>thai_prod_del_impexp!$N$2</c:f>
              <c:strCache>
                <c:ptCount val="1"/>
                <c:pt idx="0">
                  <c:v>Itoyori</c:v>
                </c:pt>
              </c:strCache>
            </c:strRef>
          </c:tx>
          <c:spPr>
            <a:solidFill>
              <a:schemeClr val="accent4"/>
            </a:solidFill>
            <a:ln>
              <a:noFill/>
            </a:ln>
            <a:effectLst/>
          </c:spPr>
          <c:invertIfNegative val="0"/>
          <c:cat>
            <c:strRef>
              <c:f>thai_prod_del_impexp!$M$8:$M$17</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thai_prod_del_impexp!$N$8:$N$17</c:f>
              <c:numCache>
                <c:formatCode>_(* #,##0_);_(* \(#,##0\);_(* "-"??_);_(@_)</c:formatCode>
                <c:ptCount val="10"/>
                <c:pt idx="0">
                  <c:v>9670.385686794205</c:v>
                </c:pt>
                <c:pt idx="1">
                  <c:v>7041.7208960899015</c:v>
                </c:pt>
                <c:pt idx="2">
                  <c:v>5811.1754086110705</c:v>
                </c:pt>
                <c:pt idx="3">
                  <c:v>5061.4834760573885</c:v>
                </c:pt>
                <c:pt idx="4">
                  <c:v>6002.1122575621603</c:v>
                </c:pt>
                <c:pt idx="5">
                  <c:v>7073.2545906135219</c:v>
                </c:pt>
                <c:pt idx="6">
                  <c:v>5927.8785687678446</c:v>
                </c:pt>
                <c:pt idx="7">
                  <c:v>4663.7682147453106</c:v>
                </c:pt>
                <c:pt idx="8">
                  <c:v>3423.6290009416307</c:v>
                </c:pt>
                <c:pt idx="9">
                  <c:v>6426.7614856471318</c:v>
                </c:pt>
              </c:numCache>
            </c:numRef>
          </c:val>
          <c:extLst xmlns:c15="http://schemas.microsoft.com/office/drawing/2012/chart">
            <c:ext xmlns:c16="http://schemas.microsoft.com/office/drawing/2014/chart" uri="{C3380CC4-5D6E-409C-BE32-E72D297353CC}">
              <c16:uniqueId val="{00000000-573A-4792-97E1-94226D234EE5}"/>
            </c:ext>
          </c:extLst>
        </c:ser>
        <c:ser>
          <c:idx val="1"/>
          <c:order val="1"/>
          <c:tx>
            <c:strRef>
              <c:f>thai_prod_del_impexp!$O$2</c:f>
              <c:strCache>
                <c:ptCount val="1"/>
                <c:pt idx="0">
                  <c:v>Eso</c:v>
                </c:pt>
              </c:strCache>
            </c:strRef>
          </c:tx>
          <c:spPr>
            <a:solidFill>
              <a:schemeClr val="accent2"/>
            </a:solidFill>
            <a:ln>
              <a:noFill/>
            </a:ln>
            <a:effectLst/>
          </c:spPr>
          <c:invertIfNegative val="0"/>
          <c:cat>
            <c:strRef>
              <c:f>thai_prod_del_impexp!$M$8:$M$17</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thai_prod_del_impexp!$O$8:$O$17</c:f>
              <c:numCache>
                <c:formatCode>_(* #,##0_);_(* \(#,##0\);_(* "-"??_);_(@_)</c:formatCode>
                <c:ptCount val="10"/>
                <c:pt idx="0">
                  <c:v>3462.8558934769467</c:v>
                </c:pt>
                <c:pt idx="1">
                  <c:v>3673.0321392027154</c:v>
                </c:pt>
                <c:pt idx="2">
                  <c:v>2665.2646301816303</c:v>
                </c:pt>
                <c:pt idx="3">
                  <c:v>2919.8078226192597</c:v>
                </c:pt>
                <c:pt idx="4">
                  <c:v>3093.1786033340513</c:v>
                </c:pt>
                <c:pt idx="5">
                  <c:v>2823.6217549060066</c:v>
                </c:pt>
                <c:pt idx="6">
                  <c:v>2075.1106965894737</c:v>
                </c:pt>
                <c:pt idx="7">
                  <c:v>2836.9449393084979</c:v>
                </c:pt>
                <c:pt idx="8">
                  <c:v>1661.0301461509764</c:v>
                </c:pt>
                <c:pt idx="9">
                  <c:v>2232.6439200169802</c:v>
                </c:pt>
              </c:numCache>
            </c:numRef>
          </c:val>
          <c:extLst>
            <c:ext xmlns:c16="http://schemas.microsoft.com/office/drawing/2014/chart" uri="{C3380CC4-5D6E-409C-BE32-E72D297353CC}">
              <c16:uniqueId val="{00000001-573A-4792-97E1-94226D234EE5}"/>
            </c:ext>
          </c:extLst>
        </c:ser>
        <c:ser>
          <c:idx val="5"/>
          <c:order val="2"/>
          <c:tx>
            <c:strRef>
              <c:f>thai_prod_del_impexp!$P$2</c:f>
              <c:strCache>
                <c:ptCount val="1"/>
                <c:pt idx="0">
                  <c:v>Bigeye</c:v>
                </c:pt>
              </c:strCache>
            </c:strRef>
          </c:tx>
          <c:spPr>
            <a:solidFill>
              <a:schemeClr val="accent6"/>
            </a:solidFill>
            <a:ln>
              <a:noFill/>
            </a:ln>
            <a:effectLst/>
          </c:spPr>
          <c:invertIfNegative val="0"/>
          <c:cat>
            <c:strRef>
              <c:f>thai_prod_del_impexp!$M$8:$M$17</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thai_prod_del_impexp!$P$8:$P$17</c:f>
              <c:numCache>
                <c:formatCode>_(* #,##0_);_(* \(#,##0\);_(* "-"??_);_(@_)</c:formatCode>
                <c:ptCount val="10"/>
                <c:pt idx="0">
                  <c:v>2139.9671251823829</c:v>
                </c:pt>
                <c:pt idx="1">
                  <c:v>2269.8513219792057</c:v>
                </c:pt>
                <c:pt idx="2">
                  <c:v>1647.0736478650522</c:v>
                </c:pt>
                <c:pt idx="3">
                  <c:v>1804.3756207197671</c:v>
                </c:pt>
                <c:pt idx="4">
                  <c:v>1911.5148672289079</c:v>
                </c:pt>
                <c:pt idx="5">
                  <c:v>1744.9347923576443</c:v>
                </c:pt>
                <c:pt idx="6">
                  <c:v>1737.0777232088531</c:v>
                </c:pt>
                <c:pt idx="7">
                  <c:v>1905.190067473653</c:v>
                </c:pt>
                <c:pt idx="8">
                  <c:v>1026.4793038011651</c:v>
                </c:pt>
                <c:pt idx="9">
                  <c:v>1379.7237707970103</c:v>
                </c:pt>
              </c:numCache>
            </c:numRef>
          </c:val>
          <c:extLst>
            <c:ext xmlns:c16="http://schemas.microsoft.com/office/drawing/2014/chart" uri="{C3380CC4-5D6E-409C-BE32-E72D297353CC}">
              <c16:uniqueId val="{00000002-573A-4792-97E1-94226D234EE5}"/>
            </c:ext>
          </c:extLst>
        </c:ser>
        <c:ser>
          <c:idx val="4"/>
          <c:order val="3"/>
          <c:tx>
            <c:strRef>
              <c:f>thai_prod_del_impexp!$Q$2</c:f>
              <c:strCache>
                <c:ptCount val="1"/>
                <c:pt idx="0">
                  <c:v>Goatfish</c:v>
                </c:pt>
              </c:strCache>
            </c:strRef>
          </c:tx>
          <c:spPr>
            <a:solidFill>
              <a:schemeClr val="accent5"/>
            </a:solidFill>
            <a:ln>
              <a:noFill/>
            </a:ln>
            <a:effectLst/>
          </c:spPr>
          <c:invertIfNegative val="0"/>
          <c:cat>
            <c:strRef>
              <c:f>thai_prod_del_impexp!$M$8:$M$17</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thai_prod_del_impexp!$Q$8:$Q$17</c:f>
              <c:numCache>
                <c:formatCode>_(* #,##0_);_(* \(#,##0\);_(* "-"??_);_(@_)</c:formatCode>
                <c:ptCount val="10"/>
                <c:pt idx="0">
                  <c:v>1604.9753438867874</c:v>
                </c:pt>
                <c:pt idx="1">
                  <c:v>1702.3884914844048</c:v>
                </c:pt>
                <c:pt idx="2">
                  <c:v>1235.3052358987893</c:v>
                </c:pt>
                <c:pt idx="3">
                  <c:v>1353.2817155398257</c:v>
                </c:pt>
                <c:pt idx="4">
                  <c:v>1433.6361504216811</c:v>
                </c:pt>
                <c:pt idx="5">
                  <c:v>1308.7010942682336</c:v>
                </c:pt>
                <c:pt idx="6">
                  <c:v>1156.5152757262576</c:v>
                </c:pt>
                <c:pt idx="7">
                  <c:v>388.81629088818511</c:v>
                </c:pt>
                <c:pt idx="8">
                  <c:v>769.8594778508741</c:v>
                </c:pt>
                <c:pt idx="9">
                  <c:v>1034.792828097758</c:v>
                </c:pt>
              </c:numCache>
            </c:numRef>
          </c:val>
          <c:extLst>
            <c:ext xmlns:c16="http://schemas.microsoft.com/office/drawing/2014/chart" uri="{C3380CC4-5D6E-409C-BE32-E72D297353CC}">
              <c16:uniqueId val="{00000003-573A-4792-97E1-94226D234EE5}"/>
            </c:ext>
          </c:extLst>
        </c:ser>
        <c:ser>
          <c:idx val="0"/>
          <c:order val="4"/>
          <c:tx>
            <c:strRef>
              <c:f>thai_prod_del_impexp!$R$2</c:f>
              <c:strCache>
                <c:ptCount val="1"/>
                <c:pt idx="0">
                  <c:v>Croaker</c:v>
                </c:pt>
              </c:strCache>
            </c:strRef>
          </c:tx>
          <c:spPr>
            <a:solidFill>
              <a:schemeClr val="accent1"/>
            </a:solidFill>
            <a:ln>
              <a:noFill/>
            </a:ln>
            <a:effectLst/>
          </c:spPr>
          <c:invertIfNegative val="0"/>
          <c:cat>
            <c:strRef>
              <c:f>thai_prod_del_impexp!$M$8:$M$17</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thai_prod_del_impexp!$R$8:$R$17</c:f>
              <c:numCache>
                <c:formatCode>_(* #,##0_);_(* \(#,##0\);_(* "-"??_);_(@_)</c:formatCode>
                <c:ptCount val="10"/>
                <c:pt idx="0">
                  <c:v>1361.7972614796981</c:v>
                </c:pt>
                <c:pt idx="1">
                  <c:v>1444.4508412594948</c:v>
                </c:pt>
                <c:pt idx="2">
                  <c:v>1048.1377759141242</c:v>
                </c:pt>
                <c:pt idx="3">
                  <c:v>1148.2390313671247</c:v>
                </c:pt>
                <c:pt idx="4">
                  <c:v>1216.4185518729414</c:v>
                </c:pt>
                <c:pt idx="5">
                  <c:v>1110.4130496821374</c:v>
                </c:pt>
                <c:pt idx="6">
                  <c:v>668.3891293307297</c:v>
                </c:pt>
                <c:pt idx="7">
                  <c:v>680.67653613252457</c:v>
                </c:pt>
                <c:pt idx="8">
                  <c:v>653.2141024189234</c:v>
                </c:pt>
                <c:pt idx="9">
                  <c:v>878.00603596173391</c:v>
                </c:pt>
              </c:numCache>
            </c:numRef>
          </c:val>
          <c:extLst>
            <c:ext xmlns:c16="http://schemas.microsoft.com/office/drawing/2014/chart" uri="{C3380CC4-5D6E-409C-BE32-E72D297353CC}">
              <c16:uniqueId val="{00000004-573A-4792-97E1-94226D234EE5}"/>
            </c:ext>
          </c:extLst>
        </c:ser>
        <c:ser>
          <c:idx val="6"/>
          <c:order val="5"/>
          <c:tx>
            <c:strRef>
              <c:f>thai_prod_del_impexp!$S$2</c:f>
              <c:strCache>
                <c:ptCount val="1"/>
                <c:pt idx="0">
                  <c:v>Ribbon</c:v>
                </c:pt>
              </c:strCache>
            </c:strRef>
          </c:tx>
          <c:spPr>
            <a:solidFill>
              <a:schemeClr val="accent1">
                <a:lumMod val="60000"/>
              </a:schemeClr>
            </a:solidFill>
            <a:ln>
              <a:noFill/>
            </a:ln>
            <a:effectLst/>
          </c:spPr>
          <c:invertIfNegative val="0"/>
          <c:cat>
            <c:strRef>
              <c:f>thai_prod_del_impexp!$M$8:$M$17</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thai_prod_del_impexp!$S$8:$S$17</c:f>
              <c:numCache>
                <c:formatCode>_(* #,##0_);_(* \(#,##0\);_(* "-"??_);_(@_)</c:formatCode>
                <c:ptCount val="10"/>
                <c:pt idx="0">
                  <c:v>1167.2547955540269</c:v>
                </c:pt>
                <c:pt idx="1">
                  <c:v>1238.1007210795669</c:v>
                </c:pt>
                <c:pt idx="2">
                  <c:v>898.40380792639212</c:v>
                </c:pt>
                <c:pt idx="3">
                  <c:v>984.20488402896399</c:v>
                </c:pt>
                <c:pt idx="4">
                  <c:v>1042.6444730339499</c:v>
                </c:pt>
                <c:pt idx="5">
                  <c:v>951.78261401326063</c:v>
                </c:pt>
                <c:pt idx="6">
                  <c:v>736.40807120374984</c:v>
                </c:pt>
                <c:pt idx="7">
                  <c:v>39.086431186235657</c:v>
                </c:pt>
                <c:pt idx="8">
                  <c:v>559.89780207336287</c:v>
                </c:pt>
                <c:pt idx="9">
                  <c:v>752.57660225291477</c:v>
                </c:pt>
              </c:numCache>
            </c:numRef>
          </c:val>
          <c:extLst>
            <c:ext xmlns:c16="http://schemas.microsoft.com/office/drawing/2014/chart" uri="{C3380CC4-5D6E-409C-BE32-E72D297353CC}">
              <c16:uniqueId val="{00000005-573A-4792-97E1-94226D234EE5}"/>
            </c:ext>
          </c:extLst>
        </c:ser>
        <c:ser>
          <c:idx val="2"/>
          <c:order val="6"/>
          <c:tx>
            <c:strRef>
              <c:f>thai_prod_del_impexp!$T$2</c:f>
              <c:strCache>
                <c:ptCount val="1"/>
                <c:pt idx="0">
                  <c:v>Seabream</c:v>
                </c:pt>
              </c:strCache>
            </c:strRef>
          </c:tx>
          <c:spPr>
            <a:solidFill>
              <a:schemeClr val="accent3"/>
            </a:solidFill>
            <a:ln>
              <a:noFill/>
            </a:ln>
            <a:effectLst/>
          </c:spPr>
          <c:invertIfNegative val="0"/>
          <c:cat>
            <c:strRef>
              <c:f>thai_prod_del_impexp!$M$8:$M$17</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thai_prod_del_impexp!$T$8:$T$17</c:f>
              <c:numCache>
                <c:formatCode>_(* #,##0_);_(* \(#,##0\);_(* "-"??_);_(@_)</c:formatCode>
                <c:ptCount val="10"/>
                <c:pt idx="0">
                  <c:v>972.71232962835575</c:v>
                </c:pt>
                <c:pt idx="1">
                  <c:v>1031.750600899639</c:v>
                </c:pt>
                <c:pt idx="2">
                  <c:v>748.66983993866017</c:v>
                </c:pt>
                <c:pt idx="3">
                  <c:v>820.17073669080321</c:v>
                </c:pt>
                <c:pt idx="4">
                  <c:v>868.87039419495818</c:v>
                </c:pt>
                <c:pt idx="5">
                  <c:v>793.15217834438386</c:v>
                </c:pt>
                <c:pt idx="6">
                  <c:v>710.85301619688801</c:v>
                </c:pt>
                <c:pt idx="7">
                  <c:v>88.928011829979454</c:v>
                </c:pt>
                <c:pt idx="8">
                  <c:v>466.58150172780233</c:v>
                </c:pt>
                <c:pt idx="9">
                  <c:v>627.14716854409562</c:v>
                </c:pt>
              </c:numCache>
            </c:numRef>
          </c:val>
          <c:extLst>
            <c:ext xmlns:c16="http://schemas.microsoft.com/office/drawing/2014/chart" uri="{C3380CC4-5D6E-409C-BE32-E72D297353CC}">
              <c16:uniqueId val="{00000006-573A-4792-97E1-94226D234EE5}"/>
            </c:ext>
          </c:extLst>
        </c:ser>
        <c:ser>
          <c:idx val="7"/>
          <c:order val="7"/>
          <c:tx>
            <c:strRef>
              <c:f>thai_prod_del_impexp!$U$2</c:f>
              <c:strCache>
                <c:ptCount val="1"/>
                <c:pt idx="0">
                  <c:v>Other</c:v>
                </c:pt>
              </c:strCache>
            </c:strRef>
          </c:tx>
          <c:spPr>
            <a:solidFill>
              <a:schemeClr val="accent2">
                <a:lumMod val="60000"/>
              </a:schemeClr>
            </a:solidFill>
            <a:ln>
              <a:noFill/>
            </a:ln>
            <a:effectLst/>
          </c:spPr>
          <c:invertIfNegative val="0"/>
          <c:cat>
            <c:strRef>
              <c:f>thai_prod_del_impexp!$M$8:$M$17</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thai_prod_del_impexp!$U$8:$U$17</c:f>
              <c:numCache>
                <c:formatCode>_(* #,##0_);_(* \(#,##0\);_(* "-"??_);_(@_)</c:formatCode>
                <c:ptCount val="10"/>
                <c:pt idx="0">
                  <c:v>1750.8821933310405</c:v>
                </c:pt>
                <c:pt idx="1">
                  <c:v>1857.1510816193504</c:v>
                </c:pt>
                <c:pt idx="2">
                  <c:v>1347.6057118895883</c:v>
                </c:pt>
                <c:pt idx="3">
                  <c:v>1476.307326043446</c:v>
                </c:pt>
                <c:pt idx="4">
                  <c:v>1563.9667095509249</c:v>
                </c:pt>
                <c:pt idx="5">
                  <c:v>1427.6739210198912</c:v>
                </c:pt>
                <c:pt idx="6">
                  <c:v>1077.3283452513595</c:v>
                </c:pt>
                <c:pt idx="7">
                  <c:v>496.24548405632379</c:v>
                </c:pt>
                <c:pt idx="8">
                  <c:v>839.84670311004425</c:v>
                </c:pt>
                <c:pt idx="9">
                  <c:v>1128.8649033793722</c:v>
                </c:pt>
              </c:numCache>
            </c:numRef>
          </c:val>
          <c:extLst>
            <c:ext xmlns:c16="http://schemas.microsoft.com/office/drawing/2014/chart" uri="{C3380CC4-5D6E-409C-BE32-E72D297353CC}">
              <c16:uniqueId val="{00000007-573A-4792-97E1-94226D234EE5}"/>
            </c:ext>
          </c:extLst>
        </c:ser>
        <c:dLbls>
          <c:showLegendKey val="0"/>
          <c:showVal val="0"/>
          <c:showCatName val="0"/>
          <c:showSerName val="0"/>
          <c:showPercent val="0"/>
          <c:showBubbleSize val="0"/>
        </c:dLbls>
        <c:gapWidth val="37"/>
        <c:overlap val="100"/>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86449232"/>
        <c:crosses val="autoZero"/>
        <c:auto val="1"/>
        <c:lblAlgn val="ctr"/>
        <c:lblOffset val="100"/>
        <c:noMultiLvlLbl val="0"/>
      </c:catAx>
      <c:valAx>
        <c:axId val="986449232"/>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1824044768"/>
        <c:crosses val="autoZero"/>
        <c:crossBetween val="between"/>
        <c:majorUnit val="5000"/>
        <c:dispUnits>
          <c:builtInUnit val="thousands"/>
          <c:dispUnitsLbl>
            <c:layout>
              <c:manualLayout>
                <c:xMode val="edge"/>
                <c:yMode val="edge"/>
                <c:x val="4.2383569976803405E-2"/>
                <c:y val="0.12934814129232333"/>
              </c:manualLayout>
            </c:layout>
            <c:tx>
              <c:rich>
                <a:bodyPr rot="-54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r>
                    <a:rPr lang="en-US" sz="800" b="1">
                      <a:solidFill>
                        <a:schemeClr val="accent2"/>
                      </a:solidFill>
                      <a:latin typeface="Aptos Narrow" panose="020B0004020202020204" pitchFamily="34" charset="0"/>
                      <a:cs typeface="Segoe UI" panose="020B0502040204020203" pitchFamily="34" charset="0"/>
                    </a:rPr>
                    <a:t>Thousand</a:t>
                  </a:r>
                  <a:r>
                    <a:rPr lang="en-US" sz="800" b="1" baseline="0">
                      <a:solidFill>
                        <a:schemeClr val="accent2"/>
                      </a:solidFill>
                      <a:latin typeface="Aptos Narrow" panose="020B0004020202020204" pitchFamily="34" charset="0"/>
                      <a:cs typeface="Segoe UI" panose="020B0502040204020203" pitchFamily="34" charset="0"/>
                    </a:rPr>
                    <a:t> MT</a:t>
                  </a:r>
                  <a:endParaRPr lang="en-US" sz="800" b="1">
                    <a:solidFill>
                      <a:schemeClr val="accent2"/>
                    </a:solidFill>
                    <a:latin typeface="Aptos Narrow" panose="020B0004020202020204" pitchFamily="34" charset="0"/>
                    <a:cs typeface="Segoe UI" panose="020B0502040204020203" pitchFamily="34" charset="0"/>
                  </a:endParaRPr>
                </a:p>
              </c:rich>
            </c:tx>
            <c:spPr>
              <a:noFill/>
              <a:ln>
                <a:noFill/>
              </a:ln>
              <a:effectLst/>
            </c:spPr>
            <c:txPr>
              <a:bodyPr rot="-54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dispUnitsLbl>
        </c:dispUnits>
      </c:valAx>
      <c:spPr>
        <a:noFill/>
        <a:ln>
          <a:noFill/>
        </a:ln>
        <a:effectLst/>
      </c:spPr>
    </c:plotArea>
    <c:legend>
      <c:legendPos val="b"/>
      <c:layout>
        <c:manualLayout>
          <c:xMode val="edge"/>
          <c:yMode val="edge"/>
          <c:x val="0.53020581911884301"/>
          <c:y val="0.16518395618692097"/>
          <c:w val="0.46979414496264887"/>
          <c:h val="0.1831894456901496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india_prod_del!$L$14</c:f>
          <c:strCache>
            <c:ptCount val="1"/>
            <c:pt idx="0">
              <c:v>UB Estimates Production India</c:v>
            </c:pt>
          </c:strCache>
        </c:strRef>
      </c:tx>
      <c:layout>
        <c:manualLayout>
          <c:xMode val="edge"/>
          <c:yMode val="edge"/>
          <c:x val="2.060411198600175E-2"/>
          <c:y val="3.2407407407407406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mn-lt"/>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3.097697375528544E-2"/>
          <c:y val="0.18560185185185185"/>
          <c:w val="0.95039855103097193"/>
          <c:h val="0.67677987368553683"/>
        </c:manualLayout>
      </c:layout>
      <c:barChart>
        <c:barDir val="col"/>
        <c:grouping val="stacked"/>
        <c:varyColors val="0"/>
        <c:ser>
          <c:idx val="6"/>
          <c:order val="0"/>
          <c:tx>
            <c:strRef>
              <c:f>india_prod_del!$C$2</c:f>
              <c:strCache>
                <c:ptCount val="1"/>
                <c:pt idx="0">
                  <c:v>Itoyori</c:v>
                </c:pt>
              </c:strCache>
            </c:strRef>
          </c:tx>
          <c:spPr>
            <a:solidFill>
              <a:schemeClr val="accent1"/>
            </a:solidFill>
            <a:ln>
              <a:noFill/>
            </a:ln>
            <a:effectLst/>
          </c:spPr>
          <c:invertIfNegative val="0"/>
          <c:cat>
            <c:strRef>
              <c:f>[1]india_prod!$BO$39:$BO$82</c:f>
              <c:strCache>
                <c:ptCount val="44"/>
                <c:pt idx="0">
                  <c:v>Q1 '15</c:v>
                </c:pt>
                <c:pt idx="1">
                  <c:v>Q2 '15</c:v>
                </c:pt>
                <c:pt idx="2">
                  <c:v>Q3 '15</c:v>
                </c:pt>
                <c:pt idx="3">
                  <c:v>Q4 '15</c:v>
                </c:pt>
                <c:pt idx="4">
                  <c:v>Q1 '16</c:v>
                </c:pt>
                <c:pt idx="5">
                  <c:v>Q2 '16</c:v>
                </c:pt>
                <c:pt idx="6">
                  <c:v>Q3 '16</c:v>
                </c:pt>
                <c:pt idx="7">
                  <c:v>Q4 '16</c:v>
                </c:pt>
                <c:pt idx="8">
                  <c:v>Q1 '17</c:v>
                </c:pt>
                <c:pt idx="9">
                  <c:v>Q2 '17</c:v>
                </c:pt>
                <c:pt idx="10">
                  <c:v>Q3 '17</c:v>
                </c:pt>
                <c:pt idx="11">
                  <c:v>Q4 '17</c:v>
                </c:pt>
                <c:pt idx="12">
                  <c:v>Q1 '18</c:v>
                </c:pt>
                <c:pt idx="13">
                  <c:v>Q2 '18</c:v>
                </c:pt>
                <c:pt idx="14">
                  <c:v>Q3 '18</c:v>
                </c:pt>
                <c:pt idx="15">
                  <c:v>Q4 '18</c:v>
                </c:pt>
                <c:pt idx="16">
                  <c:v>Q1 '19</c:v>
                </c:pt>
                <c:pt idx="17">
                  <c:v>Q2 '19</c:v>
                </c:pt>
                <c:pt idx="18">
                  <c:v>Q3 '19</c:v>
                </c:pt>
                <c:pt idx="19">
                  <c:v>Q4 '19</c:v>
                </c:pt>
                <c:pt idx="20">
                  <c:v>Q1 '20</c:v>
                </c:pt>
                <c:pt idx="21">
                  <c:v>Q2 '20</c:v>
                </c:pt>
                <c:pt idx="22">
                  <c:v>Q3 '20</c:v>
                </c:pt>
                <c:pt idx="23">
                  <c:v>Q4 '20</c:v>
                </c:pt>
                <c:pt idx="24">
                  <c:v>Q1 '21</c:v>
                </c:pt>
                <c:pt idx="25">
                  <c:v>Q2 '21</c:v>
                </c:pt>
                <c:pt idx="26">
                  <c:v>Q3 '21</c:v>
                </c:pt>
                <c:pt idx="27">
                  <c:v>Q4 '21</c:v>
                </c:pt>
                <c:pt idx="28">
                  <c:v>Q1 '22</c:v>
                </c:pt>
                <c:pt idx="29">
                  <c:v>Q2 '22</c:v>
                </c:pt>
                <c:pt idx="30">
                  <c:v>Q3 '22</c:v>
                </c:pt>
                <c:pt idx="31">
                  <c:v>Q4 '22</c:v>
                </c:pt>
                <c:pt idx="32">
                  <c:v>Q1 '23</c:v>
                </c:pt>
                <c:pt idx="33">
                  <c:v>Q2 '23</c:v>
                </c:pt>
                <c:pt idx="34">
                  <c:v>Q3 '23</c:v>
                </c:pt>
                <c:pt idx="35">
                  <c:v>Q4 '23</c:v>
                </c:pt>
                <c:pt idx="36">
                  <c:v>Q1 '24</c:v>
                </c:pt>
                <c:pt idx="37">
                  <c:v>Q2 '24</c:v>
                </c:pt>
                <c:pt idx="38">
                  <c:v>Q3 '24</c:v>
                </c:pt>
                <c:pt idx="39">
                  <c:v>Q4 '24</c:v>
                </c:pt>
                <c:pt idx="40">
                  <c:v>Q1 '25</c:v>
                </c:pt>
                <c:pt idx="41">
                  <c:v>Q2 '25</c:v>
                </c:pt>
                <c:pt idx="42">
                  <c:v>Q3 '25</c:v>
                </c:pt>
                <c:pt idx="43">
                  <c:v>Q4 '25</c:v>
                </c:pt>
              </c:strCache>
            </c:strRef>
          </c:cat>
          <c:val>
            <c:numRef>
              <c:f>india_prod_del!$C$3:$C$46</c:f>
              <c:numCache>
                <c:formatCode>_(* #,##0_);_(* \(#,##0\);_(* "-"??_);_(@_)</c:formatCode>
                <c:ptCount val="44"/>
                <c:pt idx="0">
                  <c:v>4232.2760050323486</c:v>
                </c:pt>
                <c:pt idx="1">
                  <c:v>3355.2695745315209</c:v>
                </c:pt>
                <c:pt idx="2">
                  <c:v>2019.173441118362</c:v>
                </c:pt>
                <c:pt idx="3">
                  <c:v>1647.2850779628363</c:v>
                </c:pt>
                <c:pt idx="4">
                  <c:v>3113.4646876917973</c:v>
                </c:pt>
                <c:pt idx="5">
                  <c:v>1698.8659657005278</c:v>
                </c:pt>
                <c:pt idx="6">
                  <c:v>1824.8240720316783</c:v>
                </c:pt>
                <c:pt idx="7">
                  <c:v>2283.1981550561368</c:v>
                </c:pt>
                <c:pt idx="8">
                  <c:v>2421.8845112195336</c:v>
                </c:pt>
                <c:pt idx="9">
                  <c:v>3691.6637079820557</c:v>
                </c:pt>
                <c:pt idx="10">
                  <c:v>2241.8886145945798</c:v>
                </c:pt>
                <c:pt idx="11">
                  <c:v>5965.261981420289</c:v>
                </c:pt>
                <c:pt idx="12">
                  <c:v>7365.9261813861694</c:v>
                </c:pt>
                <c:pt idx="13">
                  <c:v>3573.4908628629059</c:v>
                </c:pt>
                <c:pt idx="14">
                  <c:v>3201.347293978602</c:v>
                </c:pt>
                <c:pt idx="15">
                  <c:v>3999.5425721813904</c:v>
                </c:pt>
                <c:pt idx="16">
                  <c:v>2481.969419220678</c:v>
                </c:pt>
                <c:pt idx="17">
                  <c:v>2838.2683386038598</c:v>
                </c:pt>
                <c:pt idx="18">
                  <c:v>1863.3753859940691</c:v>
                </c:pt>
                <c:pt idx="19">
                  <c:v>1752.0705001882638</c:v>
                </c:pt>
                <c:pt idx="20">
                  <c:v>922.904334622492</c:v>
                </c:pt>
                <c:pt idx="21">
                  <c:v>953.08406187956837</c:v>
                </c:pt>
                <c:pt idx="22">
                  <c:v>206.0916428273006</c:v>
                </c:pt>
                <c:pt idx="23">
                  <c:v>1798.5126491425372</c:v>
                </c:pt>
                <c:pt idx="24">
                  <c:v>3132.5683589744335</c:v>
                </c:pt>
                <c:pt idx="25">
                  <c:v>5671.7365254759816</c:v>
                </c:pt>
                <c:pt idx="26">
                  <c:v>1477.2706895202948</c:v>
                </c:pt>
                <c:pt idx="27">
                  <c:v>2090.7956444166812</c:v>
                </c:pt>
                <c:pt idx="28">
                  <c:v>5274.0702965134733</c:v>
                </c:pt>
                <c:pt idx="29">
                  <c:v>4754.8490378280949</c:v>
                </c:pt>
                <c:pt idx="30">
                  <c:v>7416.5507196495619</c:v>
                </c:pt>
                <c:pt idx="31">
                  <c:v>3512.6239224585233</c:v>
                </c:pt>
                <c:pt idx="32">
                  <c:v>3387.8169333719256</c:v>
                </c:pt>
                <c:pt idx="33">
                  <c:v>3243.8005245972558</c:v>
                </c:pt>
                <c:pt idx="34">
                  <c:v>3491.3449163801652</c:v>
                </c:pt>
                <c:pt idx="35">
                  <c:v>5070.2146467445828</c:v>
                </c:pt>
                <c:pt idx="36">
                  <c:v>1843.3685574997119</c:v>
                </c:pt>
                <c:pt idx="37">
                  <c:v>619.78481151264646</c:v>
                </c:pt>
                <c:pt idx="38">
                  <c:v>#N/A</c:v>
                </c:pt>
                <c:pt idx="39">
                  <c:v>#N/A</c:v>
                </c:pt>
                <c:pt idx="40">
                  <c:v>#N/A</c:v>
                </c:pt>
                <c:pt idx="41">
                  <c:v>#N/A</c:v>
                </c:pt>
                <c:pt idx="42">
                  <c:v>#N/A</c:v>
                </c:pt>
                <c:pt idx="43">
                  <c:v>#N/A</c:v>
                </c:pt>
              </c:numCache>
            </c:numRef>
          </c:val>
          <c:extLst>
            <c:ext xmlns:c16="http://schemas.microsoft.com/office/drawing/2014/chart" uri="{C3380CC4-5D6E-409C-BE32-E72D297353CC}">
              <c16:uniqueId val="{00000000-9905-4DB9-9651-52D52A206D29}"/>
            </c:ext>
          </c:extLst>
        </c:ser>
        <c:ser>
          <c:idx val="1"/>
          <c:order val="1"/>
          <c:tx>
            <c:strRef>
              <c:f>india_prod_del!$D$2</c:f>
              <c:strCache>
                <c:ptCount val="1"/>
                <c:pt idx="0">
                  <c:v>Eso</c:v>
                </c:pt>
              </c:strCache>
            </c:strRef>
          </c:tx>
          <c:spPr>
            <a:solidFill>
              <a:schemeClr val="accent2"/>
            </a:solidFill>
            <a:ln>
              <a:noFill/>
            </a:ln>
            <a:effectLst/>
          </c:spPr>
          <c:invertIfNegative val="0"/>
          <c:cat>
            <c:strRef>
              <c:f>[1]india_prod!$BO$39:$BO$82</c:f>
              <c:strCache>
                <c:ptCount val="44"/>
                <c:pt idx="0">
                  <c:v>Q1 '15</c:v>
                </c:pt>
                <c:pt idx="1">
                  <c:v>Q2 '15</c:v>
                </c:pt>
                <c:pt idx="2">
                  <c:v>Q3 '15</c:v>
                </c:pt>
                <c:pt idx="3">
                  <c:v>Q4 '15</c:v>
                </c:pt>
                <c:pt idx="4">
                  <c:v>Q1 '16</c:v>
                </c:pt>
                <c:pt idx="5">
                  <c:v>Q2 '16</c:v>
                </c:pt>
                <c:pt idx="6">
                  <c:v>Q3 '16</c:v>
                </c:pt>
                <c:pt idx="7">
                  <c:v>Q4 '16</c:v>
                </c:pt>
                <c:pt idx="8">
                  <c:v>Q1 '17</c:v>
                </c:pt>
                <c:pt idx="9">
                  <c:v>Q2 '17</c:v>
                </c:pt>
                <c:pt idx="10">
                  <c:v>Q3 '17</c:v>
                </c:pt>
                <c:pt idx="11">
                  <c:v>Q4 '17</c:v>
                </c:pt>
                <c:pt idx="12">
                  <c:v>Q1 '18</c:v>
                </c:pt>
                <c:pt idx="13">
                  <c:v>Q2 '18</c:v>
                </c:pt>
                <c:pt idx="14">
                  <c:v>Q3 '18</c:v>
                </c:pt>
                <c:pt idx="15">
                  <c:v>Q4 '18</c:v>
                </c:pt>
                <c:pt idx="16">
                  <c:v>Q1 '19</c:v>
                </c:pt>
                <c:pt idx="17">
                  <c:v>Q2 '19</c:v>
                </c:pt>
                <c:pt idx="18">
                  <c:v>Q3 '19</c:v>
                </c:pt>
                <c:pt idx="19">
                  <c:v>Q4 '19</c:v>
                </c:pt>
                <c:pt idx="20">
                  <c:v>Q1 '20</c:v>
                </c:pt>
                <c:pt idx="21">
                  <c:v>Q2 '20</c:v>
                </c:pt>
                <c:pt idx="22">
                  <c:v>Q3 '20</c:v>
                </c:pt>
                <c:pt idx="23">
                  <c:v>Q4 '20</c:v>
                </c:pt>
                <c:pt idx="24">
                  <c:v>Q1 '21</c:v>
                </c:pt>
                <c:pt idx="25">
                  <c:v>Q2 '21</c:v>
                </c:pt>
                <c:pt idx="26">
                  <c:v>Q3 '21</c:v>
                </c:pt>
                <c:pt idx="27">
                  <c:v>Q4 '21</c:v>
                </c:pt>
                <c:pt idx="28">
                  <c:v>Q1 '22</c:v>
                </c:pt>
                <c:pt idx="29">
                  <c:v>Q2 '22</c:v>
                </c:pt>
                <c:pt idx="30">
                  <c:v>Q3 '22</c:v>
                </c:pt>
                <c:pt idx="31">
                  <c:v>Q4 '22</c:v>
                </c:pt>
                <c:pt idx="32">
                  <c:v>Q1 '23</c:v>
                </c:pt>
                <c:pt idx="33">
                  <c:v>Q2 '23</c:v>
                </c:pt>
                <c:pt idx="34">
                  <c:v>Q3 '23</c:v>
                </c:pt>
                <c:pt idx="35">
                  <c:v>Q4 '23</c:v>
                </c:pt>
                <c:pt idx="36">
                  <c:v>Q1 '24</c:v>
                </c:pt>
                <c:pt idx="37">
                  <c:v>Q2 '24</c:v>
                </c:pt>
                <c:pt idx="38">
                  <c:v>Q3 '24</c:v>
                </c:pt>
                <c:pt idx="39">
                  <c:v>Q4 '24</c:v>
                </c:pt>
                <c:pt idx="40">
                  <c:v>Q1 '25</c:v>
                </c:pt>
                <c:pt idx="41">
                  <c:v>Q2 '25</c:v>
                </c:pt>
                <c:pt idx="42">
                  <c:v>Q3 '25</c:v>
                </c:pt>
                <c:pt idx="43">
                  <c:v>Q4 '25</c:v>
                </c:pt>
              </c:strCache>
            </c:strRef>
          </c:cat>
          <c:val>
            <c:numRef>
              <c:f>india_prod_del!$D$3:$D$46</c:f>
              <c:numCache>
                <c:formatCode>_(* #,##0_);_(* \(#,##0\);_(* "-"??_);_(@_)</c:formatCode>
                <c:ptCount val="44"/>
                <c:pt idx="0">
                  <c:v>2686.1330169977864</c:v>
                </c:pt>
                <c:pt idx="1">
                  <c:v>2417.3686429864538</c:v>
                </c:pt>
                <c:pt idx="2">
                  <c:v>1548.665908783775</c:v>
                </c:pt>
                <c:pt idx="3">
                  <c:v>4798.3405986255202</c:v>
                </c:pt>
                <c:pt idx="4">
                  <c:v>2980.8350108703557</c:v>
                </c:pt>
                <c:pt idx="5">
                  <c:v>3410.8180004404371</c:v>
                </c:pt>
                <c:pt idx="6">
                  <c:v>2457.8920412486705</c:v>
                </c:pt>
                <c:pt idx="7">
                  <c:v>4461.5113565286092</c:v>
                </c:pt>
                <c:pt idx="8">
                  <c:v>4566.1086998913252</c:v>
                </c:pt>
                <c:pt idx="9">
                  <c:v>5077.2916334796573</c:v>
                </c:pt>
                <c:pt idx="10">
                  <c:v>2984.0979216401756</c:v>
                </c:pt>
                <c:pt idx="11">
                  <c:v>5940.4426398770429</c:v>
                </c:pt>
                <c:pt idx="12">
                  <c:v>4773.27791161599</c:v>
                </c:pt>
                <c:pt idx="13">
                  <c:v>4306.2236954605778</c:v>
                </c:pt>
                <c:pt idx="14">
                  <c:v>2790.0212770399917</c:v>
                </c:pt>
                <c:pt idx="15">
                  <c:v>6105.455870616237</c:v>
                </c:pt>
                <c:pt idx="16">
                  <c:v>4777.24901672346</c:v>
                </c:pt>
                <c:pt idx="17">
                  <c:v>5018.5099453351168</c:v>
                </c:pt>
                <c:pt idx="18">
                  <c:v>2567.7547296945572</c:v>
                </c:pt>
                <c:pt idx="19">
                  <c:v>5695.8074889508416</c:v>
                </c:pt>
                <c:pt idx="20">
                  <c:v>4759.2471776708289</c:v>
                </c:pt>
                <c:pt idx="21">
                  <c:v>3455.8109959641288</c:v>
                </c:pt>
                <c:pt idx="22">
                  <c:v>3208.620358098467</c:v>
                </c:pt>
                <c:pt idx="23">
                  <c:v>7104.4829681621659</c:v>
                </c:pt>
                <c:pt idx="24">
                  <c:v>5385.669472906764</c:v>
                </c:pt>
                <c:pt idx="25">
                  <c:v>3428.2321422529976</c:v>
                </c:pt>
                <c:pt idx="26">
                  <c:v>2743.113301302632</c:v>
                </c:pt>
                <c:pt idx="27">
                  <c:v>7653.6861336036463</c:v>
                </c:pt>
                <c:pt idx="28">
                  <c:v>6163.5813860110629</c:v>
                </c:pt>
                <c:pt idx="29">
                  <c:v>5383.9348177055208</c:v>
                </c:pt>
                <c:pt idx="30">
                  <c:v>2614.4325411723989</c:v>
                </c:pt>
                <c:pt idx="31">
                  <c:v>6071.712187638127</c:v>
                </c:pt>
                <c:pt idx="32">
                  <c:v>5879.9955005671982</c:v>
                </c:pt>
                <c:pt idx="33">
                  <c:v>5925.0376207151949</c:v>
                </c:pt>
                <c:pt idx="34">
                  <c:v>4797.4901345571407</c:v>
                </c:pt>
                <c:pt idx="35">
                  <c:v>5738.7211531516996</c:v>
                </c:pt>
                <c:pt idx="36">
                  <c:v>5178.7428691292016</c:v>
                </c:pt>
                <c:pt idx="37">
                  <c:v>5518.2263913990573</c:v>
                </c:pt>
                <c:pt idx="38">
                  <c:v>#N/A</c:v>
                </c:pt>
                <c:pt idx="39">
                  <c:v>#N/A</c:v>
                </c:pt>
                <c:pt idx="40">
                  <c:v>#N/A</c:v>
                </c:pt>
                <c:pt idx="41">
                  <c:v>#N/A</c:v>
                </c:pt>
                <c:pt idx="42">
                  <c:v>#N/A</c:v>
                </c:pt>
                <c:pt idx="43">
                  <c:v>#N/A</c:v>
                </c:pt>
              </c:numCache>
            </c:numRef>
          </c:val>
          <c:extLst>
            <c:ext xmlns:c16="http://schemas.microsoft.com/office/drawing/2014/chart" uri="{C3380CC4-5D6E-409C-BE32-E72D297353CC}">
              <c16:uniqueId val="{00000001-9905-4DB9-9651-52D52A206D29}"/>
            </c:ext>
          </c:extLst>
        </c:ser>
        <c:ser>
          <c:idx val="3"/>
          <c:order val="2"/>
          <c:tx>
            <c:strRef>
              <c:f>india_prod_del!$E$2</c:f>
              <c:strCache>
                <c:ptCount val="1"/>
                <c:pt idx="0">
                  <c:v>Bigeye</c:v>
                </c:pt>
              </c:strCache>
            </c:strRef>
          </c:tx>
          <c:spPr>
            <a:solidFill>
              <a:schemeClr val="accent4"/>
            </a:solidFill>
            <a:ln>
              <a:noFill/>
            </a:ln>
            <a:effectLst/>
          </c:spPr>
          <c:invertIfNegative val="0"/>
          <c:cat>
            <c:strRef>
              <c:f>[1]india_prod!$BO$39:$BO$82</c:f>
              <c:strCache>
                <c:ptCount val="44"/>
                <c:pt idx="0">
                  <c:v>Q1 '15</c:v>
                </c:pt>
                <c:pt idx="1">
                  <c:v>Q2 '15</c:v>
                </c:pt>
                <c:pt idx="2">
                  <c:v>Q3 '15</c:v>
                </c:pt>
                <c:pt idx="3">
                  <c:v>Q4 '15</c:v>
                </c:pt>
                <c:pt idx="4">
                  <c:v>Q1 '16</c:v>
                </c:pt>
                <c:pt idx="5">
                  <c:v>Q2 '16</c:v>
                </c:pt>
                <c:pt idx="6">
                  <c:v>Q3 '16</c:v>
                </c:pt>
                <c:pt idx="7">
                  <c:v>Q4 '16</c:v>
                </c:pt>
                <c:pt idx="8">
                  <c:v>Q1 '17</c:v>
                </c:pt>
                <c:pt idx="9">
                  <c:v>Q2 '17</c:v>
                </c:pt>
                <c:pt idx="10">
                  <c:v>Q3 '17</c:v>
                </c:pt>
                <c:pt idx="11">
                  <c:v>Q4 '17</c:v>
                </c:pt>
                <c:pt idx="12">
                  <c:v>Q1 '18</c:v>
                </c:pt>
                <c:pt idx="13">
                  <c:v>Q2 '18</c:v>
                </c:pt>
                <c:pt idx="14">
                  <c:v>Q3 '18</c:v>
                </c:pt>
                <c:pt idx="15">
                  <c:v>Q4 '18</c:v>
                </c:pt>
                <c:pt idx="16">
                  <c:v>Q1 '19</c:v>
                </c:pt>
                <c:pt idx="17">
                  <c:v>Q2 '19</c:v>
                </c:pt>
                <c:pt idx="18">
                  <c:v>Q3 '19</c:v>
                </c:pt>
                <c:pt idx="19">
                  <c:v>Q4 '19</c:v>
                </c:pt>
                <c:pt idx="20">
                  <c:v>Q1 '20</c:v>
                </c:pt>
                <c:pt idx="21">
                  <c:v>Q2 '20</c:v>
                </c:pt>
                <c:pt idx="22">
                  <c:v>Q3 '20</c:v>
                </c:pt>
                <c:pt idx="23">
                  <c:v>Q4 '20</c:v>
                </c:pt>
                <c:pt idx="24">
                  <c:v>Q1 '21</c:v>
                </c:pt>
                <c:pt idx="25">
                  <c:v>Q2 '21</c:v>
                </c:pt>
                <c:pt idx="26">
                  <c:v>Q3 '21</c:v>
                </c:pt>
                <c:pt idx="27">
                  <c:v>Q4 '21</c:v>
                </c:pt>
                <c:pt idx="28">
                  <c:v>Q1 '22</c:v>
                </c:pt>
                <c:pt idx="29">
                  <c:v>Q2 '22</c:v>
                </c:pt>
                <c:pt idx="30">
                  <c:v>Q3 '22</c:v>
                </c:pt>
                <c:pt idx="31">
                  <c:v>Q4 '22</c:v>
                </c:pt>
                <c:pt idx="32">
                  <c:v>Q1 '23</c:v>
                </c:pt>
                <c:pt idx="33">
                  <c:v>Q2 '23</c:v>
                </c:pt>
                <c:pt idx="34">
                  <c:v>Q3 '23</c:v>
                </c:pt>
                <c:pt idx="35">
                  <c:v>Q4 '23</c:v>
                </c:pt>
                <c:pt idx="36">
                  <c:v>Q1 '24</c:v>
                </c:pt>
                <c:pt idx="37">
                  <c:v>Q2 '24</c:v>
                </c:pt>
                <c:pt idx="38">
                  <c:v>Q3 '24</c:v>
                </c:pt>
                <c:pt idx="39">
                  <c:v>Q4 '24</c:v>
                </c:pt>
                <c:pt idx="40">
                  <c:v>Q1 '25</c:v>
                </c:pt>
                <c:pt idx="41">
                  <c:v>Q2 '25</c:v>
                </c:pt>
                <c:pt idx="42">
                  <c:v>Q3 '25</c:v>
                </c:pt>
                <c:pt idx="43">
                  <c:v>Q4 '25</c:v>
                </c:pt>
              </c:strCache>
            </c:strRef>
          </c:cat>
          <c:val>
            <c:numRef>
              <c:f>india_prod_del!$E$3:$E$46</c:f>
              <c:numCache>
                <c:formatCode>_(* #,##0_);_(* \(#,##0\);_(* "-"??_);_(@_)</c:formatCode>
                <c:ptCount val="44"/>
                <c:pt idx="0">
                  <c:v>1780.5805983886837</c:v>
                </c:pt>
                <c:pt idx="1">
                  <c:v>1602.4223959190506</c:v>
                </c:pt>
                <c:pt idx="2">
                  <c:v>1026.5777804437901</c:v>
                </c:pt>
                <c:pt idx="3">
                  <c:v>3180.7181998464616</c:v>
                </c:pt>
                <c:pt idx="4">
                  <c:v>1975.9322988723943</c:v>
                </c:pt>
                <c:pt idx="5">
                  <c:v>2260.9589018071069</c:v>
                </c:pt>
                <c:pt idx="6">
                  <c:v>1629.2844970398382</c:v>
                </c:pt>
                <c:pt idx="7">
                  <c:v>2957.4412401231311</c:v>
                </c:pt>
                <c:pt idx="8">
                  <c:v>3026.7766003067495</c:v>
                </c:pt>
                <c:pt idx="9">
                  <c:v>3365.628923708105</c:v>
                </c:pt>
                <c:pt idx="10">
                  <c:v>1978.0952132084492</c:v>
                </c:pt>
                <c:pt idx="11">
                  <c:v>3937.7934165851607</c:v>
                </c:pt>
                <c:pt idx="12">
                  <c:v>3164.1046762605988</c:v>
                </c:pt>
                <c:pt idx="13">
                  <c:v>2854.504343581822</c:v>
                </c:pt>
                <c:pt idx="14">
                  <c:v>1849.4459222802971</c:v>
                </c:pt>
                <c:pt idx="15">
                  <c:v>4047.1771869615195</c:v>
                </c:pt>
                <c:pt idx="16">
                  <c:v>3166.7370376007784</c:v>
                </c:pt>
                <c:pt idx="17">
                  <c:v>3326.6637895213835</c:v>
                </c:pt>
                <c:pt idx="18">
                  <c:v>1702.1101427899523</c:v>
                </c:pt>
                <c:pt idx="19">
                  <c:v>3775.6299642666563</c:v>
                </c:pt>
                <c:pt idx="20">
                  <c:v>3154.8040003499809</c:v>
                </c:pt>
                <c:pt idx="21">
                  <c:v>2290.7838041428886</c:v>
                </c:pt>
                <c:pt idx="22">
                  <c:v>2126.9263737395136</c:v>
                </c:pt>
                <c:pt idx="23">
                  <c:v>4709.411058440829</c:v>
                </c:pt>
                <c:pt idx="24">
                  <c:v>3570.0460521162258</c:v>
                </c:pt>
                <c:pt idx="25">
                  <c:v>2272.502367023767</c:v>
                </c:pt>
                <c:pt idx="26">
                  <c:v>1818.3516201816687</c:v>
                </c:pt>
                <c:pt idx="27">
                  <c:v>5073.4661870478712</c:v>
                </c:pt>
                <c:pt idx="28">
                  <c:v>4085.7073581512727</c:v>
                </c:pt>
                <c:pt idx="29">
                  <c:v>3568.8961859790379</c:v>
                </c:pt>
                <c:pt idx="30">
                  <c:v>1733.0518738832186</c:v>
                </c:pt>
                <c:pt idx="31">
                  <c:v>4024.8092152904242</c:v>
                </c:pt>
                <c:pt idx="32">
                  <c:v>3897.7242901487102</c:v>
                </c:pt>
                <c:pt idx="33">
                  <c:v>3927.5817561559052</c:v>
                </c:pt>
                <c:pt idx="34">
                  <c:v>3180.1544452556795</c:v>
                </c:pt>
                <c:pt idx="35">
                  <c:v>3804.0765219755581</c:v>
                </c:pt>
                <c:pt idx="36">
                  <c:v>3432.8787958242806</c:v>
                </c:pt>
                <c:pt idx="37">
                  <c:v>3657.9152215713439</c:v>
                </c:pt>
                <c:pt idx="38">
                  <c:v>#N/A</c:v>
                </c:pt>
                <c:pt idx="39">
                  <c:v>#N/A</c:v>
                </c:pt>
                <c:pt idx="40">
                  <c:v>#N/A</c:v>
                </c:pt>
                <c:pt idx="41">
                  <c:v>#N/A</c:v>
                </c:pt>
                <c:pt idx="42">
                  <c:v>#N/A</c:v>
                </c:pt>
                <c:pt idx="43">
                  <c:v>#N/A</c:v>
                </c:pt>
              </c:numCache>
            </c:numRef>
          </c:val>
          <c:extLst xmlns:c15="http://schemas.microsoft.com/office/drawing/2012/chart">
            <c:ext xmlns:c16="http://schemas.microsoft.com/office/drawing/2014/chart" uri="{C3380CC4-5D6E-409C-BE32-E72D297353CC}">
              <c16:uniqueId val="{00000002-9905-4DB9-9651-52D52A206D29}"/>
            </c:ext>
          </c:extLst>
        </c:ser>
        <c:ser>
          <c:idx val="5"/>
          <c:order val="3"/>
          <c:tx>
            <c:strRef>
              <c:f>india_prod_del!$F$2</c:f>
              <c:strCache>
                <c:ptCount val="1"/>
                <c:pt idx="0">
                  <c:v>Goatfish</c:v>
                </c:pt>
              </c:strCache>
            </c:strRef>
          </c:tx>
          <c:spPr>
            <a:solidFill>
              <a:schemeClr val="accent6"/>
            </a:solidFill>
            <a:ln>
              <a:noFill/>
            </a:ln>
            <a:effectLst/>
          </c:spPr>
          <c:invertIfNegative val="0"/>
          <c:cat>
            <c:strRef>
              <c:f>[1]india_prod!$BO$39:$BO$82</c:f>
              <c:strCache>
                <c:ptCount val="44"/>
                <c:pt idx="0">
                  <c:v>Q1 '15</c:v>
                </c:pt>
                <c:pt idx="1">
                  <c:v>Q2 '15</c:v>
                </c:pt>
                <c:pt idx="2">
                  <c:v>Q3 '15</c:v>
                </c:pt>
                <c:pt idx="3">
                  <c:v>Q4 '15</c:v>
                </c:pt>
                <c:pt idx="4">
                  <c:v>Q1 '16</c:v>
                </c:pt>
                <c:pt idx="5">
                  <c:v>Q2 '16</c:v>
                </c:pt>
                <c:pt idx="6">
                  <c:v>Q3 '16</c:v>
                </c:pt>
                <c:pt idx="7">
                  <c:v>Q4 '16</c:v>
                </c:pt>
                <c:pt idx="8">
                  <c:v>Q1 '17</c:v>
                </c:pt>
                <c:pt idx="9">
                  <c:v>Q2 '17</c:v>
                </c:pt>
                <c:pt idx="10">
                  <c:v>Q3 '17</c:v>
                </c:pt>
                <c:pt idx="11">
                  <c:v>Q4 '17</c:v>
                </c:pt>
                <c:pt idx="12">
                  <c:v>Q1 '18</c:v>
                </c:pt>
                <c:pt idx="13">
                  <c:v>Q2 '18</c:v>
                </c:pt>
                <c:pt idx="14">
                  <c:v>Q3 '18</c:v>
                </c:pt>
                <c:pt idx="15">
                  <c:v>Q4 '18</c:v>
                </c:pt>
                <c:pt idx="16">
                  <c:v>Q1 '19</c:v>
                </c:pt>
                <c:pt idx="17">
                  <c:v>Q2 '19</c:v>
                </c:pt>
                <c:pt idx="18">
                  <c:v>Q3 '19</c:v>
                </c:pt>
                <c:pt idx="19">
                  <c:v>Q4 '19</c:v>
                </c:pt>
                <c:pt idx="20">
                  <c:v>Q1 '20</c:v>
                </c:pt>
                <c:pt idx="21">
                  <c:v>Q2 '20</c:v>
                </c:pt>
                <c:pt idx="22">
                  <c:v>Q3 '20</c:v>
                </c:pt>
                <c:pt idx="23">
                  <c:v>Q4 '20</c:v>
                </c:pt>
                <c:pt idx="24">
                  <c:v>Q1 '21</c:v>
                </c:pt>
                <c:pt idx="25">
                  <c:v>Q2 '21</c:v>
                </c:pt>
                <c:pt idx="26">
                  <c:v>Q3 '21</c:v>
                </c:pt>
                <c:pt idx="27">
                  <c:v>Q4 '21</c:v>
                </c:pt>
                <c:pt idx="28">
                  <c:v>Q1 '22</c:v>
                </c:pt>
                <c:pt idx="29">
                  <c:v>Q2 '22</c:v>
                </c:pt>
                <c:pt idx="30">
                  <c:v>Q3 '22</c:v>
                </c:pt>
                <c:pt idx="31">
                  <c:v>Q4 '22</c:v>
                </c:pt>
                <c:pt idx="32">
                  <c:v>Q1 '23</c:v>
                </c:pt>
                <c:pt idx="33">
                  <c:v>Q2 '23</c:v>
                </c:pt>
                <c:pt idx="34">
                  <c:v>Q3 '23</c:v>
                </c:pt>
                <c:pt idx="35">
                  <c:v>Q4 '23</c:v>
                </c:pt>
                <c:pt idx="36">
                  <c:v>Q1 '24</c:v>
                </c:pt>
                <c:pt idx="37">
                  <c:v>Q2 '24</c:v>
                </c:pt>
                <c:pt idx="38">
                  <c:v>Q3 '24</c:v>
                </c:pt>
                <c:pt idx="39">
                  <c:v>Q4 '24</c:v>
                </c:pt>
                <c:pt idx="40">
                  <c:v>Q1 '25</c:v>
                </c:pt>
                <c:pt idx="41">
                  <c:v>Q2 '25</c:v>
                </c:pt>
                <c:pt idx="42">
                  <c:v>Q3 '25</c:v>
                </c:pt>
                <c:pt idx="43">
                  <c:v>Q4 '25</c:v>
                </c:pt>
              </c:strCache>
            </c:strRef>
          </c:cat>
          <c:val>
            <c:numRef>
              <c:f>india_prod_del!$F$3:$F$46</c:f>
              <c:numCache>
                <c:formatCode>_(* #,##0_);_(* \(#,##0\);_(* "-"??_);_(@_)</c:formatCode>
                <c:ptCount val="44"/>
                <c:pt idx="0">
                  <c:v>1068.3483590332107</c:v>
                </c:pt>
                <c:pt idx="1">
                  <c:v>961.45343755143051</c:v>
                </c:pt>
                <c:pt idx="2">
                  <c:v>615.94666826627417</c:v>
                </c:pt>
                <c:pt idx="3">
                  <c:v>1908.4309199078773</c:v>
                </c:pt>
                <c:pt idx="4">
                  <c:v>1185.5593793234368</c:v>
                </c:pt>
                <c:pt idx="5">
                  <c:v>1356.5753410842647</c:v>
                </c:pt>
                <c:pt idx="6">
                  <c:v>977.57069822390315</c:v>
                </c:pt>
                <c:pt idx="7">
                  <c:v>1774.4647440738788</c:v>
                </c:pt>
                <c:pt idx="8">
                  <c:v>1816.0659601840498</c:v>
                </c:pt>
                <c:pt idx="9">
                  <c:v>2019.3773542248637</c:v>
                </c:pt>
                <c:pt idx="10">
                  <c:v>1186.8571279250698</c:v>
                </c:pt>
                <c:pt idx="11">
                  <c:v>2362.6760499510965</c:v>
                </c:pt>
                <c:pt idx="12">
                  <c:v>1898.4628057563596</c:v>
                </c:pt>
                <c:pt idx="13">
                  <c:v>1712.7026061490935</c:v>
                </c:pt>
                <c:pt idx="14">
                  <c:v>1109.6675533681782</c:v>
                </c:pt>
                <c:pt idx="15">
                  <c:v>2428.3063121769123</c:v>
                </c:pt>
                <c:pt idx="16">
                  <c:v>1900.0422225604671</c:v>
                </c:pt>
                <c:pt idx="17">
                  <c:v>1995.9982737128305</c:v>
                </c:pt>
                <c:pt idx="18">
                  <c:v>1021.2660856739716</c:v>
                </c:pt>
                <c:pt idx="19">
                  <c:v>2265.3779785599941</c:v>
                </c:pt>
                <c:pt idx="20">
                  <c:v>1892.8824002099886</c:v>
                </c:pt>
                <c:pt idx="21">
                  <c:v>1374.4702824857334</c:v>
                </c:pt>
                <c:pt idx="22">
                  <c:v>1276.1558242437084</c:v>
                </c:pt>
                <c:pt idx="23">
                  <c:v>2825.6466350644978</c:v>
                </c:pt>
                <c:pt idx="24">
                  <c:v>2142.027631269736</c:v>
                </c:pt>
                <c:pt idx="25">
                  <c:v>1363.5014202142606</c:v>
                </c:pt>
                <c:pt idx="26">
                  <c:v>1091.0109721090014</c:v>
                </c:pt>
                <c:pt idx="27">
                  <c:v>3044.0797122287231</c:v>
                </c:pt>
                <c:pt idx="28">
                  <c:v>2451.4244148907637</c:v>
                </c:pt>
                <c:pt idx="29">
                  <c:v>2141.3377115874237</c:v>
                </c:pt>
                <c:pt idx="30">
                  <c:v>1039.8311243299313</c:v>
                </c:pt>
                <c:pt idx="31">
                  <c:v>2414.8855291742552</c:v>
                </c:pt>
                <c:pt idx="32">
                  <c:v>2338.634574089227</c:v>
                </c:pt>
                <c:pt idx="33">
                  <c:v>2356.5490536935431</c:v>
                </c:pt>
                <c:pt idx="34">
                  <c:v>1908.0926671534082</c:v>
                </c:pt>
                <c:pt idx="35">
                  <c:v>2282.4459131853355</c:v>
                </c:pt>
                <c:pt idx="36">
                  <c:v>2059.7272774945691</c:v>
                </c:pt>
                <c:pt idx="37">
                  <c:v>2194.7491329428067</c:v>
                </c:pt>
                <c:pt idx="38">
                  <c:v>#N/A</c:v>
                </c:pt>
                <c:pt idx="39">
                  <c:v>#N/A</c:v>
                </c:pt>
                <c:pt idx="40">
                  <c:v>#N/A</c:v>
                </c:pt>
                <c:pt idx="41">
                  <c:v>#N/A</c:v>
                </c:pt>
                <c:pt idx="42">
                  <c:v>#N/A</c:v>
                </c:pt>
                <c:pt idx="43">
                  <c:v>#N/A</c:v>
                </c:pt>
              </c:numCache>
            </c:numRef>
          </c:val>
          <c:extLst>
            <c:ext xmlns:c16="http://schemas.microsoft.com/office/drawing/2014/chart" uri="{C3380CC4-5D6E-409C-BE32-E72D297353CC}">
              <c16:uniqueId val="{00000003-9905-4DB9-9651-52D52A206D29}"/>
            </c:ext>
          </c:extLst>
        </c:ser>
        <c:ser>
          <c:idx val="0"/>
          <c:order val="4"/>
          <c:tx>
            <c:strRef>
              <c:f>india_prod_del!$G$2</c:f>
              <c:strCache>
                <c:ptCount val="1"/>
                <c:pt idx="0">
                  <c:v>Croaker</c:v>
                </c:pt>
              </c:strCache>
            </c:strRef>
          </c:tx>
          <c:spPr>
            <a:solidFill>
              <a:schemeClr val="accent1"/>
            </a:solidFill>
            <a:ln>
              <a:noFill/>
            </a:ln>
            <a:effectLst/>
          </c:spPr>
          <c:invertIfNegative val="0"/>
          <c:cat>
            <c:strRef>
              <c:f>[1]india_prod!$BO$39:$BO$82</c:f>
              <c:strCache>
                <c:ptCount val="44"/>
                <c:pt idx="0">
                  <c:v>Q1 '15</c:v>
                </c:pt>
                <c:pt idx="1">
                  <c:v>Q2 '15</c:v>
                </c:pt>
                <c:pt idx="2">
                  <c:v>Q3 '15</c:v>
                </c:pt>
                <c:pt idx="3">
                  <c:v>Q4 '15</c:v>
                </c:pt>
                <c:pt idx="4">
                  <c:v>Q1 '16</c:v>
                </c:pt>
                <c:pt idx="5">
                  <c:v>Q2 '16</c:v>
                </c:pt>
                <c:pt idx="6">
                  <c:v>Q3 '16</c:v>
                </c:pt>
                <c:pt idx="7">
                  <c:v>Q4 '16</c:v>
                </c:pt>
                <c:pt idx="8">
                  <c:v>Q1 '17</c:v>
                </c:pt>
                <c:pt idx="9">
                  <c:v>Q2 '17</c:v>
                </c:pt>
                <c:pt idx="10">
                  <c:v>Q3 '17</c:v>
                </c:pt>
                <c:pt idx="11">
                  <c:v>Q4 '17</c:v>
                </c:pt>
                <c:pt idx="12">
                  <c:v>Q1 '18</c:v>
                </c:pt>
                <c:pt idx="13">
                  <c:v>Q2 '18</c:v>
                </c:pt>
                <c:pt idx="14">
                  <c:v>Q3 '18</c:v>
                </c:pt>
                <c:pt idx="15">
                  <c:v>Q4 '18</c:v>
                </c:pt>
                <c:pt idx="16">
                  <c:v>Q1 '19</c:v>
                </c:pt>
                <c:pt idx="17">
                  <c:v>Q2 '19</c:v>
                </c:pt>
                <c:pt idx="18">
                  <c:v>Q3 '19</c:v>
                </c:pt>
                <c:pt idx="19">
                  <c:v>Q4 '19</c:v>
                </c:pt>
                <c:pt idx="20">
                  <c:v>Q1 '20</c:v>
                </c:pt>
                <c:pt idx="21">
                  <c:v>Q2 '20</c:v>
                </c:pt>
                <c:pt idx="22">
                  <c:v>Q3 '20</c:v>
                </c:pt>
                <c:pt idx="23">
                  <c:v>Q4 '20</c:v>
                </c:pt>
                <c:pt idx="24">
                  <c:v>Q1 '21</c:v>
                </c:pt>
                <c:pt idx="25">
                  <c:v>Q2 '21</c:v>
                </c:pt>
                <c:pt idx="26">
                  <c:v>Q3 '21</c:v>
                </c:pt>
                <c:pt idx="27">
                  <c:v>Q4 '21</c:v>
                </c:pt>
                <c:pt idx="28">
                  <c:v>Q1 '22</c:v>
                </c:pt>
                <c:pt idx="29">
                  <c:v>Q2 '22</c:v>
                </c:pt>
                <c:pt idx="30">
                  <c:v>Q3 '22</c:v>
                </c:pt>
                <c:pt idx="31">
                  <c:v>Q4 '22</c:v>
                </c:pt>
                <c:pt idx="32">
                  <c:v>Q1 '23</c:v>
                </c:pt>
                <c:pt idx="33">
                  <c:v>Q2 '23</c:v>
                </c:pt>
                <c:pt idx="34">
                  <c:v>Q3 '23</c:v>
                </c:pt>
                <c:pt idx="35">
                  <c:v>Q4 '23</c:v>
                </c:pt>
                <c:pt idx="36">
                  <c:v>Q1 '24</c:v>
                </c:pt>
                <c:pt idx="37">
                  <c:v>Q2 '24</c:v>
                </c:pt>
                <c:pt idx="38">
                  <c:v>Q3 '24</c:v>
                </c:pt>
                <c:pt idx="39">
                  <c:v>Q4 '24</c:v>
                </c:pt>
                <c:pt idx="40">
                  <c:v>Q1 '25</c:v>
                </c:pt>
                <c:pt idx="41">
                  <c:v>Q2 '25</c:v>
                </c:pt>
                <c:pt idx="42">
                  <c:v>Q3 '25</c:v>
                </c:pt>
                <c:pt idx="43">
                  <c:v>Q4 '25</c:v>
                </c:pt>
              </c:strCache>
            </c:strRef>
          </c:cat>
          <c:val>
            <c:numRef>
              <c:f>india_prod_del!$G$3:$G$46</c:f>
              <c:numCache>
                <c:formatCode>_(* #,##0_);_(* \(#,##0\);_(* "-"??_);_(@_)</c:formatCode>
                <c:ptCount val="4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numCache>
            </c:numRef>
          </c:val>
          <c:extLst>
            <c:ext xmlns:c16="http://schemas.microsoft.com/office/drawing/2014/chart" uri="{C3380CC4-5D6E-409C-BE32-E72D297353CC}">
              <c16:uniqueId val="{00000004-9905-4DB9-9651-52D52A206D29}"/>
            </c:ext>
          </c:extLst>
        </c:ser>
        <c:ser>
          <c:idx val="2"/>
          <c:order val="5"/>
          <c:tx>
            <c:strRef>
              <c:f>india_prod_del!$H$2</c:f>
              <c:strCache>
                <c:ptCount val="1"/>
                <c:pt idx="0">
                  <c:v>Ribbon</c:v>
                </c:pt>
              </c:strCache>
            </c:strRef>
          </c:tx>
          <c:spPr>
            <a:solidFill>
              <a:schemeClr val="accent3"/>
            </a:solidFill>
            <a:ln>
              <a:noFill/>
            </a:ln>
            <a:effectLst/>
          </c:spPr>
          <c:invertIfNegative val="0"/>
          <c:cat>
            <c:strRef>
              <c:f>[1]india_prod!$BO$39:$BO$82</c:f>
              <c:strCache>
                <c:ptCount val="44"/>
                <c:pt idx="0">
                  <c:v>Q1 '15</c:v>
                </c:pt>
                <c:pt idx="1">
                  <c:v>Q2 '15</c:v>
                </c:pt>
                <c:pt idx="2">
                  <c:v>Q3 '15</c:v>
                </c:pt>
                <c:pt idx="3">
                  <c:v>Q4 '15</c:v>
                </c:pt>
                <c:pt idx="4">
                  <c:v>Q1 '16</c:v>
                </c:pt>
                <c:pt idx="5">
                  <c:v>Q2 '16</c:v>
                </c:pt>
                <c:pt idx="6">
                  <c:v>Q3 '16</c:v>
                </c:pt>
                <c:pt idx="7">
                  <c:v>Q4 '16</c:v>
                </c:pt>
                <c:pt idx="8">
                  <c:v>Q1 '17</c:v>
                </c:pt>
                <c:pt idx="9">
                  <c:v>Q2 '17</c:v>
                </c:pt>
                <c:pt idx="10">
                  <c:v>Q3 '17</c:v>
                </c:pt>
                <c:pt idx="11">
                  <c:v>Q4 '17</c:v>
                </c:pt>
                <c:pt idx="12">
                  <c:v>Q1 '18</c:v>
                </c:pt>
                <c:pt idx="13">
                  <c:v>Q2 '18</c:v>
                </c:pt>
                <c:pt idx="14">
                  <c:v>Q3 '18</c:v>
                </c:pt>
                <c:pt idx="15">
                  <c:v>Q4 '18</c:v>
                </c:pt>
                <c:pt idx="16">
                  <c:v>Q1 '19</c:v>
                </c:pt>
                <c:pt idx="17">
                  <c:v>Q2 '19</c:v>
                </c:pt>
                <c:pt idx="18">
                  <c:v>Q3 '19</c:v>
                </c:pt>
                <c:pt idx="19">
                  <c:v>Q4 '19</c:v>
                </c:pt>
                <c:pt idx="20">
                  <c:v>Q1 '20</c:v>
                </c:pt>
                <c:pt idx="21">
                  <c:v>Q2 '20</c:v>
                </c:pt>
                <c:pt idx="22">
                  <c:v>Q3 '20</c:v>
                </c:pt>
                <c:pt idx="23">
                  <c:v>Q4 '20</c:v>
                </c:pt>
                <c:pt idx="24">
                  <c:v>Q1 '21</c:v>
                </c:pt>
                <c:pt idx="25">
                  <c:v>Q2 '21</c:v>
                </c:pt>
                <c:pt idx="26">
                  <c:v>Q3 '21</c:v>
                </c:pt>
                <c:pt idx="27">
                  <c:v>Q4 '21</c:v>
                </c:pt>
                <c:pt idx="28">
                  <c:v>Q1 '22</c:v>
                </c:pt>
                <c:pt idx="29">
                  <c:v>Q2 '22</c:v>
                </c:pt>
                <c:pt idx="30">
                  <c:v>Q3 '22</c:v>
                </c:pt>
                <c:pt idx="31">
                  <c:v>Q4 '22</c:v>
                </c:pt>
                <c:pt idx="32">
                  <c:v>Q1 '23</c:v>
                </c:pt>
                <c:pt idx="33">
                  <c:v>Q2 '23</c:v>
                </c:pt>
                <c:pt idx="34">
                  <c:v>Q3 '23</c:v>
                </c:pt>
                <c:pt idx="35">
                  <c:v>Q4 '23</c:v>
                </c:pt>
                <c:pt idx="36">
                  <c:v>Q1 '24</c:v>
                </c:pt>
                <c:pt idx="37">
                  <c:v>Q2 '24</c:v>
                </c:pt>
                <c:pt idx="38">
                  <c:v>Q3 '24</c:v>
                </c:pt>
                <c:pt idx="39">
                  <c:v>Q4 '24</c:v>
                </c:pt>
                <c:pt idx="40">
                  <c:v>Q1 '25</c:v>
                </c:pt>
                <c:pt idx="41">
                  <c:v>Q2 '25</c:v>
                </c:pt>
                <c:pt idx="42">
                  <c:v>Q3 '25</c:v>
                </c:pt>
                <c:pt idx="43">
                  <c:v>Q4 '25</c:v>
                </c:pt>
              </c:strCache>
            </c:strRef>
          </c:cat>
          <c:val>
            <c:numRef>
              <c:f>india_prod_del!$H$3:$H$46</c:f>
              <c:numCache>
                <c:formatCode>_(* #,##0_);_(* \(#,##0\);_(* "-"??_);_(@_)</c:formatCode>
                <c:ptCount val="44"/>
                <c:pt idx="0">
                  <c:v>5608.8288849243554</c:v>
                </c:pt>
                <c:pt idx="1">
                  <c:v>5047.6305471450096</c:v>
                </c:pt>
                <c:pt idx="2">
                  <c:v>3233.7200083979396</c:v>
                </c:pt>
                <c:pt idx="3">
                  <c:v>10019.262329516356</c:v>
                </c:pt>
                <c:pt idx="4">
                  <c:v>6224.1867414480439</c:v>
                </c:pt>
                <c:pt idx="5">
                  <c:v>7122.0205406923887</c:v>
                </c:pt>
                <c:pt idx="6">
                  <c:v>5132.2461656754913</c:v>
                </c:pt>
                <c:pt idx="7">
                  <c:v>9315.9399063878627</c:v>
                </c:pt>
                <c:pt idx="8">
                  <c:v>9534.346290966263</c:v>
                </c:pt>
                <c:pt idx="9">
                  <c:v>10601.731109680533</c:v>
                </c:pt>
                <c:pt idx="10">
                  <c:v>6230.9999216066162</c:v>
                </c:pt>
                <c:pt idx="11">
                  <c:v>12404.049262243258</c:v>
                </c:pt>
                <c:pt idx="12">
                  <c:v>9966.9297302208888</c:v>
                </c:pt>
                <c:pt idx="13">
                  <c:v>8991.68868228274</c:v>
                </c:pt>
                <c:pt idx="14">
                  <c:v>5825.7546551829373</c:v>
                </c:pt>
                <c:pt idx="15">
                  <c:v>12748.60813892879</c:v>
                </c:pt>
                <c:pt idx="16">
                  <c:v>9975.2216684424529</c:v>
                </c:pt>
                <c:pt idx="17">
                  <c:v>10478.990936992361</c:v>
                </c:pt>
                <c:pt idx="18">
                  <c:v>5361.6469497883509</c:v>
                </c:pt>
                <c:pt idx="19">
                  <c:v>11893.234387439967</c:v>
                </c:pt>
                <c:pt idx="20">
                  <c:v>9937.6326011024412</c:v>
                </c:pt>
                <c:pt idx="21">
                  <c:v>7215.9689830501002</c:v>
                </c:pt>
                <c:pt idx="22">
                  <c:v>6699.8180772794685</c:v>
                </c:pt>
                <c:pt idx="23">
                  <c:v>14834.644834088615</c:v>
                </c:pt>
                <c:pt idx="24">
                  <c:v>11245.645064166112</c:v>
                </c:pt>
                <c:pt idx="25">
                  <c:v>7158.3824561248684</c:v>
                </c:pt>
                <c:pt idx="26">
                  <c:v>5727.807603572257</c:v>
                </c:pt>
                <c:pt idx="27">
                  <c:v>15981.418489200798</c:v>
                </c:pt>
                <c:pt idx="28">
                  <c:v>12869.978178176512</c:v>
                </c:pt>
                <c:pt idx="29">
                  <c:v>11242.022985833974</c:v>
                </c:pt>
                <c:pt idx="30">
                  <c:v>5459.1134027321405</c:v>
                </c:pt>
                <c:pt idx="31">
                  <c:v>12678.14902816484</c:v>
                </c:pt>
                <c:pt idx="32">
                  <c:v>12277.831513968442</c:v>
                </c:pt>
                <c:pt idx="33">
                  <c:v>12371.882531891102</c:v>
                </c:pt>
                <c:pt idx="34">
                  <c:v>10017.486502555392</c:v>
                </c:pt>
                <c:pt idx="35">
                  <c:v>11982.841044223011</c:v>
                </c:pt>
                <c:pt idx="36">
                  <c:v>10813.568206846487</c:v>
                </c:pt>
                <c:pt idx="37">
                  <c:v>11522.432947949734</c:v>
                </c:pt>
                <c:pt idx="38">
                  <c:v>#N/A</c:v>
                </c:pt>
                <c:pt idx="39">
                  <c:v>#N/A</c:v>
                </c:pt>
                <c:pt idx="40">
                  <c:v>#N/A</c:v>
                </c:pt>
                <c:pt idx="41">
                  <c:v>#N/A</c:v>
                </c:pt>
                <c:pt idx="42">
                  <c:v>#N/A</c:v>
                </c:pt>
                <c:pt idx="43">
                  <c:v>#N/A</c:v>
                </c:pt>
              </c:numCache>
            </c:numRef>
          </c:val>
          <c:extLst>
            <c:ext xmlns:c16="http://schemas.microsoft.com/office/drawing/2014/chart" uri="{C3380CC4-5D6E-409C-BE32-E72D297353CC}">
              <c16:uniqueId val="{00000005-9905-4DB9-9651-52D52A206D29}"/>
            </c:ext>
          </c:extLst>
        </c:ser>
        <c:ser>
          <c:idx val="4"/>
          <c:order val="6"/>
          <c:tx>
            <c:strRef>
              <c:f>india_prod_del!$I$2</c:f>
              <c:strCache>
                <c:ptCount val="1"/>
                <c:pt idx="0">
                  <c:v>Other</c:v>
                </c:pt>
              </c:strCache>
            </c:strRef>
          </c:tx>
          <c:spPr>
            <a:solidFill>
              <a:schemeClr val="accent5"/>
            </a:solidFill>
            <a:ln>
              <a:noFill/>
            </a:ln>
            <a:effectLst/>
          </c:spPr>
          <c:invertIfNegative val="0"/>
          <c:cat>
            <c:strRef>
              <c:f>[1]india_prod!$BO$39:$BO$82</c:f>
              <c:strCache>
                <c:ptCount val="44"/>
                <c:pt idx="0">
                  <c:v>Q1 '15</c:v>
                </c:pt>
                <c:pt idx="1">
                  <c:v>Q2 '15</c:v>
                </c:pt>
                <c:pt idx="2">
                  <c:v>Q3 '15</c:v>
                </c:pt>
                <c:pt idx="3">
                  <c:v>Q4 '15</c:v>
                </c:pt>
                <c:pt idx="4">
                  <c:v>Q1 '16</c:v>
                </c:pt>
                <c:pt idx="5">
                  <c:v>Q2 '16</c:v>
                </c:pt>
                <c:pt idx="6">
                  <c:v>Q3 '16</c:v>
                </c:pt>
                <c:pt idx="7">
                  <c:v>Q4 '16</c:v>
                </c:pt>
                <c:pt idx="8">
                  <c:v>Q1 '17</c:v>
                </c:pt>
                <c:pt idx="9">
                  <c:v>Q2 '17</c:v>
                </c:pt>
                <c:pt idx="10">
                  <c:v>Q3 '17</c:v>
                </c:pt>
                <c:pt idx="11">
                  <c:v>Q4 '17</c:v>
                </c:pt>
                <c:pt idx="12">
                  <c:v>Q1 '18</c:v>
                </c:pt>
                <c:pt idx="13">
                  <c:v>Q2 '18</c:v>
                </c:pt>
                <c:pt idx="14">
                  <c:v>Q3 '18</c:v>
                </c:pt>
                <c:pt idx="15">
                  <c:v>Q4 '18</c:v>
                </c:pt>
                <c:pt idx="16">
                  <c:v>Q1 '19</c:v>
                </c:pt>
                <c:pt idx="17">
                  <c:v>Q2 '19</c:v>
                </c:pt>
                <c:pt idx="18">
                  <c:v>Q3 '19</c:v>
                </c:pt>
                <c:pt idx="19">
                  <c:v>Q4 '19</c:v>
                </c:pt>
                <c:pt idx="20">
                  <c:v>Q1 '20</c:v>
                </c:pt>
                <c:pt idx="21">
                  <c:v>Q2 '20</c:v>
                </c:pt>
                <c:pt idx="22">
                  <c:v>Q3 '20</c:v>
                </c:pt>
                <c:pt idx="23">
                  <c:v>Q4 '20</c:v>
                </c:pt>
                <c:pt idx="24">
                  <c:v>Q1 '21</c:v>
                </c:pt>
                <c:pt idx="25">
                  <c:v>Q2 '21</c:v>
                </c:pt>
                <c:pt idx="26">
                  <c:v>Q3 '21</c:v>
                </c:pt>
                <c:pt idx="27">
                  <c:v>Q4 '21</c:v>
                </c:pt>
                <c:pt idx="28">
                  <c:v>Q1 '22</c:v>
                </c:pt>
                <c:pt idx="29">
                  <c:v>Q2 '22</c:v>
                </c:pt>
                <c:pt idx="30">
                  <c:v>Q3 '22</c:v>
                </c:pt>
                <c:pt idx="31">
                  <c:v>Q4 '22</c:v>
                </c:pt>
                <c:pt idx="32">
                  <c:v>Q1 '23</c:v>
                </c:pt>
                <c:pt idx="33">
                  <c:v>Q2 '23</c:v>
                </c:pt>
                <c:pt idx="34">
                  <c:v>Q3 '23</c:v>
                </c:pt>
                <c:pt idx="35">
                  <c:v>Q4 '23</c:v>
                </c:pt>
                <c:pt idx="36">
                  <c:v>Q1 '24</c:v>
                </c:pt>
                <c:pt idx="37">
                  <c:v>Q2 '24</c:v>
                </c:pt>
                <c:pt idx="38">
                  <c:v>Q3 '24</c:v>
                </c:pt>
                <c:pt idx="39">
                  <c:v>Q4 '24</c:v>
                </c:pt>
                <c:pt idx="40">
                  <c:v>Q1 '25</c:v>
                </c:pt>
                <c:pt idx="41">
                  <c:v>Q2 '25</c:v>
                </c:pt>
                <c:pt idx="42">
                  <c:v>Q3 '25</c:v>
                </c:pt>
                <c:pt idx="43">
                  <c:v>Q4 '25</c:v>
                </c:pt>
              </c:strCache>
            </c:strRef>
          </c:cat>
          <c:val>
            <c:numRef>
              <c:f>india_prod_del!$I$3:$I$46</c:f>
              <c:numCache>
                <c:formatCode>_(* #,##0_);_(* \(#,##0\);_(* "-"??_);_(@_)</c:formatCode>
                <c:ptCount val="44"/>
                <c:pt idx="0">
                  <c:v>1678.8331356236167</c:v>
                </c:pt>
                <c:pt idx="1">
                  <c:v>1510.8554018665338</c:v>
                </c:pt>
                <c:pt idx="2">
                  <c:v>967.91619298985938</c:v>
                </c:pt>
                <c:pt idx="3">
                  <c:v>2998.9628741409501</c:v>
                </c:pt>
                <c:pt idx="4">
                  <c:v>1863.0218817939724</c:v>
                </c:pt>
                <c:pt idx="5">
                  <c:v>2131.7612502752731</c:v>
                </c:pt>
                <c:pt idx="6">
                  <c:v>1536.1825257804194</c:v>
                </c:pt>
                <c:pt idx="7">
                  <c:v>2788.4445978303811</c:v>
                </c:pt>
                <c:pt idx="8">
                  <c:v>2853.8179374320789</c:v>
                </c:pt>
                <c:pt idx="9">
                  <c:v>3173.3072709247858</c:v>
                </c:pt>
                <c:pt idx="10">
                  <c:v>1865.06120102511</c:v>
                </c:pt>
                <c:pt idx="11">
                  <c:v>3712.7766499231525</c:v>
                </c:pt>
                <c:pt idx="12">
                  <c:v>2983.2986947599943</c:v>
                </c:pt>
                <c:pt idx="13">
                  <c:v>2691.3898096628614</c:v>
                </c:pt>
                <c:pt idx="14">
                  <c:v>1743.7632981499949</c:v>
                </c:pt>
                <c:pt idx="15">
                  <c:v>3815.9099191351484</c:v>
                </c:pt>
                <c:pt idx="16">
                  <c:v>2985.7806354521626</c:v>
                </c:pt>
                <c:pt idx="17">
                  <c:v>3136.5687158344481</c:v>
                </c:pt>
                <c:pt idx="18">
                  <c:v>1604.8467060590983</c:v>
                </c:pt>
                <c:pt idx="19">
                  <c:v>3559.8796805942766</c:v>
                </c:pt>
                <c:pt idx="20">
                  <c:v>2974.5294860442687</c:v>
                </c:pt>
                <c:pt idx="21">
                  <c:v>2159.8818724775811</c:v>
                </c:pt>
                <c:pt idx="22">
                  <c:v>2005.3877238115422</c:v>
                </c:pt>
                <c:pt idx="23">
                  <c:v>4440.3018551013547</c:v>
                </c:pt>
                <c:pt idx="24">
                  <c:v>3366.0434205667284</c:v>
                </c:pt>
                <c:pt idx="25">
                  <c:v>2142.6450889081239</c:v>
                </c:pt>
                <c:pt idx="26">
                  <c:v>1714.4458133141452</c:v>
                </c:pt>
                <c:pt idx="27">
                  <c:v>4783.5538335022802</c:v>
                </c:pt>
                <c:pt idx="28">
                  <c:v>3852.238366256915</c:v>
                </c:pt>
                <c:pt idx="29">
                  <c:v>3364.9592610659515</c:v>
                </c:pt>
                <c:pt idx="30">
                  <c:v>1634.0203382327495</c:v>
                </c:pt>
                <c:pt idx="31">
                  <c:v>3794.82011727383</c:v>
                </c:pt>
                <c:pt idx="32">
                  <c:v>3674.9971878544993</c:v>
                </c:pt>
                <c:pt idx="33">
                  <c:v>3703.148512946997</c:v>
                </c:pt>
                <c:pt idx="34">
                  <c:v>2998.4313340982135</c:v>
                </c:pt>
                <c:pt idx="35">
                  <c:v>3586.700720719813</c:v>
                </c:pt>
                <c:pt idx="36">
                  <c:v>3236.7142932057513</c:v>
                </c:pt>
                <c:pt idx="37">
                  <c:v>3448.8914946244108</c:v>
                </c:pt>
                <c:pt idx="38">
                  <c:v>#N/A</c:v>
                </c:pt>
                <c:pt idx="39">
                  <c:v>#N/A</c:v>
                </c:pt>
                <c:pt idx="40">
                  <c:v>#N/A</c:v>
                </c:pt>
                <c:pt idx="41">
                  <c:v>#N/A</c:v>
                </c:pt>
                <c:pt idx="42">
                  <c:v>#N/A</c:v>
                </c:pt>
                <c:pt idx="43">
                  <c:v>#N/A</c:v>
                </c:pt>
              </c:numCache>
            </c:numRef>
          </c:val>
          <c:extLst>
            <c:ext xmlns:c16="http://schemas.microsoft.com/office/drawing/2014/chart" uri="{C3380CC4-5D6E-409C-BE32-E72D297353CC}">
              <c16:uniqueId val="{00000006-9905-4DB9-9651-52D52A206D29}"/>
            </c:ext>
          </c:extLst>
        </c:ser>
        <c:dLbls>
          <c:showLegendKey val="0"/>
          <c:showVal val="0"/>
          <c:showCatName val="0"/>
          <c:showSerName val="0"/>
          <c:showPercent val="0"/>
          <c:showBubbleSize val="0"/>
        </c:dLbls>
        <c:gapWidth val="37"/>
        <c:overlap val="100"/>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700" b="1" i="0" u="none" strike="noStrike" kern="1200" baseline="0">
                <a:solidFill>
                  <a:schemeClr val="accent2"/>
                </a:solidFill>
                <a:latin typeface="+mn-lt"/>
                <a:ea typeface="+mn-ea"/>
                <a:cs typeface="Segoe UI" panose="020B0502040204020203" pitchFamily="34" charset="0"/>
              </a:defRPr>
            </a:pPr>
            <a:endParaRPr lang="en-US"/>
          </a:p>
        </c:txPr>
        <c:crossAx val="986449232"/>
        <c:crosses val="autoZero"/>
        <c:auto val="1"/>
        <c:lblAlgn val="ctr"/>
        <c:lblOffset val="100"/>
        <c:noMultiLvlLbl val="0"/>
      </c:catAx>
      <c:valAx>
        <c:axId val="986449232"/>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824044768"/>
        <c:crosses val="autoZero"/>
        <c:crossBetween val="between"/>
        <c:dispUnits>
          <c:builtInUnit val="thousands"/>
          <c:dispUnitsLbl>
            <c:layout>
              <c:manualLayout>
                <c:xMode val="edge"/>
                <c:yMode val="edge"/>
                <c:x val="4.8765548657045084E-2"/>
                <c:y val="0.24642999383614611"/>
              </c:manualLayout>
            </c:layout>
            <c:tx>
              <c:rich>
                <a:bodyPr rot="-5400000" spcFirstLastPara="1" vertOverflow="ellipsis" vert="horz" wrap="square" anchor="ctr" anchorCtr="1"/>
                <a:lstStyle/>
                <a:p>
                  <a:pPr>
                    <a:defRPr sz="1000" b="1" i="0" u="none" strike="noStrike" kern="1200" baseline="0">
                      <a:solidFill>
                        <a:schemeClr val="accent2"/>
                      </a:solidFill>
                      <a:latin typeface="+mn-lt"/>
                      <a:ea typeface="+mn-ea"/>
                      <a:cs typeface="+mn-cs"/>
                    </a:defRPr>
                  </a:pPr>
                  <a:r>
                    <a:rPr lang="en-US" b="1">
                      <a:solidFill>
                        <a:schemeClr val="accent2"/>
                      </a:solidFill>
                      <a:latin typeface="+mn-lt"/>
                    </a:rPr>
                    <a:t>Thousand</a:t>
                  </a:r>
                  <a:r>
                    <a:rPr lang="en-US" b="1" baseline="0">
                      <a:solidFill>
                        <a:schemeClr val="accent2"/>
                      </a:solidFill>
                      <a:latin typeface="+mn-lt"/>
                    </a:rPr>
                    <a:t> MT</a:t>
                  </a:r>
                  <a:endParaRPr lang="en-US" b="1">
                    <a:solidFill>
                      <a:schemeClr val="accent2"/>
                    </a:solidFill>
                    <a:latin typeface="+mn-lt"/>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mn-lt"/>
                    <a:ea typeface="+mn-ea"/>
                    <a:cs typeface="+mn-cs"/>
                  </a:defRPr>
                </a:pPr>
                <a:endParaRPr lang="en-US"/>
              </a:p>
            </c:txPr>
          </c:dispUnitsLbl>
        </c:dispUnits>
      </c:valAx>
      <c:spPr>
        <a:noFill/>
        <a:ln>
          <a:noFill/>
        </a:ln>
        <a:effectLst/>
      </c:spPr>
    </c:plotArea>
    <c:legend>
      <c:legendPos val="b"/>
      <c:layout>
        <c:manualLayout>
          <c:xMode val="edge"/>
          <c:yMode val="edge"/>
          <c:x val="0.62447721626769892"/>
          <c:y val="4.2195319376422832E-2"/>
          <c:w val="0.23677911498520879"/>
          <c:h val="0.125478550049495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india_prod_del!$L$1</c:f>
          <c:strCache>
            <c:ptCount val="1"/>
            <c:pt idx="0">
              <c:v>India's est. Production by Species thru Q2</c:v>
            </c:pt>
          </c:strCache>
        </c:strRef>
      </c:tx>
      <c:layout>
        <c:manualLayout>
          <c:xMode val="edge"/>
          <c:yMode val="edge"/>
          <c:x val="2.3905012513354538E-4"/>
          <c:y val="0"/>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mn-lt"/>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
          <c:y val="0.27040761247600231"/>
          <c:w val="0.91922843609526128"/>
          <c:h val="0.62356009385752575"/>
        </c:manualLayout>
      </c:layout>
      <c:barChart>
        <c:barDir val="col"/>
        <c:grouping val="stacked"/>
        <c:varyColors val="0"/>
        <c:ser>
          <c:idx val="6"/>
          <c:order val="0"/>
          <c:tx>
            <c:strRef>
              <c:f>india_prod_del!$M$2</c:f>
              <c:strCache>
                <c:ptCount val="1"/>
                <c:pt idx="0">
                  <c:v>Itoyori</c:v>
                </c:pt>
              </c:strCache>
            </c:strRef>
          </c:tx>
          <c:spPr>
            <a:solidFill>
              <a:schemeClr val="accent1"/>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bg1"/>
                    </a:solidFill>
                    <a:latin typeface="+mn-lt"/>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india_prod_del!$L$3:$L$12</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india_prod_del!$M$3:$M$12</c:f>
              <c:numCache>
                <c:formatCode>#,##0_);\(#,##0\)</c:formatCode>
                <c:ptCount val="10"/>
                <c:pt idx="0">
                  <c:v>7587.54557956387</c:v>
                </c:pt>
                <c:pt idx="1">
                  <c:v>4812.3306533923251</c:v>
                </c:pt>
                <c:pt idx="2">
                  <c:v>6113.5482192015897</c:v>
                </c:pt>
                <c:pt idx="3">
                  <c:v>10939.417044249076</c:v>
                </c:pt>
                <c:pt idx="4">
                  <c:v>5320.2377578245378</c:v>
                </c:pt>
                <c:pt idx="5">
                  <c:v>1875.9883965020604</c:v>
                </c:pt>
                <c:pt idx="6">
                  <c:v>8804.3048844504156</c:v>
                </c:pt>
                <c:pt idx="7">
                  <c:v>10028.919334341568</c:v>
                </c:pt>
                <c:pt idx="8">
                  <c:v>6631.6174579691815</c:v>
                </c:pt>
                <c:pt idx="9">
                  <c:v>2463.1533690123583</c:v>
                </c:pt>
              </c:numCache>
            </c:numRef>
          </c:val>
          <c:extLst>
            <c:ext xmlns:c16="http://schemas.microsoft.com/office/drawing/2014/chart" uri="{C3380CC4-5D6E-409C-BE32-E72D297353CC}">
              <c16:uniqueId val="{00000000-C836-474E-A0EA-0EE229BBCCE9}"/>
            </c:ext>
          </c:extLst>
        </c:ser>
        <c:ser>
          <c:idx val="1"/>
          <c:order val="1"/>
          <c:tx>
            <c:strRef>
              <c:f>india_prod_del!$N$2</c:f>
              <c:strCache>
                <c:ptCount val="1"/>
                <c:pt idx="0">
                  <c:v>Eso</c:v>
                </c:pt>
              </c:strCache>
            </c:strRef>
          </c:tx>
          <c:spPr>
            <a:solidFill>
              <a:schemeClr val="accent2"/>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bg1"/>
                    </a:solidFill>
                    <a:latin typeface="+mn-lt"/>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india_prod_del!$L$3:$L$12</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india_prod_del!$N$3:$N$12</c:f>
              <c:numCache>
                <c:formatCode>#,##0_);\(#,##0\)</c:formatCode>
                <c:ptCount val="10"/>
                <c:pt idx="0">
                  <c:v>5103.5016599842402</c:v>
                </c:pt>
                <c:pt idx="1">
                  <c:v>6391.6530113107929</c:v>
                </c:pt>
                <c:pt idx="2">
                  <c:v>9643.4003333709825</c:v>
                </c:pt>
                <c:pt idx="3">
                  <c:v>9079.5016070765669</c:v>
                </c:pt>
                <c:pt idx="4">
                  <c:v>9795.7589620585768</c:v>
                </c:pt>
                <c:pt idx="5">
                  <c:v>8215.0581736349577</c:v>
                </c:pt>
                <c:pt idx="6">
                  <c:v>8813.9016151597607</c:v>
                </c:pt>
                <c:pt idx="7">
                  <c:v>11547.516203716583</c:v>
                </c:pt>
                <c:pt idx="8">
                  <c:v>11805.033121282393</c:v>
                </c:pt>
                <c:pt idx="9">
                  <c:v>10696.969260528258</c:v>
                </c:pt>
              </c:numCache>
            </c:numRef>
          </c:val>
          <c:extLst>
            <c:ext xmlns:c16="http://schemas.microsoft.com/office/drawing/2014/chart" uri="{C3380CC4-5D6E-409C-BE32-E72D297353CC}">
              <c16:uniqueId val="{00000001-C836-474E-A0EA-0EE229BBCCE9}"/>
            </c:ext>
          </c:extLst>
        </c:ser>
        <c:ser>
          <c:idx val="3"/>
          <c:order val="2"/>
          <c:tx>
            <c:strRef>
              <c:f>india_prod_del!$O$2</c:f>
              <c:strCache>
                <c:ptCount val="1"/>
                <c:pt idx="0">
                  <c:v>Bigeye</c:v>
                </c:pt>
              </c:strCache>
            </c:strRef>
          </c:tx>
          <c:spPr>
            <a:solidFill>
              <a:schemeClr val="accent4"/>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bg1"/>
                    </a:solidFill>
                    <a:latin typeface="+mn-lt"/>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india_prod_del!$L$3:$L$12</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india_prod_del!$O$3:$O$12</c:f>
              <c:numCache>
                <c:formatCode>#,##0_);\(#,##0\)</c:formatCode>
                <c:ptCount val="10"/>
                <c:pt idx="0">
                  <c:v>3383.0029943077343</c:v>
                </c:pt>
                <c:pt idx="1">
                  <c:v>4236.8912006795017</c:v>
                </c:pt>
                <c:pt idx="2">
                  <c:v>6392.4055240148546</c:v>
                </c:pt>
                <c:pt idx="3">
                  <c:v>6018.6090198424208</c:v>
                </c:pt>
                <c:pt idx="4">
                  <c:v>6493.4008271221619</c:v>
                </c:pt>
                <c:pt idx="5">
                  <c:v>5445.5878044928695</c:v>
                </c:pt>
                <c:pt idx="6">
                  <c:v>5842.5484191399928</c:v>
                </c:pt>
                <c:pt idx="7">
                  <c:v>7654.6035441303102</c:v>
                </c:pt>
                <c:pt idx="8">
                  <c:v>7825.3060463046149</c:v>
                </c:pt>
                <c:pt idx="9">
                  <c:v>7090.7940173956249</c:v>
                </c:pt>
              </c:numCache>
            </c:numRef>
          </c:val>
          <c:extLst xmlns:c15="http://schemas.microsoft.com/office/drawing/2012/chart">
            <c:ext xmlns:c16="http://schemas.microsoft.com/office/drawing/2014/chart" uri="{C3380CC4-5D6E-409C-BE32-E72D297353CC}">
              <c16:uniqueId val="{00000002-C836-474E-A0EA-0EE229BBCCE9}"/>
            </c:ext>
          </c:extLst>
        </c:ser>
        <c:ser>
          <c:idx val="5"/>
          <c:order val="3"/>
          <c:tx>
            <c:strRef>
              <c:f>india_prod_del!$P$2</c:f>
              <c:strCache>
                <c:ptCount val="1"/>
                <c:pt idx="0">
                  <c:v>Goatfish</c:v>
                </c:pt>
              </c:strCache>
            </c:strRef>
          </c:tx>
          <c:spPr>
            <a:solidFill>
              <a:schemeClr val="accent6"/>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india_prod_del!$L$3:$L$12</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india_prod_del!$P$3:$P$12</c:f>
              <c:numCache>
                <c:formatCode>#,##0_);\(#,##0\)</c:formatCode>
                <c:ptCount val="10"/>
                <c:pt idx="0">
                  <c:v>2029.8017965846411</c:v>
                </c:pt>
                <c:pt idx="1">
                  <c:v>2542.1347204077015</c:v>
                </c:pt>
                <c:pt idx="2">
                  <c:v>3835.4433144089135</c:v>
                </c:pt>
                <c:pt idx="3">
                  <c:v>3611.1654119054529</c:v>
                </c:pt>
                <c:pt idx="4">
                  <c:v>3896.0404962732973</c:v>
                </c:pt>
                <c:pt idx="5">
                  <c:v>3267.3526826957223</c:v>
                </c:pt>
                <c:pt idx="6">
                  <c:v>3505.5290514839967</c:v>
                </c:pt>
                <c:pt idx="7">
                  <c:v>4592.7621264781874</c:v>
                </c:pt>
                <c:pt idx="8">
                  <c:v>4695.1836277827697</c:v>
                </c:pt>
                <c:pt idx="9">
                  <c:v>4254.4764104373753</c:v>
                </c:pt>
              </c:numCache>
            </c:numRef>
          </c:val>
          <c:extLst>
            <c:ext xmlns:c16="http://schemas.microsoft.com/office/drawing/2014/chart" uri="{C3380CC4-5D6E-409C-BE32-E72D297353CC}">
              <c16:uniqueId val="{00000003-C836-474E-A0EA-0EE229BBCCE9}"/>
            </c:ext>
          </c:extLst>
        </c:ser>
        <c:ser>
          <c:idx val="0"/>
          <c:order val="4"/>
          <c:tx>
            <c:strRef>
              <c:f>india_prod_del!$Q$2</c:f>
              <c:strCache>
                <c:ptCount val="1"/>
                <c:pt idx="0">
                  <c:v>Croaker</c:v>
                </c:pt>
              </c:strCache>
            </c:strRef>
          </c:tx>
          <c:spPr>
            <a:solidFill>
              <a:schemeClr val="accent1"/>
            </a:solidFill>
            <a:ln>
              <a:noFill/>
            </a:ln>
            <a:effectLst/>
          </c:spPr>
          <c:invertIfNegative val="0"/>
          <c:cat>
            <c:strRef>
              <c:f>india_prod_del!$L$3:$L$12</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india_prod_del!$Q$3:$Q$12</c:f>
              <c:numCache>
                <c:formatCode>#,##0_);\(#,##0\)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4-C836-474E-A0EA-0EE229BBCCE9}"/>
            </c:ext>
          </c:extLst>
        </c:ser>
        <c:ser>
          <c:idx val="2"/>
          <c:order val="5"/>
          <c:tx>
            <c:strRef>
              <c:f>india_prod_del!$R$2</c:f>
              <c:strCache>
                <c:ptCount val="1"/>
                <c:pt idx="0">
                  <c:v>Ribbon</c:v>
                </c:pt>
              </c:strCache>
            </c:strRef>
          </c:tx>
          <c:spPr>
            <a:solidFill>
              <a:schemeClr val="accent3"/>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bg1"/>
                    </a:solidFill>
                    <a:latin typeface="+mn-lt"/>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india_prod_del!$L$3:$L$12</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india_prod_del!$R$3:$R$12</c:f>
              <c:numCache>
                <c:formatCode>#,##0_);\(#,##0\)</c:formatCode>
                <c:ptCount val="10"/>
                <c:pt idx="0">
                  <c:v>10656.459432069365</c:v>
                </c:pt>
                <c:pt idx="1">
                  <c:v>13346.207282140433</c:v>
                </c:pt>
                <c:pt idx="2">
                  <c:v>20136.077400646798</c:v>
                </c:pt>
                <c:pt idx="3">
                  <c:v>18958.618412503631</c:v>
                </c:pt>
                <c:pt idx="4">
                  <c:v>20454.212605434812</c:v>
                </c:pt>
                <c:pt idx="5">
                  <c:v>17153.60158415254</c:v>
                </c:pt>
                <c:pt idx="6">
                  <c:v>18404.02752029098</c:v>
                </c:pt>
                <c:pt idx="7">
                  <c:v>24112.001164010486</c:v>
                </c:pt>
                <c:pt idx="8">
                  <c:v>24649.714045859546</c:v>
                </c:pt>
                <c:pt idx="9">
                  <c:v>22336.00115479622</c:v>
                </c:pt>
              </c:numCache>
            </c:numRef>
          </c:val>
          <c:extLst>
            <c:ext xmlns:c16="http://schemas.microsoft.com/office/drawing/2014/chart" uri="{C3380CC4-5D6E-409C-BE32-E72D297353CC}">
              <c16:uniqueId val="{00000005-C836-474E-A0EA-0EE229BBCCE9}"/>
            </c:ext>
          </c:extLst>
        </c:ser>
        <c:ser>
          <c:idx val="4"/>
          <c:order val="6"/>
          <c:tx>
            <c:strRef>
              <c:f>india_prod_del!$S$2</c:f>
              <c:strCache>
                <c:ptCount val="1"/>
                <c:pt idx="0">
                  <c:v>Other</c:v>
                </c:pt>
              </c:strCache>
            </c:strRef>
          </c:tx>
          <c:spPr>
            <a:solidFill>
              <a:schemeClr val="accent5"/>
            </a:solidFill>
            <a:ln>
              <a:noFill/>
            </a:ln>
            <a:effectLst/>
          </c:spPr>
          <c:invertIfNegative val="0"/>
          <c:dLbls>
            <c:dLbl>
              <c:idx val="2"/>
              <c:layout>
                <c:manualLayout>
                  <c:x val="2.3980815347721821E-3"/>
                  <c:y val="-3.967428099756081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836-474E-A0EA-0EE229BBCCE9}"/>
                </c:ext>
              </c:extLst>
            </c:dLbl>
            <c:dLbl>
              <c:idx val="3"/>
              <c:layout>
                <c:manualLayout>
                  <c:x val="0"/>
                  <c:y val="-4.465392355990836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836-474E-A0EA-0EE229BBCCE9}"/>
                </c:ext>
              </c:extLst>
            </c:dLbl>
            <c:dLbl>
              <c:idx val="4"/>
              <c:layout>
                <c:manualLayout>
                  <c:x val="0"/>
                  <c:y val="-5.285699711564331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836-474E-A0EA-0EE229BBCCE9}"/>
                </c:ext>
              </c:extLst>
            </c:dLbl>
            <c:dLbl>
              <c:idx val="5"/>
              <c:layout>
                <c:manualLayout>
                  <c:x val="-8.7928640515821532E-17"/>
                  <c:y val="-4.01880860298823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836-474E-A0EA-0EE229BBCCE9}"/>
                </c:ext>
              </c:extLst>
            </c:dLbl>
            <c:dLbl>
              <c:idx val="6"/>
              <c:layout>
                <c:manualLayout>
                  <c:x val="0"/>
                  <c:y val="-3.407362065607523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836-474E-A0EA-0EE229BBCCE9}"/>
                </c:ext>
              </c:extLst>
            </c:dLbl>
            <c:dLbl>
              <c:idx val="7"/>
              <c:layout>
                <c:manualLayout>
                  <c:x val="-9.5142212821165218E-17"/>
                  <c:y val="-5.563177796818426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836-474E-A0EA-0EE229BBCCE9}"/>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accent5">
                        <a:lumMod val="75000"/>
                      </a:schemeClr>
                    </a:solidFill>
                    <a:latin typeface="+mn-lt"/>
                    <a:ea typeface="+mn-ea"/>
                    <a:cs typeface="Segoe UI" panose="020B0502040204020203" pitchFamily="34" charset="0"/>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india_prod_del!$L$3:$L$12</c:f>
              <c:strCache>
                <c:ptCount val="10"/>
                <c:pt idx="0">
                  <c:v>2015</c:v>
                </c:pt>
                <c:pt idx="1">
                  <c:v>2016</c:v>
                </c:pt>
                <c:pt idx="2">
                  <c:v>2017</c:v>
                </c:pt>
                <c:pt idx="3">
                  <c:v>2018</c:v>
                </c:pt>
                <c:pt idx="4">
                  <c:v>2019</c:v>
                </c:pt>
                <c:pt idx="5">
                  <c:v>2020</c:v>
                </c:pt>
                <c:pt idx="6">
                  <c:v>2021</c:v>
                </c:pt>
                <c:pt idx="7">
                  <c:v>2022</c:v>
                </c:pt>
                <c:pt idx="8">
                  <c:v>2023</c:v>
                </c:pt>
                <c:pt idx="9">
                  <c:v>2024</c:v>
                </c:pt>
              </c:strCache>
            </c:strRef>
          </c:cat>
          <c:val>
            <c:numRef>
              <c:f>india_prod_del!$S$3:$S$12</c:f>
              <c:numCache>
                <c:formatCode>#,##0_);\(#,##0\)</c:formatCode>
                <c:ptCount val="10"/>
                <c:pt idx="0">
                  <c:v>3189.6885374901503</c:v>
                </c:pt>
                <c:pt idx="1">
                  <c:v>3994.7831320692458</c:v>
                </c:pt>
                <c:pt idx="2">
                  <c:v>6027.1252083568652</c:v>
                </c:pt>
                <c:pt idx="3">
                  <c:v>5674.6885044228557</c:v>
                </c:pt>
                <c:pt idx="4">
                  <c:v>6122.3493512866107</c:v>
                </c:pt>
                <c:pt idx="5">
                  <c:v>5134.4113585218493</c:v>
                </c:pt>
                <c:pt idx="6">
                  <c:v>5508.6885094748523</c:v>
                </c:pt>
                <c:pt idx="7">
                  <c:v>7217.1976273228665</c:v>
                </c:pt>
                <c:pt idx="8">
                  <c:v>7378.1457008014968</c:v>
                </c:pt>
                <c:pt idx="9">
                  <c:v>6685.6057878301617</c:v>
                </c:pt>
              </c:numCache>
            </c:numRef>
          </c:val>
          <c:extLst>
            <c:ext xmlns:c16="http://schemas.microsoft.com/office/drawing/2014/chart" uri="{C3380CC4-5D6E-409C-BE32-E72D297353CC}">
              <c16:uniqueId val="{0000000C-C836-474E-A0EA-0EE229BBCCE9}"/>
            </c:ext>
          </c:extLst>
        </c:ser>
        <c:dLbls>
          <c:showLegendKey val="0"/>
          <c:showVal val="0"/>
          <c:showCatName val="0"/>
          <c:showSerName val="0"/>
          <c:showPercent val="0"/>
          <c:showBubbleSize val="0"/>
        </c:dLbls>
        <c:gapWidth val="37"/>
        <c:overlap val="100"/>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986449232"/>
        <c:crosses val="autoZero"/>
        <c:auto val="1"/>
        <c:lblAlgn val="ctr"/>
        <c:lblOffset val="100"/>
        <c:noMultiLvlLbl val="0"/>
      </c:catAx>
      <c:valAx>
        <c:axId val="986449232"/>
        <c:scaling>
          <c:orientation val="minMax"/>
        </c:scaling>
        <c:delete val="0"/>
        <c:axPos val="r"/>
        <c:title>
          <c:tx>
            <c:rich>
              <a:bodyPr rot="-5400000" spcFirstLastPara="1" vertOverflow="ellipsis" vert="horz" wrap="square" anchor="ctr" anchorCtr="1"/>
              <a:lstStyle/>
              <a:p>
                <a:pPr>
                  <a:defRPr sz="800" b="1" i="0" u="none" strike="noStrike" kern="1200" baseline="0">
                    <a:solidFill>
                      <a:schemeClr val="accent2"/>
                    </a:solidFill>
                    <a:latin typeface="+mn-lt"/>
                    <a:ea typeface="+mn-ea"/>
                    <a:cs typeface="Segoe UI" panose="020B0502040204020203" pitchFamily="34" charset="0"/>
                  </a:defRPr>
                </a:pPr>
                <a:r>
                  <a:rPr lang="en-US" sz="800" b="1">
                    <a:solidFill>
                      <a:schemeClr val="accent2"/>
                    </a:solidFill>
                    <a:latin typeface="+mn-lt"/>
                    <a:cs typeface="Segoe UI" panose="020B0502040204020203" pitchFamily="34" charset="0"/>
                  </a:rPr>
                  <a:t>Thousand</a:t>
                </a:r>
                <a:r>
                  <a:rPr lang="en-US" sz="800" b="1" baseline="0">
                    <a:solidFill>
                      <a:schemeClr val="accent2"/>
                    </a:solidFill>
                    <a:latin typeface="+mn-lt"/>
                    <a:cs typeface="Segoe UI" panose="020B0502040204020203" pitchFamily="34" charset="0"/>
                  </a:rPr>
                  <a:t> MT</a:t>
                </a:r>
                <a:endParaRPr lang="en-US" sz="800" b="1">
                  <a:solidFill>
                    <a:schemeClr val="accent2"/>
                  </a:solidFill>
                  <a:latin typeface="+mn-lt"/>
                  <a:cs typeface="Segoe UI" panose="020B0502040204020203" pitchFamily="34" charset="0"/>
                </a:endParaRPr>
              </a:p>
            </c:rich>
          </c:tx>
          <c:layout>
            <c:manualLayout>
              <c:xMode val="edge"/>
              <c:yMode val="edge"/>
              <c:x val="0.90335731414868103"/>
              <c:y val="0.30489672889828701"/>
            </c:manualLayout>
          </c:layout>
          <c:overlay val="0"/>
          <c:spPr>
            <a:noFill/>
            <a:ln>
              <a:noFill/>
            </a:ln>
            <a:effectLst/>
          </c:spPr>
          <c:txPr>
            <a:bodyPr rot="-5400000" spcFirstLastPara="1" vertOverflow="ellipsis" vert="horz" wrap="square" anchor="ctr" anchorCtr="1"/>
            <a:lstStyle/>
            <a:p>
              <a:pPr>
                <a:defRPr sz="800" b="1" i="0" u="none" strike="noStrike" kern="1200" baseline="0">
                  <a:solidFill>
                    <a:schemeClr val="accent2"/>
                  </a:solidFill>
                  <a:latin typeface="+mn-lt"/>
                  <a:ea typeface="+mn-ea"/>
                  <a:cs typeface="Segoe UI" panose="020B0502040204020203" pitchFamily="34" charset="0"/>
                </a:defRPr>
              </a:pPr>
              <a:endParaRPr lang="en-US"/>
            </a:p>
          </c:txPr>
        </c:title>
        <c:numFmt formatCode="#,##0_);\(#,##0\)" sourceLinked="1"/>
        <c:majorTickMark val="out"/>
        <c:minorTickMark val="none"/>
        <c:tickLblPos val="nextTo"/>
        <c:spPr>
          <a:noFill/>
          <a:ln>
            <a:noFill/>
          </a:ln>
          <a:effectLst/>
        </c:spPr>
        <c:txPr>
          <a:bodyPr rot="-60000000" spcFirstLastPara="1" vertOverflow="ellipsis" vert="horz" wrap="square" anchor="ctr" anchorCtr="1"/>
          <a:lstStyle/>
          <a:p>
            <a:pPr>
              <a:defRPr sz="800" b="1" i="0" u="none" strike="noStrike" kern="1200" baseline="0">
                <a:solidFill>
                  <a:schemeClr val="accent2"/>
                </a:solidFill>
                <a:latin typeface="+mn-lt"/>
                <a:ea typeface="+mn-ea"/>
                <a:cs typeface="Segoe UI" panose="020B0502040204020203" pitchFamily="34" charset="0"/>
              </a:defRPr>
            </a:pPr>
            <a:endParaRPr lang="en-US"/>
          </a:p>
        </c:txPr>
        <c:crossAx val="1824044768"/>
        <c:crosses val="max"/>
        <c:crossBetween val="between"/>
        <c:dispUnits>
          <c:builtInUnit val="thousands"/>
        </c:dispUnits>
      </c:valAx>
      <c:spPr>
        <a:noFill/>
        <a:ln>
          <a:noFill/>
        </a:ln>
        <a:effectLst/>
      </c:spPr>
    </c:plotArea>
    <c:legend>
      <c:legendPos val="b"/>
      <c:layout>
        <c:manualLayout>
          <c:xMode val="edge"/>
          <c:yMode val="edge"/>
          <c:x val="6.1039525573028768E-3"/>
          <c:y val="0.11757830590207076"/>
          <c:w val="0.5076919996461241"/>
          <c:h val="0.1986833239671564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viet_prod_del!$N$14</c:f>
          <c:strCache>
            <c:ptCount val="1"/>
            <c:pt idx="0">
              <c:v>UB Estimates Production Vietnam</c:v>
            </c:pt>
          </c:strCache>
        </c:strRef>
      </c:tx>
      <c:layout>
        <c:manualLayout>
          <c:xMode val="edge"/>
          <c:yMode val="edge"/>
          <c:x val="2.060411198600175E-2"/>
          <c:y val="3.2407407407407406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mn-lt"/>
              <a:ea typeface="+mn-ea"/>
              <a:cs typeface="+mn-cs"/>
            </a:defRPr>
          </a:pPr>
          <a:endParaRPr lang="en-US"/>
        </a:p>
      </c:txPr>
    </c:title>
    <c:autoTitleDeleted val="0"/>
    <c:plotArea>
      <c:layout>
        <c:manualLayout>
          <c:layoutTarget val="inner"/>
          <c:xMode val="edge"/>
          <c:yMode val="edge"/>
          <c:x val="0.107963692744049"/>
          <c:y val="0.18560185185185185"/>
          <c:w val="0.8614808466737921"/>
          <c:h val="0.56412972965924613"/>
        </c:manualLayout>
      </c:layout>
      <c:barChart>
        <c:barDir val="col"/>
        <c:grouping val="stacked"/>
        <c:varyColors val="0"/>
        <c:ser>
          <c:idx val="5"/>
          <c:order val="0"/>
          <c:tx>
            <c:strRef>
              <c:f>viet_prod_del!$C$2</c:f>
              <c:strCache>
                <c:ptCount val="1"/>
                <c:pt idx="0">
                  <c:v>Itoyori</c:v>
                </c:pt>
              </c:strCache>
            </c:strRef>
          </c:tx>
          <c:spPr>
            <a:solidFill>
              <a:schemeClr val="accent6"/>
            </a:solidFill>
            <a:ln>
              <a:noFill/>
            </a:ln>
            <a:effectLst/>
          </c:spPr>
          <c:invertIfNegative val="0"/>
          <c:cat>
            <c:multiLvlStrRef>
              <c:f>viet_prod_del!$A$3:$B$42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viet_prod_del!$C$3:$C$42</c:f>
              <c:numCache>
                <c:formatCode>_(* #,##0_);_(* \(#,##0\);_(* "-"??_);_(@_)</c:formatCode>
                <c:ptCount val="40"/>
                <c:pt idx="0">
                  <c:v>6461.7509933774836</c:v>
                </c:pt>
                <c:pt idx="1">
                  <c:v>7630.9386531365308</c:v>
                </c:pt>
                <c:pt idx="2">
                  <c:v>7985.4683301343566</c:v>
                </c:pt>
                <c:pt idx="3">
                  <c:v>8861.6446711074113</c:v>
                </c:pt>
                <c:pt idx="4">
                  <c:v>4360.5647058823524</c:v>
                </c:pt>
                <c:pt idx="5">
                  <c:v>4464.0409817087293</c:v>
                </c:pt>
                <c:pt idx="6">
                  <c:v>6237.8507596067921</c:v>
                </c:pt>
                <c:pt idx="7">
                  <c:v>6528.8342346089848</c:v>
                </c:pt>
                <c:pt idx="8">
                  <c:v>5526.7913593256062</c:v>
                </c:pt>
                <c:pt idx="9">
                  <c:v>7157.6171100678148</c:v>
                </c:pt>
                <c:pt idx="10">
                  <c:v>6083.0362818590711</c:v>
                </c:pt>
                <c:pt idx="11">
                  <c:v>5820.1348314606739</c:v>
                </c:pt>
                <c:pt idx="12">
                  <c:v>4884.3491718707573</c:v>
                </c:pt>
                <c:pt idx="13">
                  <c:v>5958.7729490022166</c:v>
                </c:pt>
                <c:pt idx="14">
                  <c:v>5901.9163520185884</c:v>
                </c:pt>
                <c:pt idx="15">
                  <c:v>8495.4303581580443</c:v>
                </c:pt>
                <c:pt idx="16">
                  <c:v>4717.6456675005684</c:v>
                </c:pt>
                <c:pt idx="17">
                  <c:v>7478.0207064555425</c:v>
                </c:pt>
                <c:pt idx="18">
                  <c:v>7408.9123783031982</c:v>
                </c:pt>
                <c:pt idx="19">
                  <c:v>11375.304606568217</c:v>
                </c:pt>
                <c:pt idx="20">
                  <c:v>4844.7021593447498</c:v>
                </c:pt>
                <c:pt idx="21">
                  <c:v>10496.815068493152</c:v>
                </c:pt>
                <c:pt idx="22">
                  <c:v>7912.0828210934978</c:v>
                </c:pt>
                <c:pt idx="23">
                  <c:v>9132.7665036674825</c:v>
                </c:pt>
                <c:pt idx="24">
                  <c:v>10087.1138996139</c:v>
                </c:pt>
                <c:pt idx="25">
                  <c:v>13483.151301279224</c:v>
                </c:pt>
                <c:pt idx="26">
                  <c:v>9744.0304467182432</c:v>
                </c:pt>
                <c:pt idx="27">
                  <c:v>10801.6</c:v>
                </c:pt>
                <c:pt idx="28">
                  <c:v>9600.1576248799811</c:v>
                </c:pt>
                <c:pt idx="29">
                  <c:v>15830.179687233409</c:v>
                </c:pt>
                <c:pt idx="30">
                  <c:v>13928.903953518717</c:v>
                </c:pt>
                <c:pt idx="31">
                  <c:v>12105.086073399605</c:v>
                </c:pt>
                <c:pt idx="32">
                  <c:v>9209.5016359100573</c:v>
                </c:pt>
                <c:pt idx="33">
                  <c:v>11102.649724927289</c:v>
                </c:pt>
                <c:pt idx="34">
                  <c:v>7265.8183755789132</c:v>
                </c:pt>
                <c:pt idx="35">
                  <c:v>6845.8160792249055</c:v>
                </c:pt>
                <c:pt idx="36">
                  <c:v>4554.9890664423883</c:v>
                </c:pt>
                <c:pt idx="37">
                  <c:v>4624.5946210268949</c:v>
                </c:pt>
                <c:pt idx="38">
                  <c:v>#N/A</c:v>
                </c:pt>
                <c:pt idx="39">
                  <c:v>#N/A</c:v>
                </c:pt>
              </c:numCache>
            </c:numRef>
          </c:val>
          <c:extLst>
            <c:ext xmlns:c16="http://schemas.microsoft.com/office/drawing/2014/chart" uri="{C3380CC4-5D6E-409C-BE32-E72D297353CC}">
              <c16:uniqueId val="{00000000-B733-4965-B5A8-942A7D3480C9}"/>
            </c:ext>
          </c:extLst>
        </c:ser>
        <c:ser>
          <c:idx val="4"/>
          <c:order val="1"/>
          <c:tx>
            <c:strRef>
              <c:f>viet_prod_del!$D$2</c:f>
              <c:strCache>
                <c:ptCount val="1"/>
                <c:pt idx="0">
                  <c:v>Eso</c:v>
                </c:pt>
              </c:strCache>
            </c:strRef>
          </c:tx>
          <c:spPr>
            <a:solidFill>
              <a:schemeClr val="accent5"/>
            </a:solidFill>
            <a:ln>
              <a:noFill/>
            </a:ln>
            <a:effectLst/>
          </c:spPr>
          <c:invertIfNegative val="0"/>
          <c:cat>
            <c:multiLvlStrRef>
              <c:f>viet_prod_del!$A$3:$B$42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viet_prod_del!$D$3:$D$42</c:f>
              <c:numCache>
                <c:formatCode>_(* #,##0_);_(* \(#,##0\);_(* "-"??_);_(@_)</c:formatCode>
                <c:ptCount val="40"/>
                <c:pt idx="0">
                  <c:v>3886.7191802001685</c:v>
                </c:pt>
                <c:pt idx="1">
                  <c:v>5154.9131119663007</c:v>
                </c:pt>
                <c:pt idx="2">
                  <c:v>4615.517497840091</c:v>
                </c:pt>
                <c:pt idx="3">
                  <c:v>5762.417600992143</c:v>
                </c:pt>
                <c:pt idx="4">
                  <c:v>4871.2987108035932</c:v>
                </c:pt>
                <c:pt idx="5">
                  <c:v>4590.8063326209585</c:v>
                </c:pt>
                <c:pt idx="6">
                  <c:v>4588.8809630387232</c:v>
                </c:pt>
                <c:pt idx="7">
                  <c:v>5713.9662456268525</c:v>
                </c:pt>
                <c:pt idx="8">
                  <c:v>3985.1838184295771</c:v>
                </c:pt>
                <c:pt idx="9">
                  <c:v>4446.5922766568028</c:v>
                </c:pt>
                <c:pt idx="10">
                  <c:v>4978.3337345270884</c:v>
                </c:pt>
                <c:pt idx="11">
                  <c:v>5683.2672566513893</c:v>
                </c:pt>
                <c:pt idx="12">
                  <c:v>4422.1811861376254</c:v>
                </c:pt>
                <c:pt idx="13">
                  <c:v>5406.0091295155498</c:v>
                </c:pt>
                <c:pt idx="14">
                  <c:v>5546.3561471145968</c:v>
                </c:pt>
                <c:pt idx="15">
                  <c:v>7254.1936920557509</c:v>
                </c:pt>
                <c:pt idx="16">
                  <c:v>5102.1385683302624</c:v>
                </c:pt>
                <c:pt idx="17">
                  <c:v>5589.8686299092869</c:v>
                </c:pt>
                <c:pt idx="18">
                  <c:v>5910.7329122251504</c:v>
                </c:pt>
                <c:pt idx="19">
                  <c:v>6501.0071860582393</c:v>
                </c:pt>
                <c:pt idx="20">
                  <c:v>4474.456852105397</c:v>
                </c:pt>
                <c:pt idx="21">
                  <c:v>5092.1660095699417</c:v>
                </c:pt>
                <c:pt idx="22">
                  <c:v>5214.3962222314503</c:v>
                </c:pt>
                <c:pt idx="23">
                  <c:v>6288.5014209251449</c:v>
                </c:pt>
                <c:pt idx="24">
                  <c:v>5170.372564095841</c:v>
                </c:pt>
                <c:pt idx="25">
                  <c:v>5674.2978214575178</c:v>
                </c:pt>
                <c:pt idx="26">
                  <c:v>6520.2896375747177</c:v>
                </c:pt>
                <c:pt idx="27">
                  <c:v>7044.0180193064025</c:v>
                </c:pt>
                <c:pt idx="28">
                  <c:v>5625.445701731699</c:v>
                </c:pt>
                <c:pt idx="29">
                  <c:v>5597.3693685822873</c:v>
                </c:pt>
                <c:pt idx="30">
                  <c:v>6215.0540112252993</c:v>
                </c:pt>
                <c:pt idx="31">
                  <c:v>6217.3373386286385</c:v>
                </c:pt>
                <c:pt idx="32">
                  <c:v>4067.1968050698406</c:v>
                </c:pt>
                <c:pt idx="33">
                  <c:v>4447.4946341804598</c:v>
                </c:pt>
                <c:pt idx="34">
                  <c:v>4816.3202710061532</c:v>
                </c:pt>
                <c:pt idx="35">
                  <c:v>5810.5192558292674</c:v>
                </c:pt>
                <c:pt idx="36">
                  <c:v>4135.62995556034</c:v>
                </c:pt>
                <c:pt idx="37">
                  <c:v>4526.3185029716615</c:v>
                </c:pt>
                <c:pt idx="38">
                  <c:v>#N/A</c:v>
                </c:pt>
                <c:pt idx="39">
                  <c:v>#N/A</c:v>
                </c:pt>
              </c:numCache>
            </c:numRef>
          </c:val>
          <c:extLst>
            <c:ext xmlns:c16="http://schemas.microsoft.com/office/drawing/2014/chart" uri="{C3380CC4-5D6E-409C-BE32-E72D297353CC}">
              <c16:uniqueId val="{00000001-B733-4965-B5A8-942A7D3480C9}"/>
            </c:ext>
          </c:extLst>
        </c:ser>
        <c:ser>
          <c:idx val="0"/>
          <c:order val="2"/>
          <c:tx>
            <c:strRef>
              <c:f>viet_prod_del!$E$2</c:f>
              <c:strCache>
                <c:ptCount val="1"/>
                <c:pt idx="0">
                  <c:v>Bigeye</c:v>
                </c:pt>
              </c:strCache>
            </c:strRef>
          </c:tx>
          <c:spPr>
            <a:solidFill>
              <a:schemeClr val="accent1"/>
            </a:solidFill>
            <a:ln>
              <a:noFill/>
            </a:ln>
            <a:effectLst/>
          </c:spPr>
          <c:invertIfNegative val="0"/>
          <c:cat>
            <c:multiLvlStrRef>
              <c:f>viet_prod_del!$A$3:$B$42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viet_prod_del!$E$3:$E$42</c:f>
              <c:numCache>
                <c:formatCode>_(* #,##0_);_(* \(#,##0\);_(* "-"??_);_(@_)</c:formatCode>
                <c:ptCount val="40"/>
                <c:pt idx="0">
                  <c:v>3801.4841104589364</c:v>
                </c:pt>
                <c:pt idx="1">
                  <c:v>5041.8667717916014</c:v>
                </c:pt>
                <c:pt idx="2">
                  <c:v>4514.3000088523704</c:v>
                </c:pt>
                <c:pt idx="3">
                  <c:v>5636.0487939528421</c:v>
                </c:pt>
                <c:pt idx="4">
                  <c:v>4764.4719846894805</c:v>
                </c:pt>
                <c:pt idx="5">
                  <c:v>4490.1307551512009</c:v>
                </c:pt>
                <c:pt idx="6">
                  <c:v>4488.247608586119</c:v>
                </c:pt>
                <c:pt idx="7">
                  <c:v>5588.6599683104741</c:v>
                </c:pt>
                <c:pt idx="8">
                  <c:v>3897.7894364464728</c:v>
                </c:pt>
                <c:pt idx="9">
                  <c:v>4349.0792881336283</c:v>
                </c:pt>
                <c:pt idx="10">
                  <c:v>4869.1597491207922</c:v>
                </c:pt>
                <c:pt idx="11">
                  <c:v>5558.6342027774563</c:v>
                </c:pt>
                <c:pt idx="12">
                  <c:v>4325.2035285468883</c:v>
                </c:pt>
                <c:pt idx="13">
                  <c:v>5287.4562977279284</c:v>
                </c:pt>
                <c:pt idx="14">
                  <c:v>5424.7255298533119</c:v>
                </c:pt>
                <c:pt idx="15">
                  <c:v>7095.1104970545284</c:v>
                </c:pt>
                <c:pt idx="16">
                  <c:v>4990.2495646388088</c:v>
                </c:pt>
                <c:pt idx="17">
                  <c:v>5467.2837915340842</c:v>
                </c:pt>
                <c:pt idx="18">
                  <c:v>5781.1115764307397</c:v>
                </c:pt>
                <c:pt idx="19">
                  <c:v>6358.4412389955596</c:v>
                </c:pt>
                <c:pt idx="20">
                  <c:v>4376.3327983311565</c:v>
                </c:pt>
                <c:pt idx="21">
                  <c:v>4980.4957023425304</c:v>
                </c:pt>
                <c:pt idx="22">
                  <c:v>5100.0454278842708</c:v>
                </c:pt>
                <c:pt idx="23">
                  <c:v>6150.5956880101203</c:v>
                </c:pt>
                <c:pt idx="24">
                  <c:v>5056.9872008481252</c:v>
                </c:pt>
                <c:pt idx="25">
                  <c:v>5549.8614657237995</c:v>
                </c:pt>
                <c:pt idx="26">
                  <c:v>6377.3008297331671</c:v>
                </c:pt>
                <c:pt idx="27">
                  <c:v>6889.5439399356474</c:v>
                </c:pt>
                <c:pt idx="28">
                  <c:v>5502.0806644130225</c:v>
                </c:pt>
                <c:pt idx="29">
                  <c:v>5474.6200403239036</c:v>
                </c:pt>
                <c:pt idx="30">
                  <c:v>6078.758967119481</c:v>
                </c:pt>
                <c:pt idx="31">
                  <c:v>6080.9922215534489</c:v>
                </c:pt>
                <c:pt idx="32">
                  <c:v>3978.003892677958</c:v>
                </c:pt>
                <c:pt idx="33">
                  <c:v>4349.9618571150986</c:v>
                </c:pt>
                <c:pt idx="34">
                  <c:v>4710.6992124314556</c:v>
                </c:pt>
                <c:pt idx="35">
                  <c:v>5683.0955879382745</c:v>
                </c:pt>
                <c:pt idx="36">
                  <c:v>4044.9363161840179</c:v>
                </c:pt>
                <c:pt idx="37">
                  <c:v>4427.0571322924588</c:v>
                </c:pt>
                <c:pt idx="38">
                  <c:v>#N/A</c:v>
                </c:pt>
                <c:pt idx="39">
                  <c:v>#N/A</c:v>
                </c:pt>
              </c:numCache>
            </c:numRef>
          </c:val>
          <c:extLst>
            <c:ext xmlns:c16="http://schemas.microsoft.com/office/drawing/2014/chart" uri="{C3380CC4-5D6E-409C-BE32-E72D297353CC}">
              <c16:uniqueId val="{00000002-B733-4965-B5A8-942A7D3480C9}"/>
            </c:ext>
          </c:extLst>
        </c:ser>
        <c:ser>
          <c:idx val="6"/>
          <c:order val="3"/>
          <c:tx>
            <c:strRef>
              <c:f>viet_prod_del!$F$2</c:f>
              <c:strCache>
                <c:ptCount val="1"/>
                <c:pt idx="0">
                  <c:v>Goatfish</c:v>
                </c:pt>
              </c:strCache>
            </c:strRef>
          </c:tx>
          <c:spPr>
            <a:solidFill>
              <a:schemeClr val="accent1">
                <a:lumMod val="60000"/>
              </a:schemeClr>
            </a:solidFill>
            <a:ln>
              <a:noFill/>
            </a:ln>
            <a:effectLst/>
          </c:spPr>
          <c:invertIfNegative val="0"/>
          <c:cat>
            <c:multiLvlStrRef>
              <c:f>viet_prod_del!$A$3:$B$42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viet_prod_del!$F$3:$F$42</c:f>
              <c:numCache>
                <c:formatCode>_(* #,##0_);_(* \(#,##0\);_(* "-"??_);_(@_)</c:formatCode>
                <c:ptCount val="40"/>
                <c:pt idx="0">
                  <c:v>3460.5438314940093</c:v>
                </c:pt>
                <c:pt idx="1">
                  <c:v>4589.6814110928026</c:v>
                </c:pt>
                <c:pt idx="2">
                  <c:v>4109.4300529014854</c:v>
                </c:pt>
                <c:pt idx="3">
                  <c:v>5130.5735657956357</c:v>
                </c:pt>
                <c:pt idx="4">
                  <c:v>4337.1650802330241</c:v>
                </c:pt>
                <c:pt idx="5">
                  <c:v>4087.4284452721695</c:v>
                </c:pt>
                <c:pt idx="6">
                  <c:v>4085.7141907757045</c:v>
                </c:pt>
                <c:pt idx="7">
                  <c:v>5087.4348590449608</c:v>
                </c:pt>
                <c:pt idx="8">
                  <c:v>3548.211908514053</c:v>
                </c:pt>
                <c:pt idx="9">
                  <c:v>3959.0273340409253</c:v>
                </c:pt>
                <c:pt idx="10">
                  <c:v>4432.4638074956092</c:v>
                </c:pt>
                <c:pt idx="11">
                  <c:v>5060.1019872817196</c:v>
                </c:pt>
                <c:pt idx="12">
                  <c:v>3937.2928981839382</c:v>
                </c:pt>
                <c:pt idx="13">
                  <c:v>4813.2449705774407</c:v>
                </c:pt>
                <c:pt idx="14">
                  <c:v>4938.2030608081714</c:v>
                </c:pt>
                <c:pt idx="15">
                  <c:v>6458.7777170496374</c:v>
                </c:pt>
                <c:pt idx="16">
                  <c:v>4542.6935498729972</c:v>
                </c:pt>
                <c:pt idx="17">
                  <c:v>4976.9444380332689</c:v>
                </c:pt>
                <c:pt idx="18">
                  <c:v>5262.6262332530941</c:v>
                </c:pt>
                <c:pt idx="19">
                  <c:v>5788.1774507448363</c:v>
                </c:pt>
                <c:pt idx="20">
                  <c:v>3983.8365832341915</c:v>
                </c:pt>
                <c:pt idx="21">
                  <c:v>4533.8144734328862</c:v>
                </c:pt>
                <c:pt idx="22">
                  <c:v>4642.6422504955463</c:v>
                </c:pt>
                <c:pt idx="23">
                  <c:v>5598.9727563500192</c:v>
                </c:pt>
                <c:pt idx="24">
                  <c:v>4603.4457478572613</c:v>
                </c:pt>
                <c:pt idx="25">
                  <c:v>5052.1160427889299</c:v>
                </c:pt>
                <c:pt idx="26">
                  <c:v>5805.3455983669628</c:v>
                </c:pt>
                <c:pt idx="27">
                  <c:v>6271.6476224526295</c:v>
                </c:pt>
                <c:pt idx="28">
                  <c:v>5008.620515138311</c:v>
                </c:pt>
                <c:pt idx="29">
                  <c:v>4983.6227272903698</c:v>
                </c:pt>
                <c:pt idx="30">
                  <c:v>5533.5787906962087</c:v>
                </c:pt>
                <c:pt idx="31">
                  <c:v>5535.6117532526905</c:v>
                </c:pt>
                <c:pt idx="32">
                  <c:v>3621.2322431104276</c:v>
                </c:pt>
                <c:pt idx="33">
                  <c:v>3959.8307488536548</c:v>
                </c:pt>
                <c:pt idx="34">
                  <c:v>4288.2149781326707</c:v>
                </c:pt>
                <c:pt idx="35">
                  <c:v>5173.4009163743031</c:v>
                </c:pt>
                <c:pt idx="36">
                  <c:v>3682.1617586787243</c:v>
                </c:pt>
                <c:pt idx="37">
                  <c:v>4030.0116495756461</c:v>
                </c:pt>
                <c:pt idx="38">
                  <c:v>#N/A</c:v>
                </c:pt>
                <c:pt idx="39">
                  <c:v>#N/A</c:v>
                </c:pt>
              </c:numCache>
            </c:numRef>
          </c:val>
          <c:extLst>
            <c:ext xmlns:c16="http://schemas.microsoft.com/office/drawing/2014/chart" uri="{C3380CC4-5D6E-409C-BE32-E72D297353CC}">
              <c16:uniqueId val="{00000003-B733-4965-B5A8-942A7D3480C9}"/>
            </c:ext>
          </c:extLst>
        </c:ser>
        <c:ser>
          <c:idx val="2"/>
          <c:order val="4"/>
          <c:tx>
            <c:strRef>
              <c:f>viet_prod_del!$G$2</c:f>
              <c:strCache>
                <c:ptCount val="1"/>
                <c:pt idx="0">
                  <c:v>Croaker</c:v>
                </c:pt>
              </c:strCache>
            </c:strRef>
          </c:tx>
          <c:spPr>
            <a:solidFill>
              <a:schemeClr val="accent3"/>
            </a:solidFill>
            <a:ln>
              <a:noFill/>
            </a:ln>
            <a:effectLst/>
          </c:spPr>
          <c:invertIfNegative val="0"/>
          <c:cat>
            <c:multiLvlStrRef>
              <c:f>viet_prod_del!$A$3:$B$42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viet_prod_del!$G$3:$G$42</c:f>
              <c:numCache>
                <c:formatCode>_(* #,##0_);_(* \(#,##0\);_(* "-"??_);_(@_)</c:formatCode>
                <c:ptCount val="40"/>
                <c:pt idx="0">
                  <c:v>4227.6594591650955</c:v>
                </c:pt>
                <c:pt idx="1">
                  <c:v>5607.0984726651004</c:v>
                </c:pt>
                <c:pt idx="2">
                  <c:v>5020.3874537909769</c:v>
                </c:pt>
                <c:pt idx="3">
                  <c:v>6267.8928291493494</c:v>
                </c:pt>
                <c:pt idx="4">
                  <c:v>5298.6056152600495</c:v>
                </c:pt>
                <c:pt idx="5">
                  <c:v>4993.5086424999899</c:v>
                </c:pt>
                <c:pt idx="6">
                  <c:v>4991.4143808491372</c:v>
                </c:pt>
                <c:pt idx="7">
                  <c:v>6215.1913548923667</c:v>
                </c:pt>
                <c:pt idx="8">
                  <c:v>4334.7613463619964</c:v>
                </c:pt>
                <c:pt idx="9">
                  <c:v>4836.6442307495063</c:v>
                </c:pt>
                <c:pt idx="10">
                  <c:v>5415.0296761522723</c:v>
                </c:pt>
                <c:pt idx="11">
                  <c:v>6181.7994721471259</c:v>
                </c:pt>
                <c:pt idx="12">
                  <c:v>4810.0918165005751</c:v>
                </c:pt>
                <c:pt idx="13">
                  <c:v>5880.2204566660366</c:v>
                </c:pt>
                <c:pt idx="14">
                  <c:v>6032.8786161597372</c:v>
                </c:pt>
                <c:pt idx="15">
                  <c:v>7890.5264720606419</c:v>
                </c:pt>
                <c:pt idx="16">
                  <c:v>5549.6945830960749</c:v>
                </c:pt>
                <c:pt idx="17">
                  <c:v>6080.2079834101023</c:v>
                </c:pt>
                <c:pt idx="18">
                  <c:v>6429.218255402795</c:v>
                </c:pt>
                <c:pt idx="19">
                  <c:v>7071.2709743089626</c:v>
                </c:pt>
                <c:pt idx="20">
                  <c:v>4866.953067202362</c:v>
                </c:pt>
                <c:pt idx="21">
                  <c:v>5538.8472384795859</c:v>
                </c:pt>
                <c:pt idx="22">
                  <c:v>5671.7993996201758</c:v>
                </c:pt>
                <c:pt idx="23">
                  <c:v>6840.124352585246</c:v>
                </c:pt>
                <c:pt idx="24">
                  <c:v>5623.9140170867049</c:v>
                </c:pt>
                <c:pt idx="25">
                  <c:v>6172.0432443923874</c:v>
                </c:pt>
                <c:pt idx="26">
                  <c:v>7092.2448689409212</c:v>
                </c:pt>
                <c:pt idx="27">
                  <c:v>7661.9143367894194</c:v>
                </c:pt>
                <c:pt idx="28">
                  <c:v>6118.9058510064096</c:v>
                </c:pt>
                <c:pt idx="29">
                  <c:v>6088.366681615822</c:v>
                </c:pt>
                <c:pt idx="30">
                  <c:v>6760.2341876485707</c:v>
                </c:pt>
                <c:pt idx="31">
                  <c:v>6762.7178069293959</c:v>
                </c:pt>
                <c:pt idx="32">
                  <c:v>4423.968454637371</c:v>
                </c:pt>
                <c:pt idx="33">
                  <c:v>4837.6257424419036</c:v>
                </c:pt>
                <c:pt idx="34">
                  <c:v>5238.8045053049382</c:v>
                </c:pt>
                <c:pt idx="35">
                  <c:v>6320.2139273932389</c:v>
                </c:pt>
                <c:pt idx="36">
                  <c:v>4498.4045130656341</c:v>
                </c:pt>
                <c:pt idx="37">
                  <c:v>4923.3639856884747</c:v>
                </c:pt>
                <c:pt idx="38">
                  <c:v>#N/A</c:v>
                </c:pt>
                <c:pt idx="39">
                  <c:v>#N/A</c:v>
                </c:pt>
              </c:numCache>
            </c:numRef>
          </c:val>
          <c:extLst>
            <c:ext xmlns:c16="http://schemas.microsoft.com/office/drawing/2014/chart" uri="{C3380CC4-5D6E-409C-BE32-E72D297353CC}">
              <c16:uniqueId val="{00000004-B733-4965-B5A8-942A7D3480C9}"/>
            </c:ext>
          </c:extLst>
        </c:ser>
        <c:ser>
          <c:idx val="7"/>
          <c:order val="5"/>
          <c:tx>
            <c:strRef>
              <c:f>viet_prod_del!$H$2</c:f>
              <c:strCache>
                <c:ptCount val="1"/>
                <c:pt idx="0">
                  <c:v>Ribbon</c:v>
                </c:pt>
              </c:strCache>
            </c:strRef>
          </c:tx>
          <c:spPr>
            <a:solidFill>
              <a:schemeClr val="accent2">
                <a:lumMod val="60000"/>
              </a:schemeClr>
            </a:solidFill>
            <a:ln>
              <a:noFill/>
            </a:ln>
            <a:effectLst/>
          </c:spPr>
          <c:invertIfNegative val="0"/>
          <c:cat>
            <c:multiLvlStrRef>
              <c:f>viet_prod_del!$A$3:$B$42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viet_prod_del!$H$3:$H$42</c:f>
              <c:numCache>
                <c:formatCode>_(* #,##0_);_(* \(#,##0\);_(* "-"??_);_(@_)</c:formatCode>
                <c:ptCount val="40"/>
                <c:pt idx="0">
                  <c:v>2250.205841168518</c:v>
                </c:pt>
                <c:pt idx="1">
                  <c:v>2984.4233806120687</c:v>
                </c:pt>
                <c:pt idx="2">
                  <c:v>2672.141709275842</c:v>
                </c:pt>
                <c:pt idx="3">
                  <c:v>3336.1365058375563</c:v>
                </c:pt>
                <c:pt idx="4">
                  <c:v>2820.2255694126061</c:v>
                </c:pt>
                <c:pt idx="5">
                  <c:v>2657.8352452016074</c:v>
                </c:pt>
                <c:pt idx="6">
                  <c:v>2656.7205575487337</c:v>
                </c:pt>
                <c:pt idx="7">
                  <c:v>3308.085721152388</c:v>
                </c:pt>
                <c:pt idx="8">
                  <c:v>2307.2116843539657</c:v>
                </c:pt>
                <c:pt idx="9">
                  <c:v>2574.3428970118334</c:v>
                </c:pt>
                <c:pt idx="10">
                  <c:v>2882.1932147262087</c:v>
                </c:pt>
                <c:pt idx="11">
                  <c:v>3290.3126222718565</c:v>
                </c:pt>
                <c:pt idx="12">
                  <c:v>2560.210160395467</c:v>
                </c:pt>
                <c:pt idx="13">
                  <c:v>3129.7947591932125</c:v>
                </c:pt>
                <c:pt idx="14">
                  <c:v>3211.048295697924</c:v>
                </c:pt>
                <c:pt idx="15">
                  <c:v>4199.796348032276</c:v>
                </c:pt>
                <c:pt idx="16">
                  <c:v>2953.8696974543623</c:v>
                </c:pt>
                <c:pt idx="17">
                  <c:v>3236.2397331053767</c:v>
                </c:pt>
                <c:pt idx="18">
                  <c:v>3422.0032649724553</c:v>
                </c:pt>
                <c:pt idx="19">
                  <c:v>3763.7410024547698</c:v>
                </c:pt>
                <c:pt idx="20">
                  <c:v>2590.4750196399668</c:v>
                </c:pt>
                <c:pt idx="21">
                  <c:v>2948.0961108036504</c:v>
                </c:pt>
                <c:pt idx="22">
                  <c:v>3018.8609707655764</c:v>
                </c:pt>
                <c:pt idx="23">
                  <c:v>3640.7113489566627</c:v>
                </c:pt>
                <c:pt idx="24">
                  <c:v>2993.3735897396964</c:v>
                </c:pt>
                <c:pt idx="25">
                  <c:v>3285.1197913701412</c:v>
                </c:pt>
                <c:pt idx="26">
                  <c:v>3774.9045270169413</c:v>
                </c:pt>
                <c:pt idx="27">
                  <c:v>4078.1156953879167</c:v>
                </c:pt>
                <c:pt idx="28">
                  <c:v>3256.8369852130886</c:v>
                </c:pt>
                <c:pt idx="29">
                  <c:v>3240.5822660213239</c:v>
                </c:pt>
                <c:pt idx="30">
                  <c:v>3598.1891643935937</c:v>
                </c:pt>
                <c:pt idx="31">
                  <c:v>3599.5110907850008</c:v>
                </c:pt>
                <c:pt idx="32">
                  <c:v>2354.6928871456967</c:v>
                </c:pt>
                <c:pt idx="33">
                  <c:v>2574.8653145255289</c:v>
                </c:pt>
                <c:pt idx="34">
                  <c:v>2788.3959463719825</c:v>
                </c:pt>
                <c:pt idx="35">
                  <c:v>3363.9848323222068</c:v>
                </c:pt>
                <c:pt idx="36">
                  <c:v>2394.3120795349341</c:v>
                </c:pt>
                <c:pt idx="37">
                  <c:v>2620.5001859309623</c:v>
                </c:pt>
                <c:pt idx="38">
                  <c:v>#N/A</c:v>
                </c:pt>
                <c:pt idx="39">
                  <c:v>#N/A</c:v>
                </c:pt>
              </c:numCache>
            </c:numRef>
          </c:val>
          <c:extLst>
            <c:ext xmlns:c16="http://schemas.microsoft.com/office/drawing/2014/chart" uri="{C3380CC4-5D6E-409C-BE32-E72D297353CC}">
              <c16:uniqueId val="{00000005-B733-4965-B5A8-942A7D3480C9}"/>
            </c:ext>
          </c:extLst>
        </c:ser>
        <c:ser>
          <c:idx val="8"/>
          <c:order val="6"/>
          <c:tx>
            <c:strRef>
              <c:f>viet_prod_del!$I$2</c:f>
              <c:strCache>
                <c:ptCount val="1"/>
                <c:pt idx="0">
                  <c:v>Seabream</c:v>
                </c:pt>
              </c:strCache>
            </c:strRef>
          </c:tx>
          <c:spPr>
            <a:solidFill>
              <a:schemeClr val="accent3">
                <a:lumMod val="60000"/>
              </a:schemeClr>
            </a:solidFill>
            <a:ln>
              <a:noFill/>
            </a:ln>
            <a:effectLst/>
          </c:spPr>
          <c:invertIfNegative val="0"/>
          <c:cat>
            <c:multiLvlStrRef>
              <c:f>viet_prod_del!$A$3:$B$42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viet_prod_del!$I$3:$I$42</c:f>
              <c:numCache>
                <c:formatCode>_(* #,##0_);_(* \(#,##0\);_(* "-"??_);_(@_)</c:formatCode>
                <c:ptCount val="40"/>
                <c:pt idx="0">
                  <c:v>2250.205841168518</c:v>
                </c:pt>
                <c:pt idx="1">
                  <c:v>2984.4233806120687</c:v>
                </c:pt>
                <c:pt idx="2">
                  <c:v>2672.141709275842</c:v>
                </c:pt>
                <c:pt idx="3">
                  <c:v>3336.1365058375563</c:v>
                </c:pt>
                <c:pt idx="4">
                  <c:v>2820.2255694126061</c:v>
                </c:pt>
                <c:pt idx="5">
                  <c:v>2657.8352452016074</c:v>
                </c:pt>
                <c:pt idx="6">
                  <c:v>2656.7205575487337</c:v>
                </c:pt>
                <c:pt idx="7">
                  <c:v>3308.085721152388</c:v>
                </c:pt>
                <c:pt idx="8">
                  <c:v>2307.2116843539657</c:v>
                </c:pt>
                <c:pt idx="9">
                  <c:v>2574.3428970118334</c:v>
                </c:pt>
                <c:pt idx="10">
                  <c:v>2882.1932147262087</c:v>
                </c:pt>
                <c:pt idx="11">
                  <c:v>3290.3126222718565</c:v>
                </c:pt>
                <c:pt idx="12">
                  <c:v>2560.210160395467</c:v>
                </c:pt>
                <c:pt idx="13">
                  <c:v>3129.7947591932125</c:v>
                </c:pt>
                <c:pt idx="14">
                  <c:v>3211.048295697924</c:v>
                </c:pt>
                <c:pt idx="15">
                  <c:v>4199.796348032276</c:v>
                </c:pt>
                <c:pt idx="16">
                  <c:v>2953.8696974543623</c:v>
                </c:pt>
                <c:pt idx="17">
                  <c:v>3236.2397331053767</c:v>
                </c:pt>
                <c:pt idx="18">
                  <c:v>3422.0032649724553</c:v>
                </c:pt>
                <c:pt idx="19">
                  <c:v>3763.7410024547698</c:v>
                </c:pt>
                <c:pt idx="20">
                  <c:v>2590.4750196399668</c:v>
                </c:pt>
                <c:pt idx="21">
                  <c:v>2948.0961108036504</c:v>
                </c:pt>
                <c:pt idx="22">
                  <c:v>3018.8609707655764</c:v>
                </c:pt>
                <c:pt idx="23">
                  <c:v>3640.7113489566627</c:v>
                </c:pt>
                <c:pt idx="24">
                  <c:v>2993.3735897396964</c:v>
                </c:pt>
                <c:pt idx="25">
                  <c:v>3285.1197913701412</c:v>
                </c:pt>
                <c:pt idx="26">
                  <c:v>3774.9045270169413</c:v>
                </c:pt>
                <c:pt idx="27">
                  <c:v>4078.1156953879167</c:v>
                </c:pt>
                <c:pt idx="28">
                  <c:v>3256.8369852130886</c:v>
                </c:pt>
                <c:pt idx="29">
                  <c:v>3240.5822660213239</c:v>
                </c:pt>
                <c:pt idx="30">
                  <c:v>3598.1891643935937</c:v>
                </c:pt>
                <c:pt idx="31">
                  <c:v>3599.5110907850008</c:v>
                </c:pt>
                <c:pt idx="32">
                  <c:v>2354.6928871456967</c:v>
                </c:pt>
                <c:pt idx="33">
                  <c:v>2574.8653145255289</c:v>
                </c:pt>
                <c:pt idx="34">
                  <c:v>2788.3959463719825</c:v>
                </c:pt>
                <c:pt idx="35">
                  <c:v>3363.9848323222068</c:v>
                </c:pt>
                <c:pt idx="36">
                  <c:v>2394.3120795349341</c:v>
                </c:pt>
                <c:pt idx="37">
                  <c:v>2620.5001859309623</c:v>
                </c:pt>
                <c:pt idx="38">
                  <c:v>#N/A</c:v>
                </c:pt>
                <c:pt idx="39">
                  <c:v>#N/A</c:v>
                </c:pt>
              </c:numCache>
            </c:numRef>
          </c:val>
          <c:extLst>
            <c:ext xmlns:c16="http://schemas.microsoft.com/office/drawing/2014/chart" uri="{C3380CC4-5D6E-409C-BE32-E72D297353CC}">
              <c16:uniqueId val="{00000006-B733-4965-B5A8-942A7D3480C9}"/>
            </c:ext>
          </c:extLst>
        </c:ser>
        <c:ser>
          <c:idx val="9"/>
          <c:order val="7"/>
          <c:tx>
            <c:strRef>
              <c:f>viet_prod_del!$J$2</c:f>
              <c:strCache>
                <c:ptCount val="1"/>
                <c:pt idx="0">
                  <c:v>Flying Fish</c:v>
                </c:pt>
              </c:strCache>
            </c:strRef>
          </c:tx>
          <c:spPr>
            <a:solidFill>
              <a:schemeClr val="accent4">
                <a:lumMod val="60000"/>
              </a:schemeClr>
            </a:solidFill>
            <a:ln>
              <a:noFill/>
            </a:ln>
            <a:effectLst/>
          </c:spPr>
          <c:invertIfNegative val="0"/>
          <c:cat>
            <c:multiLvlStrRef>
              <c:f>viet_prod_del!$A$3:$B$42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viet_prod_del!$J$3:$J$42</c:f>
              <c:numCache>
                <c:formatCode>_(* #,##0_);_(* \(#,##0\);_(* "-"??_);_(@_)</c:formatCode>
                <c:ptCount val="40"/>
                <c:pt idx="0">
                  <c:v>1917.7890691777147</c:v>
                </c:pt>
                <c:pt idx="1">
                  <c:v>2543.5426539307409</c:v>
                </c:pt>
                <c:pt idx="2">
                  <c:v>2277.3935022237297</c:v>
                </c:pt>
                <c:pt idx="3">
                  <c:v>2843.2981583842816</c:v>
                </c:pt>
                <c:pt idx="4">
                  <c:v>2403.601337567563</c:v>
                </c:pt>
                <c:pt idx="5">
                  <c:v>2265.2004930695525</c:v>
                </c:pt>
                <c:pt idx="6">
                  <c:v>2264.2504751835804</c:v>
                </c:pt>
                <c:pt idx="7">
                  <c:v>2819.3912396185137</c:v>
                </c:pt>
                <c:pt idx="8">
                  <c:v>1966.3735946198574</c:v>
                </c:pt>
                <c:pt idx="9">
                  <c:v>2194.0422417714494</c:v>
                </c:pt>
                <c:pt idx="10">
                  <c:v>2456.4146716416562</c:v>
                </c:pt>
                <c:pt idx="11">
                  <c:v>2804.2437121635148</c:v>
                </c:pt>
                <c:pt idx="12">
                  <c:v>2181.9972957915916</c:v>
                </c:pt>
                <c:pt idx="13">
                  <c:v>2667.438715221489</c:v>
                </c:pt>
                <c:pt idx="14">
                  <c:v>2736.6888883789134</c:v>
                </c:pt>
                <c:pt idx="15">
                  <c:v>3579.3718875275094</c:v>
                </c:pt>
                <c:pt idx="16">
                  <c:v>2517.502583057696</c:v>
                </c:pt>
                <c:pt idx="17">
                  <c:v>2758.1588634420832</c:v>
                </c:pt>
                <c:pt idx="18">
                  <c:v>2916.4800553742521</c:v>
                </c:pt>
                <c:pt idx="19">
                  <c:v>3207.7338089103164</c:v>
                </c:pt>
                <c:pt idx="20">
                  <c:v>2207.7912099204268</c:v>
                </c:pt>
                <c:pt idx="21">
                  <c:v>2512.5819126167476</c:v>
                </c:pt>
                <c:pt idx="22">
                  <c:v>2572.8928728115716</c:v>
                </c:pt>
                <c:pt idx="23">
                  <c:v>3102.8789905880653</c:v>
                </c:pt>
                <c:pt idx="24">
                  <c:v>2551.1706730736059</c:v>
                </c:pt>
                <c:pt idx="25">
                  <c:v>2799.8180040086436</c:v>
                </c:pt>
                <c:pt idx="26">
                  <c:v>3217.248176434894</c:v>
                </c:pt>
                <c:pt idx="27">
                  <c:v>3475.6667858419755</c:v>
                </c:pt>
                <c:pt idx="28">
                  <c:v>2775.7133396702466</c:v>
                </c:pt>
                <c:pt idx="29">
                  <c:v>2761.8598858136293</c:v>
                </c:pt>
                <c:pt idx="30">
                  <c:v>3066.6384923809046</c:v>
                </c:pt>
                <c:pt idx="31">
                  <c:v>3067.7651341917626</c:v>
                </c:pt>
                <c:pt idx="32">
                  <c:v>2006.8405288173558</c:v>
                </c:pt>
                <c:pt idx="33">
                  <c:v>2194.4874839706217</c:v>
                </c:pt>
                <c:pt idx="34">
                  <c:v>2376.4738179306678</c:v>
                </c:pt>
                <c:pt idx="35">
                  <c:v>2867.032527547336</c:v>
                </c:pt>
                <c:pt idx="36">
                  <c:v>2040.6068859672739</c:v>
                </c:pt>
                <c:pt idx="37">
                  <c:v>2233.3808402820705</c:v>
                </c:pt>
                <c:pt idx="38">
                  <c:v>#N/A</c:v>
                </c:pt>
                <c:pt idx="39">
                  <c:v>#N/A</c:v>
                </c:pt>
              </c:numCache>
            </c:numRef>
          </c:val>
          <c:extLst>
            <c:ext xmlns:c16="http://schemas.microsoft.com/office/drawing/2014/chart" uri="{C3380CC4-5D6E-409C-BE32-E72D297353CC}">
              <c16:uniqueId val="{00000007-B733-4965-B5A8-942A7D3480C9}"/>
            </c:ext>
          </c:extLst>
        </c:ser>
        <c:ser>
          <c:idx val="10"/>
          <c:order val="8"/>
          <c:tx>
            <c:strRef>
              <c:f>viet_prod_del!$K$2</c:f>
              <c:strCache>
                <c:ptCount val="1"/>
                <c:pt idx="0">
                  <c:v>Other</c:v>
                </c:pt>
              </c:strCache>
            </c:strRef>
          </c:tx>
          <c:spPr>
            <a:solidFill>
              <a:schemeClr val="accent5">
                <a:lumMod val="60000"/>
              </a:schemeClr>
            </a:solidFill>
            <a:ln>
              <a:noFill/>
            </a:ln>
            <a:effectLst/>
          </c:spPr>
          <c:invertIfNegative val="0"/>
          <c:cat>
            <c:multiLvlStrRef>
              <c:f>viet_prod_del!$A$3:$B$42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viet_prod_del!$K$3:$K$42</c:f>
              <c:numCache>
                <c:formatCode>_(* #,##0_);_(* \(#,##0\);_(* "-"??_);_(@_)</c:formatCode>
                <c:ptCount val="40"/>
                <c:pt idx="0">
                  <c:v>2045.6416737895622</c:v>
                </c:pt>
                <c:pt idx="1">
                  <c:v>2713.1121641927903</c:v>
                </c:pt>
                <c:pt idx="2">
                  <c:v>2429.2197357053119</c:v>
                </c:pt>
                <c:pt idx="3">
                  <c:v>3032.8513689432334</c:v>
                </c:pt>
                <c:pt idx="4">
                  <c:v>2563.8414267387334</c:v>
                </c:pt>
                <c:pt idx="5">
                  <c:v>2416.213859274189</c:v>
                </c:pt>
                <c:pt idx="6">
                  <c:v>2415.2005068624858</c:v>
                </c:pt>
                <c:pt idx="7">
                  <c:v>3007.3506555930808</c:v>
                </c:pt>
                <c:pt idx="8">
                  <c:v>2097.4651675945142</c:v>
                </c:pt>
                <c:pt idx="9">
                  <c:v>2340.3117245562125</c:v>
                </c:pt>
                <c:pt idx="10">
                  <c:v>2620.1756497510996</c:v>
                </c:pt>
                <c:pt idx="11">
                  <c:v>2991.1932929744157</c:v>
                </c:pt>
                <c:pt idx="12">
                  <c:v>2327.4637821776973</c:v>
                </c:pt>
                <c:pt idx="13">
                  <c:v>2845.2679629029212</c:v>
                </c:pt>
                <c:pt idx="14">
                  <c:v>2919.1348142708403</c:v>
                </c:pt>
                <c:pt idx="15">
                  <c:v>3817.9966800293432</c:v>
                </c:pt>
                <c:pt idx="16">
                  <c:v>2685.3360885948755</c:v>
                </c:pt>
                <c:pt idx="17">
                  <c:v>2942.0361210048877</c:v>
                </c:pt>
                <c:pt idx="18">
                  <c:v>3110.9120590658686</c:v>
                </c:pt>
                <c:pt idx="19">
                  <c:v>3421.5827295043368</c:v>
                </c:pt>
                <c:pt idx="20">
                  <c:v>2354.9772905817881</c:v>
                </c:pt>
                <c:pt idx="21">
                  <c:v>2680.0873734578645</c:v>
                </c:pt>
                <c:pt idx="22">
                  <c:v>2744.4190643323427</c:v>
                </c:pt>
                <c:pt idx="23">
                  <c:v>3309.7375899606027</c:v>
                </c:pt>
                <c:pt idx="24">
                  <c:v>2721.2487179451796</c:v>
                </c:pt>
                <c:pt idx="25">
                  <c:v>2986.4725376092197</c:v>
                </c:pt>
                <c:pt idx="26">
                  <c:v>3431.7313881972204</c:v>
                </c:pt>
                <c:pt idx="27">
                  <c:v>3707.3779048981064</c:v>
                </c:pt>
                <c:pt idx="28">
                  <c:v>2960.7608956482627</c:v>
                </c:pt>
                <c:pt idx="29">
                  <c:v>2945.9838782012039</c:v>
                </c:pt>
                <c:pt idx="30">
                  <c:v>3271.0810585396312</c:v>
                </c:pt>
                <c:pt idx="31">
                  <c:v>3272.282809804547</c:v>
                </c:pt>
                <c:pt idx="32">
                  <c:v>2140.6298974051792</c:v>
                </c:pt>
                <c:pt idx="33">
                  <c:v>2340.7866495686631</c:v>
                </c:pt>
                <c:pt idx="34">
                  <c:v>2534.9054057927124</c:v>
                </c:pt>
                <c:pt idx="35">
                  <c:v>3058.1680293838249</c:v>
                </c:pt>
                <c:pt idx="36">
                  <c:v>2176.6473450317585</c:v>
                </c:pt>
                <c:pt idx="37">
                  <c:v>2382.2728963008749</c:v>
                </c:pt>
                <c:pt idx="38">
                  <c:v>#N/A</c:v>
                </c:pt>
                <c:pt idx="39">
                  <c:v>#N/A</c:v>
                </c:pt>
              </c:numCache>
            </c:numRef>
          </c:val>
          <c:extLst>
            <c:ext xmlns:c16="http://schemas.microsoft.com/office/drawing/2014/chart" uri="{C3380CC4-5D6E-409C-BE32-E72D297353CC}">
              <c16:uniqueId val="{00000008-B733-4965-B5A8-942A7D3480C9}"/>
            </c:ext>
          </c:extLst>
        </c:ser>
        <c:dLbls>
          <c:showLegendKey val="0"/>
          <c:showVal val="0"/>
          <c:showCatName val="0"/>
          <c:showSerName val="0"/>
          <c:showPercent val="0"/>
          <c:showBubbleSize val="0"/>
        </c:dLbls>
        <c:gapWidth val="37"/>
        <c:overlap val="100"/>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mn-cs"/>
              </a:defRPr>
            </a:pPr>
            <a:endParaRPr lang="en-US"/>
          </a:p>
        </c:txPr>
        <c:crossAx val="986449232"/>
        <c:crosses val="autoZero"/>
        <c:auto val="1"/>
        <c:lblAlgn val="ctr"/>
        <c:lblOffset val="100"/>
        <c:noMultiLvlLbl val="0"/>
      </c:catAx>
      <c:valAx>
        <c:axId val="986449232"/>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mn-cs"/>
              </a:defRPr>
            </a:pPr>
            <a:endParaRPr lang="en-US"/>
          </a:p>
        </c:txPr>
        <c:crossAx val="1824044768"/>
        <c:crosses val="autoZero"/>
        <c:crossBetween val="between"/>
      </c:valAx>
      <c:spPr>
        <a:noFill/>
        <a:ln>
          <a:noFill/>
        </a:ln>
        <a:effectLst/>
      </c:spPr>
    </c:plotArea>
    <c:legend>
      <c:legendPos val="b"/>
      <c:layout>
        <c:manualLayout>
          <c:xMode val="edge"/>
          <c:yMode val="edge"/>
          <c:x val="0.57921340443864466"/>
          <c:y val="2.2914662694190256E-2"/>
          <c:w val="0.42078659556135534"/>
          <c:h val="0.1724864864864864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viet_prod_del!$N$1</c:f>
          <c:strCache>
            <c:ptCount val="1"/>
            <c:pt idx="0">
              <c:v>Viet-Nam's est. Production by Species thru Q2</c:v>
            </c:pt>
          </c:strCache>
        </c:strRef>
      </c:tx>
      <c:layout>
        <c:manualLayout>
          <c:xMode val="edge"/>
          <c:yMode val="edge"/>
          <c:x val="1.1632621860023002E-2"/>
          <c:y val="1.4388489208633094E-2"/>
        </c:manualLayout>
      </c:layout>
      <c:overlay val="0"/>
      <c:spPr>
        <a:noFill/>
        <a:ln>
          <a:noFill/>
        </a:ln>
        <a:effectLst/>
      </c:spPr>
      <c:txPr>
        <a:bodyPr rot="0" spcFirstLastPara="1" vertOverflow="ellipsis" vert="horz" wrap="square" anchor="ctr" anchorCtr="1"/>
        <a:lstStyle/>
        <a:p>
          <a:pPr>
            <a:defRPr sz="1100" b="1" i="0" u="none" strike="noStrike" kern="1200" spc="0" baseline="0">
              <a:solidFill>
                <a:schemeClr val="accent2"/>
              </a:solidFill>
              <a:latin typeface="+mn-lt"/>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
          <c:y val="0.18560185185185185"/>
          <c:w val="0.90269767234509701"/>
          <c:h val="0.69574652089352151"/>
        </c:manualLayout>
      </c:layout>
      <c:barChart>
        <c:barDir val="col"/>
        <c:grouping val="stacked"/>
        <c:varyColors val="0"/>
        <c:ser>
          <c:idx val="5"/>
          <c:order val="0"/>
          <c:tx>
            <c:strRef>
              <c:f>viet_prod_del!$O$2</c:f>
              <c:strCache>
                <c:ptCount val="1"/>
                <c:pt idx="0">
                  <c:v>Itoyori</c:v>
                </c:pt>
              </c:strCache>
            </c:strRef>
          </c:tx>
          <c:spPr>
            <a:solidFill>
              <a:schemeClr val="accent6"/>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viet_prod_del!$N$3:$N$12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viet_prod_del!$O$3:$O$12</c:f>
              <c:numCache>
                <c:formatCode>_(* #,##0_);_(* \(#,##0\);_(* "-"??_);_(@_)</c:formatCode>
                <c:ptCount val="10"/>
                <c:pt idx="0">
                  <c:v>14092.689646514014</c:v>
                </c:pt>
                <c:pt idx="1">
                  <c:v>8824.6056875910817</c:v>
                </c:pt>
                <c:pt idx="2">
                  <c:v>12684.40846939342</c:v>
                </c:pt>
                <c:pt idx="3">
                  <c:v>10843.122120872973</c:v>
                </c:pt>
                <c:pt idx="4">
                  <c:v>12195.666373956112</c:v>
                </c:pt>
                <c:pt idx="5">
                  <c:v>15341.517227837901</c:v>
                </c:pt>
                <c:pt idx="6">
                  <c:v>23570.265200893125</c:v>
                </c:pt>
                <c:pt idx="7">
                  <c:v>25430.337312113392</c:v>
                </c:pt>
                <c:pt idx="8">
                  <c:v>20312.151360837346</c:v>
                </c:pt>
                <c:pt idx="9">
                  <c:v>9179.5836874692832</c:v>
                </c:pt>
              </c:numCache>
            </c:numRef>
          </c:val>
          <c:extLst>
            <c:ext xmlns:c16="http://schemas.microsoft.com/office/drawing/2014/chart" uri="{C3380CC4-5D6E-409C-BE32-E72D297353CC}">
              <c16:uniqueId val="{00000000-C26A-4BCE-970C-74CD16164C89}"/>
            </c:ext>
          </c:extLst>
        </c:ser>
        <c:ser>
          <c:idx val="4"/>
          <c:order val="1"/>
          <c:tx>
            <c:strRef>
              <c:f>viet_prod_del!$P$2</c:f>
              <c:strCache>
                <c:ptCount val="1"/>
                <c:pt idx="0">
                  <c:v>Eso</c:v>
                </c:pt>
              </c:strCache>
            </c:strRef>
          </c:tx>
          <c:spPr>
            <a:solidFill>
              <a:schemeClr val="accent5"/>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viet_prod_del!$N$3:$N$12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viet_prod_del!$P$3:$P$12</c:f>
              <c:numCache>
                <c:formatCode>_(* #,##0_);_(* \(#,##0\);_(* "-"??_);_(@_)</c:formatCode>
                <c:ptCount val="10"/>
                <c:pt idx="0">
                  <c:v>9041.6322921664687</c:v>
                </c:pt>
                <c:pt idx="1">
                  <c:v>9462.1050434245517</c:v>
                </c:pt>
                <c:pt idx="2">
                  <c:v>8431.7760950863794</c:v>
                </c:pt>
                <c:pt idx="3">
                  <c:v>9828.1903156531753</c:v>
                </c:pt>
                <c:pt idx="4">
                  <c:v>10692.007198239549</c:v>
                </c:pt>
                <c:pt idx="5">
                  <c:v>9566.6228616753397</c:v>
                </c:pt>
                <c:pt idx="6">
                  <c:v>10844.67038555336</c:v>
                </c:pt>
                <c:pt idx="7">
                  <c:v>11222.815070313987</c:v>
                </c:pt>
                <c:pt idx="8">
                  <c:v>8514.6914392503004</c:v>
                </c:pt>
                <c:pt idx="9">
                  <c:v>8661.9484585320024</c:v>
                </c:pt>
              </c:numCache>
            </c:numRef>
          </c:val>
          <c:extLst>
            <c:ext xmlns:c16="http://schemas.microsoft.com/office/drawing/2014/chart" uri="{C3380CC4-5D6E-409C-BE32-E72D297353CC}">
              <c16:uniqueId val="{00000001-C26A-4BCE-970C-74CD16164C89}"/>
            </c:ext>
          </c:extLst>
        </c:ser>
        <c:ser>
          <c:idx val="0"/>
          <c:order val="2"/>
          <c:tx>
            <c:strRef>
              <c:f>viet_prod_del!$Q$2</c:f>
              <c:strCache>
                <c:ptCount val="1"/>
                <c:pt idx="0">
                  <c:v>Bigeye</c:v>
                </c:pt>
              </c:strCache>
            </c:strRef>
          </c:tx>
          <c:spPr>
            <a:solidFill>
              <a:schemeClr val="accent1"/>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viet_prod_del!$N$3:$N$12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viet_prod_del!$Q$3:$Q$12</c:f>
              <c:numCache>
                <c:formatCode>_(* #,##0_);_(* \(#,##0\);_(* "-"??_);_(@_)</c:formatCode>
                <c:ptCount val="10"/>
                <c:pt idx="0">
                  <c:v>8843.3508822505373</c:v>
                </c:pt>
                <c:pt idx="1">
                  <c:v>9254.6027398406804</c:v>
                </c:pt>
                <c:pt idx="2">
                  <c:v>8246.8687245801011</c:v>
                </c:pt>
                <c:pt idx="3">
                  <c:v>9612.6598262748157</c:v>
                </c:pt>
                <c:pt idx="4">
                  <c:v>10457.533356172893</c:v>
                </c:pt>
                <c:pt idx="5">
                  <c:v>9356.8285006736878</c:v>
                </c:pt>
                <c:pt idx="6">
                  <c:v>10606.848666571925</c:v>
                </c:pt>
                <c:pt idx="7">
                  <c:v>10976.700704736926</c:v>
                </c:pt>
                <c:pt idx="8">
                  <c:v>8327.9657497930566</c:v>
                </c:pt>
                <c:pt idx="9">
                  <c:v>8471.9934484764763</c:v>
                </c:pt>
              </c:numCache>
            </c:numRef>
          </c:val>
          <c:extLst>
            <c:ext xmlns:c16="http://schemas.microsoft.com/office/drawing/2014/chart" uri="{C3380CC4-5D6E-409C-BE32-E72D297353CC}">
              <c16:uniqueId val="{00000002-C26A-4BCE-970C-74CD16164C89}"/>
            </c:ext>
          </c:extLst>
        </c:ser>
        <c:ser>
          <c:idx val="6"/>
          <c:order val="3"/>
          <c:tx>
            <c:strRef>
              <c:f>viet_prod_del!$R$2</c:f>
              <c:strCache>
                <c:ptCount val="1"/>
                <c:pt idx="0">
                  <c:v>Goatfish</c:v>
                </c:pt>
              </c:strCache>
            </c:strRef>
          </c:tx>
          <c:spPr>
            <a:solidFill>
              <a:schemeClr val="accent1">
                <a:lumMod val="60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viet_prod_del!$N$3:$N$12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viet_prod_del!$R$3:$R$12</c:f>
              <c:numCache>
                <c:formatCode>_(* #,##0_);_(* \(#,##0\);_(* "-"??_);_(@_)</c:formatCode>
                <c:ptCount val="10"/>
                <c:pt idx="0">
                  <c:v>8050.2252425868119</c:v>
                </c:pt>
                <c:pt idx="1">
                  <c:v>8424.5935255051936</c:v>
                </c:pt>
                <c:pt idx="2">
                  <c:v>7507.2392425549788</c:v>
                </c:pt>
                <c:pt idx="3">
                  <c:v>8750.5378687613793</c:v>
                </c:pt>
                <c:pt idx="4">
                  <c:v>9519.6379879062661</c:v>
                </c:pt>
                <c:pt idx="5">
                  <c:v>8517.6510566670768</c:v>
                </c:pt>
                <c:pt idx="6">
                  <c:v>9655.5617906461921</c:v>
                </c:pt>
                <c:pt idx="7">
                  <c:v>9992.2432424286817</c:v>
                </c:pt>
                <c:pt idx="8">
                  <c:v>7581.0629919640824</c:v>
                </c:pt>
                <c:pt idx="9">
                  <c:v>7712.1734082543699</c:v>
                </c:pt>
              </c:numCache>
            </c:numRef>
          </c:val>
          <c:extLst>
            <c:ext xmlns:c16="http://schemas.microsoft.com/office/drawing/2014/chart" uri="{C3380CC4-5D6E-409C-BE32-E72D297353CC}">
              <c16:uniqueId val="{00000003-C26A-4BCE-970C-74CD16164C89}"/>
            </c:ext>
          </c:extLst>
        </c:ser>
        <c:ser>
          <c:idx val="2"/>
          <c:order val="4"/>
          <c:tx>
            <c:strRef>
              <c:f>viet_prod_del!$S$2</c:f>
              <c:strCache>
                <c:ptCount val="1"/>
                <c:pt idx="0">
                  <c:v>Croaker</c:v>
                </c:pt>
              </c:strCache>
            </c:strRef>
          </c:tx>
          <c:spPr>
            <a:solidFill>
              <a:schemeClr val="accent3"/>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viet_prod_del!$N$3:$N$12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viet_prod_del!$S$3:$S$12</c:f>
              <c:numCache>
                <c:formatCode>_(* #,##0_);_(* \(#,##0\);_(* "-"??_);_(@_)</c:formatCode>
                <c:ptCount val="10"/>
                <c:pt idx="0">
                  <c:v>9834.757931830196</c:v>
                </c:pt>
                <c:pt idx="1">
                  <c:v>10292.11425776004</c:v>
                </c:pt>
                <c:pt idx="2">
                  <c:v>9171.4055771115018</c:v>
                </c:pt>
                <c:pt idx="3">
                  <c:v>10690.312273166612</c:v>
                </c:pt>
                <c:pt idx="4">
                  <c:v>11629.902566506178</c:v>
                </c:pt>
                <c:pt idx="5">
                  <c:v>10405.800305681947</c:v>
                </c:pt>
                <c:pt idx="6">
                  <c:v>11795.957261479092</c:v>
                </c:pt>
                <c:pt idx="7">
                  <c:v>12207.272532622232</c:v>
                </c:pt>
                <c:pt idx="8">
                  <c:v>9261.5941970792737</c:v>
                </c:pt>
                <c:pt idx="9">
                  <c:v>9421.7684987541088</c:v>
                </c:pt>
              </c:numCache>
            </c:numRef>
          </c:val>
          <c:extLst>
            <c:ext xmlns:c16="http://schemas.microsoft.com/office/drawing/2014/chart" uri="{C3380CC4-5D6E-409C-BE32-E72D297353CC}">
              <c16:uniqueId val="{00000004-C26A-4BCE-970C-74CD16164C89}"/>
            </c:ext>
          </c:extLst>
        </c:ser>
        <c:ser>
          <c:idx val="7"/>
          <c:order val="5"/>
          <c:tx>
            <c:strRef>
              <c:f>viet_prod_del!$T$2</c:f>
              <c:strCache>
                <c:ptCount val="1"/>
                <c:pt idx="0">
                  <c:v>Ribbon</c:v>
                </c:pt>
              </c:strCache>
            </c:strRef>
          </c:tx>
          <c:spPr>
            <a:solidFill>
              <a:schemeClr val="accent2">
                <a:lumMod val="60000"/>
              </a:schemeClr>
            </a:solidFill>
            <a:ln>
              <a:noFill/>
            </a:ln>
            <a:effectLst/>
          </c:spPr>
          <c:invertIfNegative val="0"/>
          <c:cat>
            <c:numRef>
              <c:f>viet_prod_del!$N$3:$N$12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viet_prod_del!$T$3:$T$12</c:f>
              <c:numCache>
                <c:formatCode>_(* #,##0_);_(* \(#,##0\);_(* "-"??_);_(@_)</c:formatCode>
                <c:ptCount val="10"/>
                <c:pt idx="0">
                  <c:v>5234.6292217805867</c:v>
                </c:pt>
                <c:pt idx="1">
                  <c:v>5478.0608146142131</c:v>
                </c:pt>
                <c:pt idx="2">
                  <c:v>4881.5545813657991</c:v>
                </c:pt>
                <c:pt idx="3">
                  <c:v>5690.0049195886795</c:v>
                </c:pt>
                <c:pt idx="4">
                  <c:v>6190.1094305597389</c:v>
                </c:pt>
                <c:pt idx="5">
                  <c:v>5538.5711304436172</c:v>
                </c:pt>
                <c:pt idx="6">
                  <c:v>6278.4933811098381</c:v>
                </c:pt>
                <c:pt idx="7">
                  <c:v>6497.4192512344125</c:v>
                </c:pt>
                <c:pt idx="8">
                  <c:v>4929.5582016712251</c:v>
                </c:pt>
                <c:pt idx="9">
                  <c:v>5014.8122654658964</c:v>
                </c:pt>
              </c:numCache>
            </c:numRef>
          </c:val>
          <c:extLst>
            <c:ext xmlns:c16="http://schemas.microsoft.com/office/drawing/2014/chart" uri="{C3380CC4-5D6E-409C-BE32-E72D297353CC}">
              <c16:uniqueId val="{00000005-C26A-4BCE-970C-74CD16164C89}"/>
            </c:ext>
          </c:extLst>
        </c:ser>
        <c:ser>
          <c:idx val="8"/>
          <c:order val="6"/>
          <c:tx>
            <c:strRef>
              <c:f>viet_prod_del!$U$2</c:f>
              <c:strCache>
                <c:ptCount val="1"/>
                <c:pt idx="0">
                  <c:v>Seabream</c:v>
                </c:pt>
              </c:strCache>
            </c:strRef>
          </c:tx>
          <c:spPr>
            <a:solidFill>
              <a:schemeClr val="accent3">
                <a:lumMod val="60000"/>
              </a:schemeClr>
            </a:solidFill>
            <a:ln>
              <a:noFill/>
            </a:ln>
            <a:effectLst/>
          </c:spPr>
          <c:invertIfNegative val="0"/>
          <c:cat>
            <c:numRef>
              <c:f>viet_prod_del!$N$3:$N$12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viet_prod_del!$U$3:$U$12</c:f>
              <c:numCache>
                <c:formatCode>_(* #,##0_);_(* \(#,##0\);_(* "-"??_);_(@_)</c:formatCode>
                <c:ptCount val="10"/>
                <c:pt idx="0">
                  <c:v>5234.6292217805867</c:v>
                </c:pt>
                <c:pt idx="1">
                  <c:v>5478.0608146142131</c:v>
                </c:pt>
                <c:pt idx="2">
                  <c:v>4881.5545813657991</c:v>
                </c:pt>
                <c:pt idx="3">
                  <c:v>5690.0049195886795</c:v>
                </c:pt>
                <c:pt idx="4">
                  <c:v>6190.1094305597389</c:v>
                </c:pt>
                <c:pt idx="5">
                  <c:v>5538.5711304436172</c:v>
                </c:pt>
                <c:pt idx="6">
                  <c:v>6278.4933811098381</c:v>
                </c:pt>
                <c:pt idx="7">
                  <c:v>6497.4192512344125</c:v>
                </c:pt>
                <c:pt idx="8">
                  <c:v>4929.5582016712251</c:v>
                </c:pt>
                <c:pt idx="9">
                  <c:v>5014.8122654658964</c:v>
                </c:pt>
              </c:numCache>
            </c:numRef>
          </c:val>
          <c:extLst>
            <c:ext xmlns:c16="http://schemas.microsoft.com/office/drawing/2014/chart" uri="{C3380CC4-5D6E-409C-BE32-E72D297353CC}">
              <c16:uniqueId val="{00000006-C26A-4BCE-970C-74CD16164C89}"/>
            </c:ext>
          </c:extLst>
        </c:ser>
        <c:ser>
          <c:idx val="9"/>
          <c:order val="7"/>
          <c:tx>
            <c:strRef>
              <c:f>viet_prod_del!$V$2</c:f>
              <c:strCache>
                <c:ptCount val="1"/>
                <c:pt idx="0">
                  <c:v>Flying Fish</c:v>
                </c:pt>
              </c:strCache>
            </c:strRef>
          </c:tx>
          <c:spPr>
            <a:solidFill>
              <a:schemeClr val="accent4">
                <a:lumMod val="60000"/>
              </a:schemeClr>
            </a:solidFill>
            <a:ln>
              <a:noFill/>
            </a:ln>
            <a:effectLst/>
          </c:spPr>
          <c:invertIfNegative val="0"/>
          <c:cat>
            <c:numRef>
              <c:f>viet_prod_del!$N$3:$N$12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viet_prod_del!$V$3:$V$12</c:f>
              <c:numCache>
                <c:formatCode>_(* #,##0_);_(* \(#,##0\);_(* "-"??_);_(@_)</c:formatCode>
                <c:ptCount val="10"/>
                <c:pt idx="0">
                  <c:v>4461.3317231084557</c:v>
                </c:pt>
                <c:pt idx="1">
                  <c:v>4668.8018306371159</c:v>
                </c:pt>
                <c:pt idx="2">
                  <c:v>4160.4158363913066</c:v>
                </c:pt>
                <c:pt idx="3">
                  <c:v>4849.4360110130801</c:v>
                </c:pt>
                <c:pt idx="4">
                  <c:v>5275.6614464997792</c:v>
                </c:pt>
                <c:pt idx="5">
                  <c:v>4720.3731225371739</c:v>
                </c:pt>
                <c:pt idx="6">
                  <c:v>5350.9886770822495</c:v>
                </c:pt>
                <c:pt idx="7">
                  <c:v>5537.5732254838758</c:v>
                </c:pt>
                <c:pt idx="8">
                  <c:v>4201.3280127879771</c:v>
                </c:pt>
                <c:pt idx="9">
                  <c:v>4273.9877262493446</c:v>
                </c:pt>
              </c:numCache>
            </c:numRef>
          </c:val>
          <c:extLst>
            <c:ext xmlns:c16="http://schemas.microsoft.com/office/drawing/2014/chart" uri="{C3380CC4-5D6E-409C-BE32-E72D297353CC}">
              <c16:uniqueId val="{00000007-C26A-4BCE-970C-74CD16164C89}"/>
            </c:ext>
          </c:extLst>
        </c:ser>
        <c:ser>
          <c:idx val="10"/>
          <c:order val="8"/>
          <c:tx>
            <c:strRef>
              <c:f>viet_prod_del!$W$2</c:f>
              <c:strCache>
                <c:ptCount val="1"/>
                <c:pt idx="0">
                  <c:v>Other</c:v>
                </c:pt>
              </c:strCache>
            </c:strRef>
          </c:tx>
          <c:spPr>
            <a:solidFill>
              <a:schemeClr val="accent5">
                <a:lumMod val="60000"/>
              </a:schemeClr>
            </a:solidFill>
            <a:ln>
              <a:noFill/>
            </a:ln>
            <a:effectLst/>
          </c:spPr>
          <c:invertIfNegative val="0"/>
          <c:cat>
            <c:numRef>
              <c:f>viet_prod_del!$N$3:$N$12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viet_prod_del!$W$3:$W$12</c:f>
              <c:numCache>
                <c:formatCode>_(* #,##0_);_(* \(#,##0\);_(* "-"??_);_(@_)</c:formatCode>
                <c:ptCount val="10"/>
                <c:pt idx="0">
                  <c:v>4758.7538379823527</c:v>
                </c:pt>
                <c:pt idx="1">
                  <c:v>4980.0552860129228</c:v>
                </c:pt>
                <c:pt idx="2">
                  <c:v>4437.7768921507268</c:v>
                </c:pt>
                <c:pt idx="3">
                  <c:v>5172.7317450806186</c:v>
                </c:pt>
                <c:pt idx="4">
                  <c:v>5627.3722095997637</c:v>
                </c:pt>
                <c:pt idx="5">
                  <c:v>5035.0646640396526</c:v>
                </c:pt>
                <c:pt idx="6">
                  <c:v>5707.7212555543992</c:v>
                </c:pt>
                <c:pt idx="7">
                  <c:v>5906.7447738494666</c:v>
                </c:pt>
                <c:pt idx="8">
                  <c:v>4481.4165469738418</c:v>
                </c:pt>
                <c:pt idx="9">
                  <c:v>4558.9202413326329</c:v>
                </c:pt>
              </c:numCache>
            </c:numRef>
          </c:val>
          <c:extLst>
            <c:ext xmlns:c16="http://schemas.microsoft.com/office/drawing/2014/chart" uri="{C3380CC4-5D6E-409C-BE32-E72D297353CC}">
              <c16:uniqueId val="{00000008-C26A-4BCE-970C-74CD16164C89}"/>
            </c:ext>
          </c:extLst>
        </c:ser>
        <c:dLbls>
          <c:showLegendKey val="0"/>
          <c:showVal val="0"/>
          <c:showCatName val="0"/>
          <c:showSerName val="0"/>
          <c:showPercent val="0"/>
          <c:showBubbleSize val="0"/>
        </c:dLbls>
        <c:gapWidth val="37"/>
        <c:overlap val="100"/>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986449232"/>
        <c:crosses val="autoZero"/>
        <c:auto val="1"/>
        <c:lblAlgn val="ctr"/>
        <c:lblOffset val="100"/>
        <c:noMultiLvlLbl val="0"/>
      </c:catAx>
      <c:valAx>
        <c:axId val="986449232"/>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1824044768"/>
        <c:crosses val="max"/>
        <c:crossBetween val="between"/>
        <c:dispUnits>
          <c:builtInUnit val="thousands"/>
          <c:dispUnitsLbl>
            <c:layout>
              <c:manualLayout>
                <c:xMode val="edge"/>
                <c:yMode val="edge"/>
                <c:x val="0.88608690793894795"/>
                <c:y val="0.17277881931425237"/>
              </c:manualLayout>
            </c:layout>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Segoe UI" panose="020B0502040204020203" pitchFamily="34" charset="0"/>
                    </a:defRPr>
                  </a:pPr>
                  <a:r>
                    <a:rPr lang="en-US" sz="800" b="1">
                      <a:solidFill>
                        <a:schemeClr val="accent2"/>
                      </a:solidFill>
                      <a:latin typeface="+mn-lt"/>
                      <a:cs typeface="Segoe UI" panose="020B0502040204020203" pitchFamily="34" charset="0"/>
                    </a:rPr>
                    <a:t>Thousand MT</a:t>
                  </a:r>
                </a:p>
              </c:rich>
            </c:tx>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Segoe UI" panose="020B0502040204020203" pitchFamily="34" charset="0"/>
                  </a:defRPr>
                </a:pPr>
                <a:endParaRPr lang="en-US"/>
              </a:p>
            </c:txPr>
          </c:dispUnitsLbl>
        </c:dispUnits>
      </c:valAx>
      <c:spPr>
        <a:noFill/>
        <a:ln>
          <a:noFill/>
        </a:ln>
        <a:effectLst/>
      </c:spPr>
    </c:plotArea>
    <c:legend>
      <c:legendPos val="b"/>
      <c:layout>
        <c:manualLayout>
          <c:xMode val="edge"/>
          <c:yMode val="edge"/>
          <c:x val="2.8859269381240338E-2"/>
          <c:y val="0.12690685247077926"/>
          <c:w val="0.42078659556135534"/>
          <c:h val="0.1724864864864864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accent2"/>
              </a:solidFill>
              <a:latin typeface="+mn-lt"/>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indo_prod_del!$N$14</c:f>
          <c:strCache>
            <c:ptCount val="1"/>
            <c:pt idx="0">
              <c:v>UB Estimates Production Indonesia</c:v>
            </c:pt>
          </c:strCache>
        </c:strRef>
      </c:tx>
      <c:layout>
        <c:manualLayout>
          <c:xMode val="edge"/>
          <c:yMode val="edge"/>
          <c:x val="2.5533067505166501E-3"/>
          <c:y val="1.759268980266355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mn-lt"/>
              <a:ea typeface="+mn-ea"/>
              <a:cs typeface="+mn-cs"/>
            </a:defRPr>
          </a:pPr>
          <a:endParaRPr lang="en-US"/>
        </a:p>
      </c:txPr>
    </c:title>
    <c:autoTitleDeleted val="0"/>
    <c:plotArea>
      <c:layout>
        <c:manualLayout>
          <c:layoutTarget val="inner"/>
          <c:xMode val="edge"/>
          <c:yMode val="edge"/>
          <c:x val="0.107963692744049"/>
          <c:y val="0.18560185185185185"/>
          <c:w val="0.8614808466737921"/>
          <c:h val="0.64394181361132674"/>
        </c:manualLayout>
      </c:layout>
      <c:barChart>
        <c:barDir val="col"/>
        <c:grouping val="stacked"/>
        <c:varyColors val="0"/>
        <c:ser>
          <c:idx val="5"/>
          <c:order val="0"/>
          <c:tx>
            <c:strRef>
              <c:f>indo_prod_del!$C$2</c:f>
              <c:strCache>
                <c:ptCount val="1"/>
                <c:pt idx="0">
                  <c:v>Itoyori</c:v>
                </c:pt>
              </c:strCache>
            </c:strRef>
          </c:tx>
          <c:spPr>
            <a:solidFill>
              <a:schemeClr val="accent6"/>
            </a:solidFill>
            <a:ln>
              <a:noFill/>
            </a:ln>
            <a:effectLst/>
          </c:spPr>
          <c:invertIfNegative val="0"/>
          <c:cat>
            <c:multiLvlStrRef>
              <c:f>indo_prod_del!$A$3:$B$42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indo_prod_del!$C$3:$C$42</c:f>
              <c:numCache>
                <c:formatCode>_(* #,##0_);_(* \(#,##0\);_(* "-"??_);_(@_)</c:formatCode>
                <c:ptCount val="40"/>
                <c:pt idx="0">
                  <c:v>2426.209978415453</c:v>
                </c:pt>
                <c:pt idx="1">
                  <c:v>1869.6040759579469</c:v>
                </c:pt>
                <c:pt idx="2">
                  <c:v>1479.9247250800097</c:v>
                </c:pt>
                <c:pt idx="3">
                  <c:v>3428.7710152827403</c:v>
                </c:pt>
                <c:pt idx="4">
                  <c:v>2794.2582118133282</c:v>
                </c:pt>
                <c:pt idx="5">
                  <c:v>2299.4323398903198</c:v>
                </c:pt>
                <c:pt idx="6">
                  <c:v>1521.5955644202916</c:v>
                </c:pt>
                <c:pt idx="7">
                  <c:v>2473.0443063240036</c:v>
                </c:pt>
                <c:pt idx="8">
                  <c:v>1328.1886997143486</c:v>
                </c:pt>
                <c:pt idx="9">
                  <c:v>1092.7197855015258</c:v>
                </c:pt>
                <c:pt idx="10">
                  <c:v>1031.4973171343549</c:v>
                </c:pt>
                <c:pt idx="11">
                  <c:v>2607.2063951460586</c:v>
                </c:pt>
                <c:pt idx="12">
                  <c:v>1259.2366532448268</c:v>
                </c:pt>
                <c:pt idx="13">
                  <c:v>1877.6234897974352</c:v>
                </c:pt>
                <c:pt idx="14">
                  <c:v>1487.4204837330783</c:v>
                </c:pt>
                <c:pt idx="15">
                  <c:v>2917.4240256684025</c:v>
                </c:pt>
                <c:pt idx="16">
                  <c:v>2397.1071609241717</c:v>
                </c:pt>
                <c:pt idx="17">
                  <c:v>1707.6310718674843</c:v>
                </c:pt>
                <c:pt idx="18">
                  <c:v>2131.4416463942471</c:v>
                </c:pt>
                <c:pt idx="19">
                  <c:v>3594.2790341609161</c:v>
                </c:pt>
                <c:pt idx="20">
                  <c:v>2065.1870052601562</c:v>
                </c:pt>
                <c:pt idx="21">
                  <c:v>1225.0083496629213</c:v>
                </c:pt>
                <c:pt idx="22">
                  <c:v>2197.8978416280347</c:v>
                </c:pt>
                <c:pt idx="23">
                  <c:v>3137.014656218355</c:v>
                </c:pt>
                <c:pt idx="24">
                  <c:v>1701.5748768176049</c:v>
                </c:pt>
                <c:pt idx="25">
                  <c:v>1570.9141528614505</c:v>
                </c:pt>
                <c:pt idx="26">
                  <c:v>1844.0472259386499</c:v>
                </c:pt>
                <c:pt idx="27">
                  <c:v>2164.5809485488417</c:v>
                </c:pt>
                <c:pt idx="28">
                  <c:v>812.36927714439616</c:v>
                </c:pt>
                <c:pt idx="29">
                  <c:v>931.9627796541273</c:v>
                </c:pt>
                <c:pt idx="30">
                  <c:v>1253.484968446518</c:v>
                </c:pt>
                <c:pt idx="31">
                  <c:v>2143.0469477262959</c:v>
                </c:pt>
                <c:pt idx="32">
                  <c:v>1172.0402907835141</c:v>
                </c:pt>
                <c:pt idx="33">
                  <c:v>640.3082590532041</c:v>
                </c:pt>
                <c:pt idx="34">
                  <c:v>1392.5103203363469</c:v>
                </c:pt>
                <c:pt idx="35">
                  <c:v>1409.5291484719039</c:v>
                </c:pt>
                <c:pt idx="36">
                  <c:v>1105.1139469873724</c:v>
                </c:pt>
                <c:pt idx="37">
                  <c:v>1054.6092106311312</c:v>
                </c:pt>
                <c:pt idx="38">
                  <c:v>#N/A</c:v>
                </c:pt>
                <c:pt idx="39">
                  <c:v>#N/A</c:v>
                </c:pt>
              </c:numCache>
            </c:numRef>
          </c:val>
          <c:extLst>
            <c:ext xmlns:c16="http://schemas.microsoft.com/office/drawing/2014/chart" uri="{C3380CC4-5D6E-409C-BE32-E72D297353CC}">
              <c16:uniqueId val="{00000000-0F53-46DF-8F36-CA697942892C}"/>
            </c:ext>
          </c:extLst>
        </c:ser>
        <c:ser>
          <c:idx val="4"/>
          <c:order val="1"/>
          <c:tx>
            <c:strRef>
              <c:f>indo_prod_del!$D$2</c:f>
              <c:strCache>
                <c:ptCount val="1"/>
                <c:pt idx="0">
                  <c:v>Eso</c:v>
                </c:pt>
              </c:strCache>
            </c:strRef>
          </c:tx>
          <c:spPr>
            <a:solidFill>
              <a:schemeClr val="accent5"/>
            </a:solidFill>
            <a:ln>
              <a:noFill/>
            </a:ln>
            <a:effectLst/>
          </c:spPr>
          <c:invertIfNegative val="0"/>
          <c:cat>
            <c:multiLvlStrRef>
              <c:f>indo_prod_del!$A$3:$B$42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indo_prod_del!$D$3:$D$42</c:f>
              <c:numCache>
                <c:formatCode>_(* #,##0_);_(* \(#,##0\);_(* "-"??_);_(@_)</c:formatCode>
                <c:ptCount val="40"/>
                <c:pt idx="0">
                  <c:v>566.0748396454976</c:v>
                </c:pt>
                <c:pt idx="1">
                  <c:v>730.48709017937813</c:v>
                </c:pt>
                <c:pt idx="2">
                  <c:v>356.03187192235015</c:v>
                </c:pt>
                <c:pt idx="3">
                  <c:v>804.08942678560743</c:v>
                </c:pt>
                <c:pt idx="4">
                  <c:v>682.98410528908801</c:v>
                </c:pt>
                <c:pt idx="5">
                  <c:v>610.8159310807356</c:v>
                </c:pt>
                <c:pt idx="6">
                  <c:v>389.85445155657976</c:v>
                </c:pt>
                <c:pt idx="7">
                  <c:v>730.92974639046952</c:v>
                </c:pt>
                <c:pt idx="8">
                  <c:v>352.42717249390353</c:v>
                </c:pt>
                <c:pt idx="9">
                  <c:v>347.31909087082937</c:v>
                </c:pt>
                <c:pt idx="10">
                  <c:v>301.81659134142535</c:v>
                </c:pt>
                <c:pt idx="11">
                  <c:v>595.924730309084</c:v>
                </c:pt>
                <c:pt idx="12">
                  <c:v>328.49916544140086</c:v>
                </c:pt>
                <c:pt idx="13">
                  <c:v>506.74605165257191</c:v>
                </c:pt>
                <c:pt idx="14">
                  <c:v>404.43931598028013</c:v>
                </c:pt>
                <c:pt idx="15">
                  <c:v>767.2710304370745</c:v>
                </c:pt>
                <c:pt idx="16">
                  <c:v>594.53254379637303</c:v>
                </c:pt>
                <c:pt idx="17">
                  <c:v>424.7551909436516</c:v>
                </c:pt>
                <c:pt idx="18">
                  <c:v>551.5013369974381</c:v>
                </c:pt>
                <c:pt idx="19">
                  <c:v>869.14842692248192</c:v>
                </c:pt>
                <c:pt idx="20">
                  <c:v>651.10803895213746</c:v>
                </c:pt>
                <c:pt idx="21">
                  <c:v>457.94623403508098</c:v>
                </c:pt>
                <c:pt idx="22">
                  <c:v>555.79933015899815</c:v>
                </c:pt>
                <c:pt idx="23">
                  <c:v>801.68343459189214</c:v>
                </c:pt>
                <c:pt idx="24">
                  <c:v>434.84794970861054</c:v>
                </c:pt>
                <c:pt idx="25">
                  <c:v>225.58349518933571</c:v>
                </c:pt>
                <c:pt idx="26">
                  <c:v>337.65795313405363</c:v>
                </c:pt>
                <c:pt idx="27">
                  <c:v>509.91604094165064</c:v>
                </c:pt>
                <c:pt idx="28">
                  <c:v>231.37315087486721</c:v>
                </c:pt>
                <c:pt idx="29">
                  <c:v>237.42182944013402</c:v>
                </c:pt>
                <c:pt idx="30">
                  <c:v>362.12049577476938</c:v>
                </c:pt>
                <c:pt idx="31">
                  <c:v>657.62304599235586</c:v>
                </c:pt>
                <c:pt idx="32">
                  <c:v>270.78310520632397</c:v>
                </c:pt>
                <c:pt idx="33">
                  <c:v>232.33494320686805</c:v>
                </c:pt>
                <c:pt idx="34">
                  <c:v>317.57586046079712</c:v>
                </c:pt>
                <c:pt idx="35">
                  <c:v>489.0636574886924</c:v>
                </c:pt>
                <c:pt idx="36">
                  <c:v>304.28111762399186</c:v>
                </c:pt>
                <c:pt idx="37">
                  <c:v>304.62229168557957</c:v>
                </c:pt>
                <c:pt idx="38">
                  <c:v>#N/A</c:v>
                </c:pt>
                <c:pt idx="39">
                  <c:v>#N/A</c:v>
                </c:pt>
              </c:numCache>
            </c:numRef>
          </c:val>
          <c:extLst>
            <c:ext xmlns:c16="http://schemas.microsoft.com/office/drawing/2014/chart" uri="{C3380CC4-5D6E-409C-BE32-E72D297353CC}">
              <c16:uniqueId val="{00000001-0F53-46DF-8F36-CA697942892C}"/>
            </c:ext>
          </c:extLst>
        </c:ser>
        <c:ser>
          <c:idx val="0"/>
          <c:order val="2"/>
          <c:tx>
            <c:strRef>
              <c:f>indo_prod_del!$E$2</c:f>
              <c:strCache>
                <c:ptCount val="1"/>
                <c:pt idx="0">
                  <c:v>Bigeye</c:v>
                </c:pt>
              </c:strCache>
            </c:strRef>
          </c:tx>
          <c:spPr>
            <a:solidFill>
              <a:schemeClr val="accent1"/>
            </a:solidFill>
            <a:ln>
              <a:noFill/>
            </a:ln>
            <a:effectLst/>
          </c:spPr>
          <c:invertIfNegative val="0"/>
          <c:cat>
            <c:multiLvlStrRef>
              <c:f>indo_prod_del!$A$3:$B$42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indo_prod_del!$E$3:$E$42</c:f>
              <c:numCache>
                <c:formatCode>_(* #,##0_);_(* \(#,##0\);_(* "-"??_);_(@_)</c:formatCode>
                <c:ptCount val="40"/>
                <c:pt idx="0">
                  <c:v>643.53771243909193</c:v>
                </c:pt>
                <c:pt idx="1">
                  <c:v>830.4484814670825</c:v>
                </c:pt>
                <c:pt idx="2">
                  <c:v>404.75202281698756</c:v>
                </c:pt>
                <c:pt idx="3">
                  <c:v>914.12271676679563</c:v>
                </c:pt>
                <c:pt idx="4">
                  <c:v>776.44508811812102</c:v>
                </c:pt>
                <c:pt idx="5">
                  <c:v>694.40126901809936</c:v>
                </c:pt>
                <c:pt idx="6">
                  <c:v>443.20295545379594</c:v>
                </c:pt>
                <c:pt idx="7">
                  <c:v>830.95171168600746</c:v>
                </c:pt>
                <c:pt idx="8">
                  <c:v>400.65404872991132</c:v>
                </c:pt>
                <c:pt idx="9">
                  <c:v>394.84696646367962</c:v>
                </c:pt>
                <c:pt idx="10">
                  <c:v>343.11780910393611</c:v>
                </c:pt>
                <c:pt idx="11">
                  <c:v>677.47232498295853</c:v>
                </c:pt>
                <c:pt idx="12">
                  <c:v>373.4516828175926</c:v>
                </c:pt>
                <c:pt idx="13">
                  <c:v>576.09024819450269</c:v>
                </c:pt>
                <c:pt idx="14">
                  <c:v>459.7836434302132</c:v>
                </c:pt>
                <c:pt idx="15">
                  <c:v>872.26601354951629</c:v>
                </c:pt>
                <c:pt idx="16">
                  <c:v>675.88962873692935</c:v>
                </c:pt>
                <c:pt idx="17">
                  <c:v>482.87958549383552</c:v>
                </c:pt>
                <c:pt idx="18">
                  <c:v>626.9699410076139</c:v>
                </c:pt>
                <c:pt idx="19">
                  <c:v>988.08452744871613</c:v>
                </c:pt>
                <c:pt idx="20">
                  <c:v>740.20703375611413</c:v>
                </c:pt>
                <c:pt idx="21">
                  <c:v>520.61256079777615</c:v>
                </c:pt>
                <c:pt idx="22">
                  <c:v>631.85608060180834</c:v>
                </c:pt>
                <c:pt idx="23">
                  <c:v>911.38748353604569</c:v>
                </c:pt>
                <c:pt idx="24">
                  <c:v>494.35345861610455</c:v>
                </c:pt>
                <c:pt idx="25">
                  <c:v>256.45281558366588</c:v>
                </c:pt>
                <c:pt idx="26">
                  <c:v>383.86377829976624</c:v>
                </c:pt>
                <c:pt idx="27">
                  <c:v>579.69402549156075</c:v>
                </c:pt>
                <c:pt idx="28">
                  <c:v>263.03473994195429</c:v>
                </c:pt>
                <c:pt idx="29">
                  <c:v>269.91113241615233</c:v>
                </c:pt>
                <c:pt idx="30">
                  <c:v>411.67382677552729</c:v>
                </c:pt>
                <c:pt idx="31">
                  <c:v>747.61356807552022</c:v>
                </c:pt>
                <c:pt idx="32">
                  <c:v>307.83763539245246</c:v>
                </c:pt>
                <c:pt idx="33">
                  <c:v>264.12814596149207</c:v>
                </c:pt>
                <c:pt idx="34">
                  <c:v>361.03360978701147</c:v>
                </c:pt>
                <c:pt idx="35">
                  <c:v>555.98815798714497</c:v>
                </c:pt>
                <c:pt idx="36">
                  <c:v>345.91958635148546</c:v>
                </c:pt>
                <c:pt idx="37">
                  <c:v>346.307447389922</c:v>
                </c:pt>
                <c:pt idx="38">
                  <c:v>#N/A</c:v>
                </c:pt>
                <c:pt idx="39">
                  <c:v>#N/A</c:v>
                </c:pt>
              </c:numCache>
            </c:numRef>
          </c:val>
          <c:extLst>
            <c:ext xmlns:c16="http://schemas.microsoft.com/office/drawing/2014/chart" uri="{C3380CC4-5D6E-409C-BE32-E72D297353CC}">
              <c16:uniqueId val="{00000002-0F53-46DF-8F36-CA697942892C}"/>
            </c:ext>
          </c:extLst>
        </c:ser>
        <c:ser>
          <c:idx val="6"/>
          <c:order val="3"/>
          <c:tx>
            <c:strRef>
              <c:f>indo_prod_del!$F$2</c:f>
              <c:strCache>
                <c:ptCount val="1"/>
                <c:pt idx="0">
                  <c:v>Goatfish</c:v>
                </c:pt>
              </c:strCache>
            </c:strRef>
          </c:tx>
          <c:spPr>
            <a:solidFill>
              <a:schemeClr val="accent1">
                <a:lumMod val="60000"/>
              </a:schemeClr>
            </a:solidFill>
            <a:ln>
              <a:noFill/>
            </a:ln>
            <a:effectLst/>
          </c:spPr>
          <c:invertIfNegative val="0"/>
          <c:cat>
            <c:multiLvlStrRef>
              <c:f>indo_prod_del!$A$3:$B$42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indo_prod_del!$F$3:$F$42</c:f>
              <c:numCache>
                <c:formatCode>_(* #,##0_);_(* \(#,##0\);_(* "-"??_);_(@_)</c:formatCode>
                <c:ptCount val="40"/>
                <c:pt idx="0">
                  <c:v>675.31735255954084</c:v>
                </c:pt>
                <c:pt idx="1">
                  <c:v>871.45828302101256</c:v>
                </c:pt>
                <c:pt idx="2">
                  <c:v>424.73977703017209</c:v>
                </c:pt>
                <c:pt idx="3">
                  <c:v>959.26457932318078</c:v>
                </c:pt>
                <c:pt idx="4">
                  <c:v>814.78805543259614</c:v>
                </c:pt>
                <c:pt idx="5">
                  <c:v>728.69268971035115</c:v>
                </c:pt>
                <c:pt idx="6">
                  <c:v>465.08952115521794</c:v>
                </c:pt>
                <c:pt idx="7">
                  <c:v>871.98636411494613</c:v>
                </c:pt>
                <c:pt idx="8">
                  <c:v>420.43943385237611</c:v>
                </c:pt>
                <c:pt idx="9">
                  <c:v>414.34558209151567</c:v>
                </c:pt>
                <c:pt idx="10">
                  <c:v>360.06189844240214</c:v>
                </c:pt>
                <c:pt idx="11">
                  <c:v>710.9277484389072</c:v>
                </c:pt>
                <c:pt idx="12">
                  <c:v>391.89374122833789</c:v>
                </c:pt>
                <c:pt idx="13">
                  <c:v>604.5391493399103</c:v>
                </c:pt>
                <c:pt idx="14">
                  <c:v>482.48900853787802</c:v>
                </c:pt>
                <c:pt idx="15">
                  <c:v>915.34087841615906</c:v>
                </c:pt>
                <c:pt idx="16">
                  <c:v>709.26689435356775</c:v>
                </c:pt>
                <c:pt idx="17">
                  <c:v>506.72549095032122</c:v>
                </c:pt>
                <c:pt idx="18">
                  <c:v>657.93141957589114</c:v>
                </c:pt>
                <c:pt idx="19">
                  <c:v>1036.8788251005046</c:v>
                </c:pt>
                <c:pt idx="20">
                  <c:v>776.76046752184823</c:v>
                </c:pt>
                <c:pt idx="21">
                  <c:v>546.32182305939477</c:v>
                </c:pt>
                <c:pt idx="22">
                  <c:v>663.05885001424326</c:v>
                </c:pt>
                <c:pt idx="23">
                  <c:v>956.39427284646774</c:v>
                </c:pt>
                <c:pt idx="24">
                  <c:v>518.76597509097394</c:v>
                </c:pt>
                <c:pt idx="25">
                  <c:v>269.11715215569876</c:v>
                </c:pt>
                <c:pt idx="26">
                  <c:v>402.82001426518678</c:v>
                </c:pt>
                <c:pt idx="27">
                  <c:v>608.32089094793412</c:v>
                </c:pt>
                <c:pt idx="28">
                  <c:v>276.02410981563105</c:v>
                </c:pt>
                <c:pt idx="29">
                  <c:v>283.2400772268266</c:v>
                </c:pt>
                <c:pt idx="30">
                  <c:v>432.00339846814597</c:v>
                </c:pt>
                <c:pt idx="31">
                  <c:v>784.5327566224596</c:v>
                </c:pt>
                <c:pt idx="32">
                  <c:v>323.03949393035134</c:v>
                </c:pt>
                <c:pt idx="33">
                  <c:v>277.17151119415837</c:v>
                </c:pt>
                <c:pt idx="34">
                  <c:v>378.86243002340711</c:v>
                </c:pt>
                <c:pt idx="35">
                  <c:v>583.44436331984355</c:v>
                </c:pt>
                <c:pt idx="36">
                  <c:v>363.0020350602008</c:v>
                </c:pt>
                <c:pt idx="37">
                  <c:v>363.40904973016512</c:v>
                </c:pt>
                <c:pt idx="38">
                  <c:v>#N/A</c:v>
                </c:pt>
                <c:pt idx="39">
                  <c:v>#N/A</c:v>
                </c:pt>
              </c:numCache>
            </c:numRef>
          </c:val>
          <c:extLst>
            <c:ext xmlns:c16="http://schemas.microsoft.com/office/drawing/2014/chart" uri="{C3380CC4-5D6E-409C-BE32-E72D297353CC}">
              <c16:uniqueId val="{00000003-0F53-46DF-8F36-CA697942892C}"/>
            </c:ext>
          </c:extLst>
        </c:ser>
        <c:ser>
          <c:idx val="2"/>
          <c:order val="4"/>
          <c:tx>
            <c:strRef>
              <c:f>indo_prod_del!$G$2</c:f>
              <c:strCache>
                <c:ptCount val="1"/>
                <c:pt idx="0">
                  <c:v>Croaker</c:v>
                </c:pt>
              </c:strCache>
            </c:strRef>
          </c:tx>
          <c:spPr>
            <a:solidFill>
              <a:schemeClr val="accent3"/>
            </a:solidFill>
            <a:ln>
              <a:noFill/>
            </a:ln>
            <a:effectLst/>
          </c:spPr>
          <c:invertIfNegative val="0"/>
          <c:cat>
            <c:multiLvlStrRef>
              <c:f>indo_prod_del!$A$3:$B$42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indo_prod_del!$G$3:$G$42</c:f>
              <c:numCache>
                <c:formatCode>_(* #,##0_);_(* \(#,##0\);_(* "-"??_);_(@_)</c:formatCode>
                <c:ptCount val="40"/>
                <c:pt idx="0">
                  <c:v>648.83431912583353</c:v>
                </c:pt>
                <c:pt idx="1">
                  <c:v>837.28344839273757</c:v>
                </c:pt>
                <c:pt idx="2">
                  <c:v>408.08331518585169</c:v>
                </c:pt>
                <c:pt idx="3">
                  <c:v>921.64636052619323</c:v>
                </c:pt>
                <c:pt idx="4">
                  <c:v>782.83558267053354</c:v>
                </c:pt>
                <c:pt idx="5">
                  <c:v>700.11650580014145</c:v>
                </c:pt>
                <c:pt idx="6">
                  <c:v>446.85071640403294</c:v>
                </c:pt>
                <c:pt idx="7">
                  <c:v>837.79082042416394</c:v>
                </c:pt>
                <c:pt idx="8">
                  <c:v>403.95161291698884</c:v>
                </c:pt>
                <c:pt idx="9">
                  <c:v>398.09673573498566</c:v>
                </c:pt>
                <c:pt idx="10">
                  <c:v>345.94182399368049</c:v>
                </c:pt>
                <c:pt idx="11">
                  <c:v>683.04822889228342</c:v>
                </c:pt>
                <c:pt idx="12">
                  <c:v>376.52535921938346</c:v>
                </c:pt>
                <c:pt idx="13">
                  <c:v>580.83173171873739</c:v>
                </c:pt>
                <c:pt idx="14">
                  <c:v>463.56787094815735</c:v>
                </c:pt>
                <c:pt idx="15">
                  <c:v>879.44515769395684</c:v>
                </c:pt>
                <c:pt idx="16">
                  <c:v>681.45250633970238</c:v>
                </c:pt>
                <c:pt idx="17">
                  <c:v>486.8539030699165</c:v>
                </c:pt>
                <c:pt idx="18">
                  <c:v>632.1301874356601</c:v>
                </c:pt>
                <c:pt idx="19">
                  <c:v>996.21691039068094</c:v>
                </c:pt>
                <c:pt idx="20">
                  <c:v>746.29927271706981</c:v>
                </c:pt>
                <c:pt idx="21">
                  <c:v>524.89743784137931</c:v>
                </c:pt>
                <c:pt idx="22">
                  <c:v>637.05654217054757</c:v>
                </c:pt>
                <c:pt idx="23">
                  <c:v>918.8886150877828</c:v>
                </c:pt>
                <c:pt idx="24">
                  <c:v>498.4222113619162</c:v>
                </c:pt>
                <c:pt idx="25">
                  <c:v>258.56353834567136</c:v>
                </c:pt>
                <c:pt idx="26">
                  <c:v>387.02315096066968</c:v>
                </c:pt>
                <c:pt idx="27">
                  <c:v>584.4651697342897</c:v>
                </c:pt>
                <c:pt idx="28">
                  <c:v>265.19963492090045</c:v>
                </c:pt>
                <c:pt idx="29">
                  <c:v>272.13262321793138</c:v>
                </c:pt>
                <c:pt idx="30">
                  <c:v>415.0620887242971</c:v>
                </c:pt>
                <c:pt idx="31">
                  <c:v>753.7667661666768</c:v>
                </c:pt>
                <c:pt idx="32">
                  <c:v>310.3712784821023</c:v>
                </c:pt>
                <c:pt idx="33">
                  <c:v>266.30204016693648</c:v>
                </c:pt>
                <c:pt idx="34">
                  <c:v>364.00507982641074</c:v>
                </c:pt>
                <c:pt idx="35">
                  <c:v>560.56419220926148</c:v>
                </c:pt>
                <c:pt idx="36">
                  <c:v>348.76666113627135</c:v>
                </c:pt>
                <c:pt idx="37">
                  <c:v>349.15771444662926</c:v>
                </c:pt>
                <c:pt idx="38">
                  <c:v>#N/A</c:v>
                </c:pt>
                <c:pt idx="39">
                  <c:v>#N/A</c:v>
                </c:pt>
              </c:numCache>
            </c:numRef>
          </c:val>
          <c:extLst>
            <c:ext xmlns:c16="http://schemas.microsoft.com/office/drawing/2014/chart" uri="{C3380CC4-5D6E-409C-BE32-E72D297353CC}">
              <c16:uniqueId val="{00000004-0F53-46DF-8F36-CA697942892C}"/>
            </c:ext>
          </c:extLst>
        </c:ser>
        <c:ser>
          <c:idx val="7"/>
          <c:order val="5"/>
          <c:tx>
            <c:strRef>
              <c:f>indo_prod_del!$H$2</c:f>
              <c:strCache>
                <c:ptCount val="1"/>
                <c:pt idx="0">
                  <c:v>Ribbon</c:v>
                </c:pt>
              </c:strCache>
            </c:strRef>
          </c:tx>
          <c:spPr>
            <a:solidFill>
              <a:schemeClr val="accent2">
                <a:lumMod val="60000"/>
              </a:schemeClr>
            </a:solidFill>
            <a:ln>
              <a:noFill/>
            </a:ln>
            <a:effectLst/>
          </c:spPr>
          <c:invertIfNegative val="0"/>
          <c:cat>
            <c:multiLvlStrRef>
              <c:f>indo_prod_del!$A$3:$B$42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indo_prod_del!$H$3:$H$42</c:f>
              <c:numCache>
                <c:formatCode>_(* #,##0_);_(* \(#,##0\);_(* "-"??_);_(@_)</c:formatCode>
                <c:ptCount val="40"/>
                <c:pt idx="0">
                  <c:v>476.69460180673474</c:v>
                </c:pt>
                <c:pt idx="1">
                  <c:v>615.14702330894988</c:v>
                </c:pt>
                <c:pt idx="2">
                  <c:v>299.81631319776852</c:v>
                </c:pt>
                <c:pt idx="3">
                  <c:v>677.12793834577462</c:v>
                </c:pt>
                <c:pt idx="4">
                  <c:v>575.14450971712665</c:v>
                </c:pt>
                <c:pt idx="5">
                  <c:v>514.3713103837772</c:v>
                </c:pt>
                <c:pt idx="6">
                  <c:v>328.29848552133029</c:v>
                </c:pt>
                <c:pt idx="7">
                  <c:v>615.51978643407949</c:v>
                </c:pt>
                <c:pt idx="8">
                  <c:v>296.78077683697131</c:v>
                </c:pt>
                <c:pt idx="9">
                  <c:v>292.47923441754051</c:v>
                </c:pt>
                <c:pt idx="10">
                  <c:v>254.16134007698972</c:v>
                </c:pt>
                <c:pt idx="11">
                  <c:v>501.8313518392286</c:v>
                </c:pt>
                <c:pt idx="12">
                  <c:v>276.63087616117969</c:v>
                </c:pt>
                <c:pt idx="13">
                  <c:v>426.73351718111309</c:v>
                </c:pt>
                <c:pt idx="14">
                  <c:v>340.58047661497267</c:v>
                </c:pt>
                <c:pt idx="15">
                  <c:v>646.12297299964166</c:v>
                </c:pt>
                <c:pt idx="16">
                  <c:v>500.6589842495772</c:v>
                </c:pt>
                <c:pt idx="17">
                  <c:v>357.68858184728549</c:v>
                </c:pt>
                <c:pt idx="18">
                  <c:v>464.42217852415843</c:v>
                </c:pt>
                <c:pt idx="19">
                  <c:v>731.91446477682678</c:v>
                </c:pt>
                <c:pt idx="20">
                  <c:v>548.30150648601045</c:v>
                </c:pt>
                <c:pt idx="21">
                  <c:v>385.6389339242786</c:v>
                </c:pt>
                <c:pt idx="22">
                  <c:v>468.04154118652463</c:v>
                </c:pt>
                <c:pt idx="23">
                  <c:v>675.10183965633018</c:v>
                </c:pt>
                <c:pt idx="24">
                  <c:v>366.18774712304042</c:v>
                </c:pt>
                <c:pt idx="25">
                  <c:v>189.96504858049323</c:v>
                </c:pt>
                <c:pt idx="26">
                  <c:v>284.34353948130826</c:v>
                </c:pt>
                <c:pt idx="27">
                  <c:v>429.40298184560055</c:v>
                </c:pt>
                <c:pt idx="28">
                  <c:v>194.8405481051513</c:v>
                </c:pt>
                <c:pt idx="29">
                  <c:v>199.93417216011284</c:v>
                </c:pt>
                <c:pt idx="30">
                  <c:v>304.94357538927949</c:v>
                </c:pt>
                <c:pt idx="31">
                  <c:v>553.78782820408901</c:v>
                </c:pt>
                <c:pt idx="32">
                  <c:v>228.02787806848329</c:v>
                </c:pt>
                <c:pt idx="33">
                  <c:v>195.65047848999413</c:v>
                </c:pt>
                <c:pt idx="34">
                  <c:v>267.43230354593436</c:v>
                </c:pt>
                <c:pt idx="35">
                  <c:v>411.8430799904778</c:v>
                </c:pt>
                <c:pt idx="36">
                  <c:v>256.23673063072994</c:v>
                </c:pt>
                <c:pt idx="37">
                  <c:v>256.52403510364593</c:v>
                </c:pt>
                <c:pt idx="38">
                  <c:v>#N/A</c:v>
                </c:pt>
                <c:pt idx="39">
                  <c:v>#N/A</c:v>
                </c:pt>
              </c:numCache>
            </c:numRef>
          </c:val>
          <c:extLst>
            <c:ext xmlns:c16="http://schemas.microsoft.com/office/drawing/2014/chart" uri="{C3380CC4-5D6E-409C-BE32-E72D297353CC}">
              <c16:uniqueId val="{00000005-0F53-46DF-8F36-CA697942892C}"/>
            </c:ext>
          </c:extLst>
        </c:ser>
        <c:ser>
          <c:idx val="8"/>
          <c:order val="6"/>
          <c:tx>
            <c:strRef>
              <c:f>indo_prod_del!$I$2</c:f>
              <c:strCache>
                <c:ptCount val="1"/>
                <c:pt idx="0">
                  <c:v>Seabream</c:v>
                </c:pt>
              </c:strCache>
            </c:strRef>
          </c:tx>
          <c:spPr>
            <a:solidFill>
              <a:schemeClr val="accent3">
                <a:lumMod val="60000"/>
              </a:schemeClr>
            </a:solidFill>
            <a:ln>
              <a:noFill/>
            </a:ln>
            <a:effectLst/>
          </c:spPr>
          <c:invertIfNegative val="0"/>
          <c:cat>
            <c:multiLvlStrRef>
              <c:f>indo_prod_del!$A$3:$B$42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indo_prod_del!$I$3:$I$42</c:f>
              <c:numCache>
                <c:formatCode>_(* #,##0_);_(* \(#,##0\);_(* "-"??_);_(@_)</c:formatCode>
                <c:ptCount val="40"/>
                <c:pt idx="0">
                  <c:v>211.86426746965989</c:v>
                </c:pt>
                <c:pt idx="1">
                  <c:v>273.39867702620001</c:v>
                </c:pt>
                <c:pt idx="2">
                  <c:v>133.2516947545638</c:v>
                </c:pt>
                <c:pt idx="3">
                  <c:v>300.94575037589976</c:v>
                </c:pt>
                <c:pt idx="4">
                  <c:v>255.61978209650073</c:v>
                </c:pt>
                <c:pt idx="5">
                  <c:v>228.60947128167879</c:v>
                </c:pt>
                <c:pt idx="6">
                  <c:v>145.91043800948012</c:v>
                </c:pt>
                <c:pt idx="7">
                  <c:v>273.56434952625756</c:v>
                </c:pt>
                <c:pt idx="8">
                  <c:v>131.90256748309838</c:v>
                </c:pt>
                <c:pt idx="9">
                  <c:v>129.99077085224019</c:v>
                </c:pt>
                <c:pt idx="10">
                  <c:v>112.96059558977322</c:v>
                </c:pt>
                <c:pt idx="11">
                  <c:v>223.03615637299046</c:v>
                </c:pt>
                <c:pt idx="12">
                  <c:v>122.94705607163542</c:v>
                </c:pt>
                <c:pt idx="13">
                  <c:v>189.65934096938363</c:v>
                </c:pt>
                <c:pt idx="14">
                  <c:v>151.36910071776566</c:v>
                </c:pt>
                <c:pt idx="15">
                  <c:v>287.1657657776185</c:v>
                </c:pt>
                <c:pt idx="16">
                  <c:v>222.5151041109232</c:v>
                </c:pt>
                <c:pt idx="17">
                  <c:v>158.97270304323803</c:v>
                </c:pt>
                <c:pt idx="18">
                  <c:v>206.40985712184818</c:v>
                </c:pt>
                <c:pt idx="19">
                  <c:v>325.2953176785897</c:v>
                </c:pt>
                <c:pt idx="20">
                  <c:v>243.68955843822684</c:v>
                </c:pt>
                <c:pt idx="21">
                  <c:v>171.39508174412384</c:v>
                </c:pt>
                <c:pt idx="22">
                  <c:v>208.01846274956654</c:v>
                </c:pt>
                <c:pt idx="23">
                  <c:v>300.04526206948003</c:v>
                </c:pt>
                <c:pt idx="24">
                  <c:v>162.75010983246239</c:v>
                </c:pt>
                <c:pt idx="25">
                  <c:v>84.428910480219201</c:v>
                </c:pt>
                <c:pt idx="26">
                  <c:v>126.37490643613702</c:v>
                </c:pt>
                <c:pt idx="27">
                  <c:v>190.8457697091558</c:v>
                </c:pt>
                <c:pt idx="28">
                  <c:v>86.595799157845036</c:v>
                </c:pt>
                <c:pt idx="29">
                  <c:v>88.859632071161272</c:v>
                </c:pt>
                <c:pt idx="30">
                  <c:v>135.53047795079087</c:v>
                </c:pt>
                <c:pt idx="31">
                  <c:v>246.12792364626182</c:v>
                </c:pt>
                <c:pt idx="32">
                  <c:v>101.34572358599257</c:v>
                </c:pt>
                <c:pt idx="33">
                  <c:v>86.955768217775173</c:v>
                </c:pt>
                <c:pt idx="34">
                  <c:v>118.85880157597086</c:v>
                </c:pt>
                <c:pt idx="35">
                  <c:v>183.04136888465678</c:v>
                </c:pt>
                <c:pt idx="36">
                  <c:v>113.88299139143555</c:v>
                </c:pt>
                <c:pt idx="37">
                  <c:v>114.01068226828707</c:v>
                </c:pt>
                <c:pt idx="38">
                  <c:v>#N/A</c:v>
                </c:pt>
                <c:pt idx="39">
                  <c:v>#N/A</c:v>
                </c:pt>
              </c:numCache>
            </c:numRef>
          </c:val>
          <c:extLst>
            <c:ext xmlns:c16="http://schemas.microsoft.com/office/drawing/2014/chart" uri="{C3380CC4-5D6E-409C-BE32-E72D297353CC}">
              <c16:uniqueId val="{00000006-0F53-46DF-8F36-CA697942892C}"/>
            </c:ext>
          </c:extLst>
        </c:ser>
        <c:ser>
          <c:idx val="9"/>
          <c:order val="7"/>
          <c:tx>
            <c:strRef>
              <c:f>indo_prod_del!$J$2</c:f>
              <c:strCache>
                <c:ptCount val="1"/>
                <c:pt idx="0">
                  <c:v>Flying Fish</c:v>
                </c:pt>
              </c:strCache>
            </c:strRef>
          </c:tx>
          <c:spPr>
            <a:solidFill>
              <a:schemeClr val="accent4">
                <a:lumMod val="60000"/>
              </a:schemeClr>
            </a:solidFill>
            <a:ln>
              <a:noFill/>
            </a:ln>
            <a:effectLst/>
          </c:spPr>
          <c:invertIfNegative val="0"/>
          <c:cat>
            <c:multiLvlStrRef>
              <c:f>indo_prod_del!$A$3:$B$42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indo_prod_del!$J$3:$J$42</c:f>
              <c:numCache>
                <c:formatCode>_(* #,##0_);_(* \(#,##0\);_(* "-"??_);_(@_)</c:formatCode>
                <c:ptCount val="40"/>
                <c:pt idx="0">
                  <c:v>238.34730090336737</c:v>
                </c:pt>
                <c:pt idx="1">
                  <c:v>307.573511654475</c:v>
                </c:pt>
                <c:pt idx="2">
                  <c:v>149.90815659888429</c:v>
                </c:pt>
                <c:pt idx="3">
                  <c:v>338.56396917288731</c:v>
                </c:pt>
                <c:pt idx="4">
                  <c:v>287.57225485856338</c:v>
                </c:pt>
                <c:pt idx="5">
                  <c:v>257.18565519188866</c:v>
                </c:pt>
                <c:pt idx="6">
                  <c:v>164.14924276066515</c:v>
                </c:pt>
                <c:pt idx="7">
                  <c:v>307.7598932170398</c:v>
                </c:pt>
                <c:pt idx="8">
                  <c:v>148.39038841848568</c:v>
                </c:pt>
                <c:pt idx="9">
                  <c:v>146.23961720877026</c:v>
                </c:pt>
                <c:pt idx="10">
                  <c:v>127.08067003849489</c:v>
                </c:pt>
                <c:pt idx="11">
                  <c:v>250.91567591961433</c:v>
                </c:pt>
                <c:pt idx="12">
                  <c:v>138.31543808058984</c:v>
                </c:pt>
                <c:pt idx="13">
                  <c:v>213.36675859055657</c:v>
                </c:pt>
                <c:pt idx="14">
                  <c:v>170.29023830748636</c:v>
                </c:pt>
                <c:pt idx="15">
                  <c:v>323.06148649982083</c:v>
                </c:pt>
                <c:pt idx="16">
                  <c:v>250.32949212478866</c:v>
                </c:pt>
                <c:pt idx="17">
                  <c:v>178.84429092364277</c:v>
                </c:pt>
                <c:pt idx="18">
                  <c:v>232.21108926207924</c:v>
                </c:pt>
                <c:pt idx="19">
                  <c:v>365.95723238841339</c:v>
                </c:pt>
                <c:pt idx="20">
                  <c:v>274.15075324300523</c:v>
                </c:pt>
                <c:pt idx="21">
                  <c:v>192.81946696213933</c:v>
                </c:pt>
                <c:pt idx="22">
                  <c:v>234.02077059326237</c:v>
                </c:pt>
                <c:pt idx="23">
                  <c:v>337.55091982816515</c:v>
                </c:pt>
                <c:pt idx="24">
                  <c:v>183.09387356152024</c:v>
                </c:pt>
                <c:pt idx="25">
                  <c:v>94.982524290246616</c:v>
                </c:pt>
                <c:pt idx="26">
                  <c:v>142.17176974065416</c:v>
                </c:pt>
                <c:pt idx="27">
                  <c:v>214.70149092280028</c:v>
                </c:pt>
                <c:pt idx="28">
                  <c:v>97.420274052575664</c:v>
                </c:pt>
                <c:pt idx="29">
                  <c:v>99.967086080056433</c:v>
                </c:pt>
                <c:pt idx="30">
                  <c:v>152.47178769463977</c:v>
                </c:pt>
                <c:pt idx="31">
                  <c:v>276.89391410204456</c:v>
                </c:pt>
                <c:pt idx="32">
                  <c:v>114.01393903424166</c:v>
                </c:pt>
                <c:pt idx="33">
                  <c:v>97.825239244997064</c:v>
                </c:pt>
                <c:pt idx="34">
                  <c:v>133.71615177296721</c:v>
                </c:pt>
                <c:pt idx="35">
                  <c:v>205.9215399952389</c:v>
                </c:pt>
                <c:pt idx="36">
                  <c:v>128.118365315365</c:v>
                </c:pt>
                <c:pt idx="37">
                  <c:v>128.26201755182299</c:v>
                </c:pt>
                <c:pt idx="38">
                  <c:v>#N/A</c:v>
                </c:pt>
                <c:pt idx="39">
                  <c:v>#N/A</c:v>
                </c:pt>
              </c:numCache>
            </c:numRef>
          </c:val>
          <c:extLst>
            <c:ext xmlns:c16="http://schemas.microsoft.com/office/drawing/2014/chart" uri="{C3380CC4-5D6E-409C-BE32-E72D297353CC}">
              <c16:uniqueId val="{00000007-0F53-46DF-8F36-CA697942892C}"/>
            </c:ext>
          </c:extLst>
        </c:ser>
        <c:ser>
          <c:idx val="10"/>
          <c:order val="8"/>
          <c:tx>
            <c:strRef>
              <c:f>indo_prod_del!$K$2</c:f>
              <c:strCache>
                <c:ptCount val="1"/>
                <c:pt idx="0">
                  <c:v>Other</c:v>
                </c:pt>
              </c:strCache>
            </c:strRef>
          </c:tx>
          <c:spPr>
            <a:solidFill>
              <a:schemeClr val="accent5">
                <a:lumMod val="60000"/>
              </a:schemeClr>
            </a:solidFill>
            <a:ln>
              <a:noFill/>
            </a:ln>
            <a:effectLst/>
          </c:spPr>
          <c:invertIfNegative val="0"/>
          <c:cat>
            <c:multiLvlStrRef>
              <c:f>indo_prod_del!$A$3:$B$42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indo_prod_del!$K$3:$K$42</c:f>
              <c:numCache>
                <c:formatCode>_(* #,##0_);_(* \(#,##0\);_(* "-"??_);_(@_)</c:formatCode>
                <c:ptCount val="40"/>
                <c:pt idx="0">
                  <c:v>695.17962763482149</c:v>
                </c:pt>
                <c:pt idx="1">
                  <c:v>897.08940899221864</c:v>
                </c:pt>
                <c:pt idx="2">
                  <c:v>437.23212341341241</c:v>
                </c:pt>
                <c:pt idx="3">
                  <c:v>987.47824342092122</c:v>
                </c:pt>
                <c:pt idx="4">
                  <c:v>838.75241000414303</c:v>
                </c:pt>
                <c:pt idx="5">
                  <c:v>750.12482764300842</c:v>
                </c:pt>
                <c:pt idx="6">
                  <c:v>478.76862471860665</c:v>
                </c:pt>
                <c:pt idx="7">
                  <c:v>897.6330218830326</c:v>
                </c:pt>
                <c:pt idx="8">
                  <c:v>432.80529955391648</c:v>
                </c:pt>
                <c:pt idx="9">
                  <c:v>426.53221685891316</c:v>
                </c:pt>
                <c:pt idx="10">
                  <c:v>370.65195427894332</c:v>
                </c:pt>
                <c:pt idx="11">
                  <c:v>731.83738809887495</c:v>
                </c:pt>
                <c:pt idx="12">
                  <c:v>403.42002773505368</c:v>
                </c:pt>
                <c:pt idx="13">
                  <c:v>622.31971255579003</c:v>
                </c:pt>
                <c:pt idx="14">
                  <c:v>496.67986173016851</c:v>
                </c:pt>
                <c:pt idx="15">
                  <c:v>942.26266895781066</c:v>
                </c:pt>
                <c:pt idx="16">
                  <c:v>730.12768536396675</c:v>
                </c:pt>
                <c:pt idx="17">
                  <c:v>521.62918186062473</c:v>
                </c:pt>
                <c:pt idx="18">
                  <c:v>677.28234368106428</c:v>
                </c:pt>
                <c:pt idx="19">
                  <c:v>1067.3752611328723</c:v>
                </c:pt>
                <c:pt idx="20">
                  <c:v>799.60636362543175</c:v>
                </c:pt>
                <c:pt idx="21">
                  <c:v>562.39011197290631</c:v>
                </c:pt>
                <c:pt idx="22">
                  <c:v>682.56058089701514</c:v>
                </c:pt>
                <c:pt idx="23">
                  <c:v>984.5235161654814</c:v>
                </c:pt>
                <c:pt idx="24">
                  <c:v>534.02379788776716</c:v>
                </c:pt>
                <c:pt idx="25">
                  <c:v>277.03236251321925</c:v>
                </c:pt>
                <c:pt idx="26">
                  <c:v>414.66766174357457</c:v>
                </c:pt>
                <c:pt idx="27">
                  <c:v>626.21268185816734</c:v>
                </c:pt>
                <c:pt idx="28">
                  <c:v>284.14246598667899</c:v>
                </c:pt>
                <c:pt idx="29">
                  <c:v>291.57066773349788</c:v>
                </c:pt>
                <c:pt idx="30">
                  <c:v>444.70938077603256</c:v>
                </c:pt>
                <c:pt idx="31">
                  <c:v>807.6072494642965</c:v>
                </c:pt>
                <c:pt idx="32">
                  <c:v>332.54065551653815</c:v>
                </c:pt>
                <c:pt idx="33">
                  <c:v>285.32361446457475</c:v>
                </c:pt>
                <c:pt idx="34">
                  <c:v>390.0054426711543</c:v>
                </c:pt>
                <c:pt idx="35">
                  <c:v>600.60449165277998</c:v>
                </c:pt>
                <c:pt idx="36">
                  <c:v>373.67856550314781</c:v>
                </c:pt>
                <c:pt idx="37">
                  <c:v>374.09755119281698</c:v>
                </c:pt>
                <c:pt idx="38">
                  <c:v>#N/A</c:v>
                </c:pt>
                <c:pt idx="39">
                  <c:v>#N/A</c:v>
                </c:pt>
              </c:numCache>
            </c:numRef>
          </c:val>
          <c:extLst>
            <c:ext xmlns:c16="http://schemas.microsoft.com/office/drawing/2014/chart" uri="{C3380CC4-5D6E-409C-BE32-E72D297353CC}">
              <c16:uniqueId val="{00000008-0F53-46DF-8F36-CA697942892C}"/>
            </c:ext>
          </c:extLst>
        </c:ser>
        <c:dLbls>
          <c:showLegendKey val="0"/>
          <c:showVal val="0"/>
          <c:showCatName val="0"/>
          <c:showSerName val="0"/>
          <c:showPercent val="0"/>
          <c:showBubbleSize val="0"/>
        </c:dLbls>
        <c:gapWidth val="37"/>
        <c:overlap val="100"/>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700" b="1" i="0" u="none" strike="noStrike" kern="1200" baseline="0">
                <a:solidFill>
                  <a:schemeClr val="accent2"/>
                </a:solidFill>
                <a:latin typeface="+mn-lt"/>
                <a:ea typeface="+mn-ea"/>
                <a:cs typeface="+mn-cs"/>
              </a:defRPr>
            </a:pPr>
            <a:endParaRPr lang="en-US"/>
          </a:p>
        </c:txPr>
        <c:crossAx val="986449232"/>
        <c:crosses val="autoZero"/>
        <c:auto val="1"/>
        <c:lblAlgn val="ctr"/>
        <c:lblOffset val="100"/>
        <c:noMultiLvlLbl val="0"/>
      </c:catAx>
      <c:valAx>
        <c:axId val="986449232"/>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mn-cs"/>
              </a:defRPr>
            </a:pPr>
            <a:endParaRPr lang="en-US"/>
          </a:p>
        </c:txPr>
        <c:crossAx val="1824044768"/>
        <c:crosses val="autoZero"/>
        <c:crossBetween val="between"/>
      </c:valAx>
      <c:spPr>
        <a:noFill/>
        <a:ln>
          <a:noFill/>
        </a:ln>
        <a:effectLst/>
      </c:spPr>
    </c:plotArea>
    <c:legend>
      <c:legendPos val="b"/>
      <c:layout>
        <c:manualLayout>
          <c:xMode val="edge"/>
          <c:yMode val="edge"/>
          <c:x val="0.56560029697970304"/>
          <c:y val="2.4230289079728635E-2"/>
          <c:w val="0.43439970302029696"/>
          <c:h val="0.146846463744161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indo_prod_del!$N$1</c:f>
          <c:strCache>
            <c:ptCount val="1"/>
            <c:pt idx="0">
              <c:v>Indonesia's est. Production by Species thru Q2</c:v>
            </c:pt>
          </c:strCache>
        </c:strRef>
      </c:tx>
      <c:layout>
        <c:manualLayout>
          <c:xMode val="edge"/>
          <c:yMode val="edge"/>
          <c:x val="2.0406299399861594E-2"/>
          <c:y val="1.4147244220795038E-2"/>
        </c:manualLayout>
      </c:layout>
      <c:overlay val="0"/>
      <c:spPr>
        <a:noFill/>
        <a:ln>
          <a:noFill/>
        </a:ln>
        <a:effectLst/>
      </c:spPr>
      <c:txPr>
        <a:bodyPr rot="0" spcFirstLastPara="1" vertOverflow="ellipsis" vert="horz" wrap="square" anchor="ctr" anchorCtr="1"/>
        <a:lstStyle/>
        <a:p>
          <a:pPr algn="l">
            <a:defRPr sz="12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1.2250331093934357E-2"/>
          <c:y val="0.23498473801885875"/>
          <c:w val="0.91538192588311784"/>
          <c:h val="0.66783357635851071"/>
        </c:manualLayout>
      </c:layout>
      <c:barChart>
        <c:barDir val="col"/>
        <c:grouping val="stacked"/>
        <c:varyColors val="0"/>
        <c:ser>
          <c:idx val="5"/>
          <c:order val="0"/>
          <c:tx>
            <c:strRef>
              <c:f>indo_prod_del!$O$2</c:f>
              <c:strCache>
                <c:ptCount val="1"/>
                <c:pt idx="0">
                  <c:v>Itoyori</c:v>
                </c:pt>
              </c:strCache>
            </c:strRef>
          </c:tx>
          <c:spPr>
            <a:solidFill>
              <a:schemeClr val="accent6"/>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Aptos Narrow" panose="020B0004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indo_prod_del!$N$3:$N$12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indo_prod_del!$O$3:$O$12</c:f>
              <c:numCache>
                <c:formatCode>_(* #,##0_);_(* \(#,##0\);_(* "-"??_);_(@_)</c:formatCode>
                <c:ptCount val="10"/>
                <c:pt idx="0">
                  <c:v>4295.8140543733998</c:v>
                </c:pt>
                <c:pt idx="1">
                  <c:v>5093.6905517036485</c:v>
                </c:pt>
                <c:pt idx="2">
                  <c:v>2420.9084852158744</c:v>
                </c:pt>
                <c:pt idx="3">
                  <c:v>3136.8601430422623</c:v>
                </c:pt>
                <c:pt idx="4">
                  <c:v>4104.7382327916557</c:v>
                </c:pt>
                <c:pt idx="5">
                  <c:v>3290.1953549230775</c:v>
                </c:pt>
                <c:pt idx="6">
                  <c:v>3272.4890296790554</c:v>
                </c:pt>
                <c:pt idx="7">
                  <c:v>1744.3320567985234</c:v>
                </c:pt>
                <c:pt idx="8">
                  <c:v>1812.3485498367181</c:v>
                </c:pt>
                <c:pt idx="9">
                  <c:v>2159.7231576185036</c:v>
                </c:pt>
              </c:numCache>
            </c:numRef>
          </c:val>
          <c:extLst>
            <c:ext xmlns:c16="http://schemas.microsoft.com/office/drawing/2014/chart" uri="{C3380CC4-5D6E-409C-BE32-E72D297353CC}">
              <c16:uniqueId val="{00000000-C16C-4077-92E8-7DD4CA9BCED2}"/>
            </c:ext>
          </c:extLst>
        </c:ser>
        <c:ser>
          <c:idx val="4"/>
          <c:order val="1"/>
          <c:tx>
            <c:strRef>
              <c:f>indo_prod_del!$P$2</c:f>
              <c:strCache>
                <c:ptCount val="1"/>
                <c:pt idx="0">
                  <c:v>Eso</c:v>
                </c:pt>
              </c:strCache>
            </c:strRef>
          </c:tx>
          <c:spPr>
            <a:solidFill>
              <a:schemeClr val="accent5"/>
            </a:solidFill>
            <a:ln>
              <a:noFill/>
            </a:ln>
            <a:effectLst/>
          </c:spPr>
          <c:invertIfNegative val="0"/>
          <c:cat>
            <c:numRef>
              <c:f>indo_prod_del!$N$3:$N$12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indo_prod_del!$P$3:$P$12</c:f>
              <c:numCache>
                <c:formatCode>_(* #,##0_);_(* \(#,##0\);_(* "-"??_);_(@_)</c:formatCode>
                <c:ptCount val="10"/>
                <c:pt idx="0">
                  <c:v>1296.5619298248757</c:v>
                </c:pt>
                <c:pt idx="1">
                  <c:v>1293.8000363698236</c:v>
                </c:pt>
                <c:pt idx="2">
                  <c:v>699.74626336473284</c:v>
                </c:pt>
                <c:pt idx="3">
                  <c:v>835.24521709397277</c:v>
                </c:pt>
                <c:pt idx="4">
                  <c:v>1019.2877347400247</c:v>
                </c:pt>
                <c:pt idx="5">
                  <c:v>1109.0542729872184</c:v>
                </c:pt>
                <c:pt idx="6">
                  <c:v>660.43144489794622</c:v>
                </c:pt>
                <c:pt idx="7">
                  <c:v>468.79498031500123</c:v>
                </c:pt>
                <c:pt idx="8">
                  <c:v>503.11804841319201</c:v>
                </c:pt>
                <c:pt idx="9">
                  <c:v>608.90340930957143</c:v>
                </c:pt>
              </c:numCache>
            </c:numRef>
          </c:val>
          <c:extLst>
            <c:ext xmlns:c16="http://schemas.microsoft.com/office/drawing/2014/chart" uri="{C3380CC4-5D6E-409C-BE32-E72D297353CC}">
              <c16:uniqueId val="{00000001-C16C-4077-92E8-7DD4CA9BCED2}"/>
            </c:ext>
          </c:extLst>
        </c:ser>
        <c:ser>
          <c:idx val="0"/>
          <c:order val="2"/>
          <c:tx>
            <c:strRef>
              <c:f>indo_prod_del!$Q$2</c:f>
              <c:strCache>
                <c:ptCount val="1"/>
                <c:pt idx="0">
                  <c:v>Bigeye</c:v>
                </c:pt>
              </c:strCache>
            </c:strRef>
          </c:tx>
          <c:spPr>
            <a:solidFill>
              <a:schemeClr val="accent1"/>
            </a:solidFill>
            <a:ln>
              <a:noFill/>
            </a:ln>
            <a:effectLst/>
          </c:spPr>
          <c:invertIfNegative val="0"/>
          <c:cat>
            <c:numRef>
              <c:f>indo_prod_del!$N$3:$N$12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indo_prod_del!$Q$3:$Q$12</c:f>
              <c:numCache>
                <c:formatCode>_(* #,##0_);_(* \(#,##0\);_(* "-"??_);_(@_)</c:formatCode>
                <c:ptCount val="10"/>
                <c:pt idx="0">
                  <c:v>1473.9861939061743</c:v>
                </c:pt>
                <c:pt idx="1">
                  <c:v>1470.8463571362204</c:v>
                </c:pt>
                <c:pt idx="2">
                  <c:v>795.501015193591</c:v>
                </c:pt>
                <c:pt idx="3">
                  <c:v>949.54193101209535</c:v>
                </c:pt>
                <c:pt idx="4">
                  <c:v>1158.7692142307649</c:v>
                </c:pt>
                <c:pt idx="5">
                  <c:v>1260.8195945538903</c:v>
                </c:pt>
                <c:pt idx="6">
                  <c:v>750.80627419977043</c:v>
                </c:pt>
                <c:pt idx="7">
                  <c:v>532.94587235810661</c:v>
                </c:pt>
                <c:pt idx="8">
                  <c:v>571.96578135394452</c:v>
                </c:pt>
                <c:pt idx="9">
                  <c:v>692.22703374140747</c:v>
                </c:pt>
              </c:numCache>
            </c:numRef>
          </c:val>
          <c:extLst>
            <c:ext xmlns:c16="http://schemas.microsoft.com/office/drawing/2014/chart" uri="{C3380CC4-5D6E-409C-BE32-E72D297353CC}">
              <c16:uniqueId val="{00000002-C16C-4077-92E8-7DD4CA9BCED2}"/>
            </c:ext>
          </c:extLst>
        </c:ser>
        <c:ser>
          <c:idx val="6"/>
          <c:order val="3"/>
          <c:tx>
            <c:strRef>
              <c:f>indo_prod_del!$R$2</c:f>
              <c:strCache>
                <c:ptCount val="1"/>
                <c:pt idx="0">
                  <c:v>Goatfish</c:v>
                </c:pt>
              </c:strCache>
            </c:strRef>
          </c:tx>
          <c:spPr>
            <a:solidFill>
              <a:schemeClr val="accent1">
                <a:lumMod val="60000"/>
              </a:schemeClr>
            </a:solidFill>
            <a:ln>
              <a:noFill/>
            </a:ln>
            <a:effectLst/>
          </c:spPr>
          <c:invertIfNegative val="0"/>
          <c:cat>
            <c:numRef>
              <c:f>indo_prod_del!$N$3:$N$12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indo_prod_del!$R$3:$R$12</c:f>
              <c:numCache>
                <c:formatCode>_(* #,##0_);_(* \(#,##0\);_(* "-"??_);_(@_)</c:formatCode>
                <c:ptCount val="10"/>
                <c:pt idx="0">
                  <c:v>1546.7756355805534</c:v>
                </c:pt>
                <c:pt idx="1">
                  <c:v>1543.4807451429474</c:v>
                </c:pt>
                <c:pt idx="2">
                  <c:v>834.78501594389172</c:v>
                </c:pt>
                <c:pt idx="3">
                  <c:v>996.43289056824824</c:v>
                </c:pt>
                <c:pt idx="4">
                  <c:v>1215.992385303889</c:v>
                </c:pt>
                <c:pt idx="5">
                  <c:v>1323.0822905812429</c:v>
                </c:pt>
                <c:pt idx="6">
                  <c:v>787.88312724667276</c:v>
                </c:pt>
                <c:pt idx="7">
                  <c:v>559.26418704245771</c:v>
                </c:pt>
                <c:pt idx="8">
                  <c:v>600.21100512450971</c:v>
                </c:pt>
                <c:pt idx="9">
                  <c:v>726.41108479036598</c:v>
                </c:pt>
              </c:numCache>
            </c:numRef>
          </c:val>
          <c:extLst>
            <c:ext xmlns:c16="http://schemas.microsoft.com/office/drawing/2014/chart" uri="{C3380CC4-5D6E-409C-BE32-E72D297353CC}">
              <c16:uniqueId val="{00000003-C16C-4077-92E8-7DD4CA9BCED2}"/>
            </c:ext>
          </c:extLst>
        </c:ser>
        <c:ser>
          <c:idx val="2"/>
          <c:order val="4"/>
          <c:tx>
            <c:strRef>
              <c:f>indo_prod_del!$S$2</c:f>
              <c:strCache>
                <c:ptCount val="1"/>
                <c:pt idx="0">
                  <c:v>Croaker</c:v>
                </c:pt>
              </c:strCache>
            </c:strRef>
          </c:tx>
          <c:spPr>
            <a:solidFill>
              <a:schemeClr val="accent3"/>
            </a:solidFill>
            <a:ln>
              <a:noFill/>
            </a:ln>
            <a:effectLst/>
          </c:spPr>
          <c:invertIfNegative val="0"/>
          <c:cat>
            <c:numRef>
              <c:f>indo_prod_del!$N$3:$N$12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indo_prod_del!$S$3:$S$12</c:f>
              <c:numCache>
                <c:formatCode>_(* #,##0_);_(* \(#,##0\);_(* "-"??_);_(@_)</c:formatCode>
                <c:ptCount val="10"/>
                <c:pt idx="0">
                  <c:v>1486.1177675185711</c:v>
                </c:pt>
                <c:pt idx="1">
                  <c:v>1482.9520884706749</c:v>
                </c:pt>
                <c:pt idx="2">
                  <c:v>802.04834865197449</c:v>
                </c:pt>
                <c:pt idx="3">
                  <c:v>957.35709093812079</c:v>
                </c:pt>
                <c:pt idx="4">
                  <c:v>1168.3064094096189</c:v>
                </c:pt>
                <c:pt idx="5">
                  <c:v>1271.196710558449</c:v>
                </c:pt>
                <c:pt idx="6">
                  <c:v>756.9857497075875</c:v>
                </c:pt>
                <c:pt idx="7">
                  <c:v>537.33225813883178</c:v>
                </c:pt>
                <c:pt idx="8">
                  <c:v>576.67331864903872</c:v>
                </c:pt>
                <c:pt idx="9">
                  <c:v>697.92437558290067</c:v>
                </c:pt>
              </c:numCache>
            </c:numRef>
          </c:val>
          <c:extLst>
            <c:ext xmlns:c16="http://schemas.microsoft.com/office/drawing/2014/chart" uri="{C3380CC4-5D6E-409C-BE32-E72D297353CC}">
              <c16:uniqueId val="{00000004-C16C-4077-92E8-7DD4CA9BCED2}"/>
            </c:ext>
          </c:extLst>
        </c:ser>
        <c:ser>
          <c:idx val="7"/>
          <c:order val="5"/>
          <c:tx>
            <c:strRef>
              <c:f>indo_prod_del!$T$2</c:f>
              <c:strCache>
                <c:ptCount val="1"/>
                <c:pt idx="0">
                  <c:v>Ribbon</c:v>
                </c:pt>
              </c:strCache>
            </c:strRef>
          </c:tx>
          <c:spPr>
            <a:solidFill>
              <a:schemeClr val="accent2">
                <a:lumMod val="60000"/>
              </a:schemeClr>
            </a:solidFill>
            <a:ln>
              <a:noFill/>
            </a:ln>
            <a:effectLst/>
          </c:spPr>
          <c:invertIfNegative val="0"/>
          <c:cat>
            <c:numRef>
              <c:f>indo_prod_del!$N$3:$N$12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indo_prod_del!$T$3:$T$12</c:f>
              <c:numCache>
                <c:formatCode>_(* #,##0_);_(* \(#,##0\);_(* "-"??_);_(@_)</c:formatCode>
                <c:ptCount val="10"/>
                <c:pt idx="0">
                  <c:v>1091.8416251156846</c:v>
                </c:pt>
                <c:pt idx="1">
                  <c:v>1089.515820100904</c:v>
                </c:pt>
                <c:pt idx="2">
                  <c:v>589.26001125451182</c:v>
                </c:pt>
                <c:pt idx="3">
                  <c:v>703.36439334229271</c:v>
                </c:pt>
                <c:pt idx="4">
                  <c:v>858.34756609686269</c:v>
                </c:pt>
                <c:pt idx="5">
                  <c:v>933.94044041028906</c:v>
                </c:pt>
                <c:pt idx="6">
                  <c:v>556.15279570353368</c:v>
                </c:pt>
                <c:pt idx="7">
                  <c:v>394.77472026526414</c:v>
                </c:pt>
                <c:pt idx="8">
                  <c:v>423.67835655847739</c:v>
                </c:pt>
                <c:pt idx="9">
                  <c:v>512.76076573437581</c:v>
                </c:pt>
              </c:numCache>
            </c:numRef>
          </c:val>
          <c:extLst>
            <c:ext xmlns:c16="http://schemas.microsoft.com/office/drawing/2014/chart" uri="{C3380CC4-5D6E-409C-BE32-E72D297353CC}">
              <c16:uniqueId val="{00000005-C16C-4077-92E8-7DD4CA9BCED2}"/>
            </c:ext>
          </c:extLst>
        </c:ser>
        <c:ser>
          <c:idx val="8"/>
          <c:order val="6"/>
          <c:tx>
            <c:strRef>
              <c:f>indo_prod_del!$U$2</c:f>
              <c:strCache>
                <c:ptCount val="1"/>
                <c:pt idx="0">
                  <c:v>Seabream</c:v>
                </c:pt>
              </c:strCache>
            </c:strRef>
          </c:tx>
          <c:spPr>
            <a:solidFill>
              <a:schemeClr val="accent3">
                <a:lumMod val="60000"/>
              </a:schemeClr>
            </a:solidFill>
            <a:ln>
              <a:noFill/>
            </a:ln>
            <a:effectLst/>
          </c:spPr>
          <c:invertIfNegative val="0"/>
          <c:cat>
            <c:numRef>
              <c:f>indo_prod_del!$N$3:$N$12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indo_prod_del!$U$3:$U$12</c:f>
              <c:numCache>
                <c:formatCode>_(* #,##0_);_(* \(#,##0\);_(* "-"??_);_(@_)</c:formatCode>
                <c:ptCount val="10"/>
                <c:pt idx="0">
                  <c:v>485.26294449585987</c:v>
                </c:pt>
                <c:pt idx="1">
                  <c:v>484.22925337817952</c:v>
                </c:pt>
                <c:pt idx="2">
                  <c:v>261.89333833533857</c:v>
                </c:pt>
                <c:pt idx="3">
                  <c:v>312.60639704101902</c:v>
                </c:pt>
                <c:pt idx="4">
                  <c:v>381.48780715416126</c:v>
                </c:pt>
                <c:pt idx="5">
                  <c:v>415.08464018235065</c:v>
                </c:pt>
                <c:pt idx="6">
                  <c:v>247.17902031268159</c:v>
                </c:pt>
                <c:pt idx="7">
                  <c:v>175.45543122900631</c:v>
                </c:pt>
                <c:pt idx="8">
                  <c:v>188.30149180376776</c:v>
                </c:pt>
                <c:pt idx="9">
                  <c:v>227.89367365972262</c:v>
                </c:pt>
              </c:numCache>
            </c:numRef>
          </c:val>
          <c:extLst>
            <c:ext xmlns:c16="http://schemas.microsoft.com/office/drawing/2014/chart" uri="{C3380CC4-5D6E-409C-BE32-E72D297353CC}">
              <c16:uniqueId val="{00000006-C16C-4077-92E8-7DD4CA9BCED2}"/>
            </c:ext>
          </c:extLst>
        </c:ser>
        <c:ser>
          <c:idx val="9"/>
          <c:order val="7"/>
          <c:tx>
            <c:strRef>
              <c:f>indo_prod_del!$V$2</c:f>
              <c:strCache>
                <c:ptCount val="1"/>
                <c:pt idx="0">
                  <c:v>Flying Fish</c:v>
                </c:pt>
              </c:strCache>
            </c:strRef>
          </c:tx>
          <c:spPr>
            <a:solidFill>
              <a:schemeClr val="accent4">
                <a:lumMod val="60000"/>
              </a:schemeClr>
            </a:solidFill>
            <a:ln>
              <a:noFill/>
            </a:ln>
            <a:effectLst/>
          </c:spPr>
          <c:invertIfNegative val="0"/>
          <c:cat>
            <c:numRef>
              <c:f>indo_prod_del!$N$3:$N$12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indo_prod_del!$V$3:$V$12</c:f>
              <c:numCache>
                <c:formatCode>_(* #,##0_);_(* \(#,##0\);_(* "-"??_);_(@_)</c:formatCode>
                <c:ptCount val="10"/>
                <c:pt idx="0">
                  <c:v>545.9208125578424</c:v>
                </c:pt>
                <c:pt idx="1">
                  <c:v>544.75791005045198</c:v>
                </c:pt>
                <c:pt idx="2">
                  <c:v>294.63000562725597</c:v>
                </c:pt>
                <c:pt idx="3">
                  <c:v>351.68219667114641</c:v>
                </c:pt>
                <c:pt idx="4">
                  <c:v>429.17378304843146</c:v>
                </c:pt>
                <c:pt idx="5">
                  <c:v>466.97022020514453</c:v>
                </c:pt>
                <c:pt idx="6">
                  <c:v>278.07639785176684</c:v>
                </c:pt>
                <c:pt idx="7">
                  <c:v>197.3873601326321</c:v>
                </c:pt>
                <c:pt idx="8">
                  <c:v>211.83917827923872</c:v>
                </c:pt>
                <c:pt idx="9">
                  <c:v>256.38038286718802</c:v>
                </c:pt>
              </c:numCache>
            </c:numRef>
          </c:val>
          <c:extLst>
            <c:ext xmlns:c16="http://schemas.microsoft.com/office/drawing/2014/chart" uri="{C3380CC4-5D6E-409C-BE32-E72D297353CC}">
              <c16:uniqueId val="{00000007-C16C-4077-92E8-7DD4CA9BCED2}"/>
            </c:ext>
          </c:extLst>
        </c:ser>
        <c:ser>
          <c:idx val="10"/>
          <c:order val="8"/>
          <c:tx>
            <c:strRef>
              <c:f>indo_prod_del!$W$2</c:f>
              <c:strCache>
                <c:ptCount val="1"/>
                <c:pt idx="0">
                  <c:v>Other</c:v>
                </c:pt>
              </c:strCache>
            </c:strRef>
          </c:tx>
          <c:spPr>
            <a:solidFill>
              <a:schemeClr val="accent5">
                <a:lumMod val="60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Aptos Narrow" panose="020B0004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indo_prod_del!$N$3:$N$12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indo_prod_del!$W$3:$W$12</c:f>
              <c:numCache>
                <c:formatCode>_(* #,##0_);_(* \(#,##0\);_(* "-"??_);_(@_)</c:formatCode>
                <c:ptCount val="10"/>
                <c:pt idx="0">
                  <c:v>1592.2690366270401</c:v>
                </c:pt>
                <c:pt idx="1">
                  <c:v>1588.8772376471516</c:v>
                </c:pt>
                <c:pt idx="2">
                  <c:v>859.3375164128297</c:v>
                </c:pt>
                <c:pt idx="3">
                  <c:v>1025.7397402908437</c:v>
                </c:pt>
                <c:pt idx="4">
                  <c:v>1251.7568672245916</c:v>
                </c:pt>
                <c:pt idx="5">
                  <c:v>1361.9964755983381</c:v>
                </c:pt>
                <c:pt idx="6">
                  <c:v>811.05616040098641</c:v>
                </c:pt>
                <c:pt idx="7">
                  <c:v>575.71313372017687</c:v>
                </c:pt>
                <c:pt idx="8">
                  <c:v>617.8642699811129</c:v>
                </c:pt>
                <c:pt idx="9">
                  <c:v>747.77611669596479</c:v>
                </c:pt>
              </c:numCache>
            </c:numRef>
          </c:val>
          <c:extLst>
            <c:ext xmlns:c16="http://schemas.microsoft.com/office/drawing/2014/chart" uri="{C3380CC4-5D6E-409C-BE32-E72D297353CC}">
              <c16:uniqueId val="{00000008-C16C-4077-92E8-7DD4CA9BCED2}"/>
            </c:ext>
          </c:extLst>
        </c:ser>
        <c:dLbls>
          <c:showLegendKey val="0"/>
          <c:showVal val="0"/>
          <c:showCatName val="0"/>
          <c:showSerName val="0"/>
          <c:showPercent val="0"/>
          <c:showBubbleSize val="0"/>
        </c:dLbls>
        <c:gapWidth val="37"/>
        <c:overlap val="100"/>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986449232"/>
        <c:crosses val="autoZero"/>
        <c:auto val="1"/>
        <c:lblAlgn val="ctr"/>
        <c:lblOffset val="100"/>
        <c:noMultiLvlLbl val="0"/>
      </c:catAx>
      <c:valAx>
        <c:axId val="986449232"/>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1824044768"/>
        <c:crosses val="max"/>
        <c:crossBetween val="between"/>
        <c:dispUnits>
          <c:builtInUnit val="thousands"/>
          <c:dispUnitsLbl>
            <c:layout>
              <c:manualLayout>
                <c:xMode val="edge"/>
                <c:yMode val="edge"/>
                <c:x val="0.86167930843506946"/>
                <c:y val="0.23091959541642659"/>
              </c:manualLayout>
            </c:layout>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Segoe UI" panose="020B0502040204020203" pitchFamily="34" charset="0"/>
                    </a:defRPr>
                  </a:pPr>
                  <a:r>
                    <a:rPr lang="en-US" b="1">
                      <a:solidFill>
                        <a:schemeClr val="accent2"/>
                      </a:solidFill>
                      <a:latin typeface="+mn-lt"/>
                      <a:cs typeface="Segoe UI" panose="020B0502040204020203" pitchFamily="34" charset="0"/>
                    </a:rPr>
                    <a:t>Thousand MT</a:t>
                  </a:r>
                </a:p>
              </c:rich>
            </c:tx>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Segoe UI" panose="020B0502040204020203" pitchFamily="34" charset="0"/>
                  </a:defRPr>
                </a:pPr>
                <a:endParaRPr lang="en-US"/>
              </a:p>
            </c:txPr>
          </c:dispUnitsLbl>
        </c:dispUnits>
      </c:valAx>
      <c:spPr>
        <a:noFill/>
        <a:ln>
          <a:noFill/>
        </a:ln>
        <a:effectLst/>
      </c:spPr>
    </c:plotArea>
    <c:legend>
      <c:legendPos val="b"/>
      <c:layout>
        <c:manualLayout>
          <c:xMode val="edge"/>
          <c:yMode val="edge"/>
          <c:x val="5.5028725856703521E-2"/>
          <c:y val="0.12522093465384185"/>
          <c:w val="0.63997070729354455"/>
          <c:h val="0.146846463744161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mlsya_prod_del!$N$14</c:f>
          <c:strCache>
            <c:ptCount val="1"/>
            <c:pt idx="0">
              <c:v>UB Estimates Production Malaysia</c:v>
            </c:pt>
          </c:strCache>
        </c:strRef>
      </c:tx>
      <c:layout>
        <c:manualLayout>
          <c:xMode val="edge"/>
          <c:yMode val="edge"/>
          <c:x val="2.0668391317520848E-2"/>
          <c:y val="2.7027027027027029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mn-lt"/>
              <a:ea typeface="+mn-ea"/>
              <a:cs typeface="+mn-cs"/>
            </a:defRPr>
          </a:pPr>
          <a:endParaRPr lang="en-US"/>
        </a:p>
      </c:txPr>
    </c:title>
    <c:autoTitleDeleted val="0"/>
    <c:plotArea>
      <c:layout>
        <c:manualLayout>
          <c:layoutTarget val="inner"/>
          <c:xMode val="edge"/>
          <c:yMode val="edge"/>
          <c:x val="0.107963692744049"/>
          <c:y val="0.18560185185185185"/>
          <c:w val="0.8614808466737921"/>
          <c:h val="0.56412972965924613"/>
        </c:manualLayout>
      </c:layout>
      <c:barChart>
        <c:barDir val="col"/>
        <c:grouping val="stacked"/>
        <c:varyColors val="0"/>
        <c:ser>
          <c:idx val="5"/>
          <c:order val="0"/>
          <c:tx>
            <c:strRef>
              <c:f>mlsya_prod_del!$C$2</c:f>
              <c:strCache>
                <c:ptCount val="1"/>
                <c:pt idx="0">
                  <c:v>Itoyori</c:v>
                </c:pt>
              </c:strCache>
            </c:strRef>
          </c:tx>
          <c:spPr>
            <a:solidFill>
              <a:schemeClr val="accent6"/>
            </a:solidFill>
            <a:ln>
              <a:noFill/>
            </a:ln>
            <a:effectLst/>
          </c:spPr>
          <c:invertIfNegative val="0"/>
          <c:cat>
            <c:multiLvlStrRef>
              <c:f>mlsya_prod_del!$A$3:$B$42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mlsya_prod_del!$C$3:$C$42</c:f>
              <c:numCache>
                <c:formatCode>_(* #,##0_);_(* \(#,##0\);_(* "-"??_);_(@_)</c:formatCode>
                <c:ptCount val="40"/>
                <c:pt idx="0">
                  <c:v>358.89703999999995</c:v>
                </c:pt>
                <c:pt idx="1">
                  <c:v>339.16271999999998</c:v>
                </c:pt>
                <c:pt idx="2">
                  <c:v>479.47707999999994</c:v>
                </c:pt>
                <c:pt idx="3">
                  <c:v>667.29972831579062</c:v>
                </c:pt>
                <c:pt idx="4">
                  <c:v>348.19367999999997</c:v>
                </c:pt>
                <c:pt idx="5">
                  <c:v>445.36011999999994</c:v>
                </c:pt>
                <c:pt idx="6">
                  <c:v>408.56731999999994</c:v>
                </c:pt>
                <c:pt idx="7">
                  <c:v>446.36355999999995</c:v>
                </c:pt>
                <c:pt idx="8">
                  <c:v>371.27279999999996</c:v>
                </c:pt>
                <c:pt idx="9">
                  <c:v>272.60120000000001</c:v>
                </c:pt>
                <c:pt idx="10">
                  <c:v>366.35318319806356</c:v>
                </c:pt>
                <c:pt idx="11">
                  <c:v>346.52127999999993</c:v>
                </c:pt>
                <c:pt idx="12">
                  <c:v>242.99972</c:v>
                </c:pt>
                <c:pt idx="13">
                  <c:v>309.72847999999999</c:v>
                </c:pt>
                <c:pt idx="14">
                  <c:v>369.93487999999996</c:v>
                </c:pt>
                <c:pt idx="15">
                  <c:v>434.32227999999998</c:v>
                </c:pt>
                <c:pt idx="16">
                  <c:v>540.35244</c:v>
                </c:pt>
                <c:pt idx="17">
                  <c:v>514.43023999999991</c:v>
                </c:pt>
                <c:pt idx="18">
                  <c:v>412.91555999999997</c:v>
                </c:pt>
                <c:pt idx="19">
                  <c:v>346.01955999999996</c:v>
                </c:pt>
                <c:pt idx="20">
                  <c:v>223.26539999999997</c:v>
                </c:pt>
                <c:pt idx="21">
                  <c:v>596.49258597041626</c:v>
                </c:pt>
                <c:pt idx="22">
                  <c:v>353.54535999999996</c:v>
                </c:pt>
                <c:pt idx="23">
                  <c:v>399.80254419588698</c:v>
                </c:pt>
                <c:pt idx="24">
                  <c:v>232.63083999999995</c:v>
                </c:pt>
                <c:pt idx="25">
                  <c:v>183.12779999999998</c:v>
                </c:pt>
                <c:pt idx="26">
                  <c:v>210.88963999999999</c:v>
                </c:pt>
                <c:pt idx="27">
                  <c:v>235.97564</c:v>
                </c:pt>
                <c:pt idx="28">
                  <c:v>290.90730045811193</c:v>
                </c:pt>
                <c:pt idx="29">
                  <c:v>241.9844961005233</c:v>
                </c:pt>
                <c:pt idx="30">
                  <c:v>288.21451358088319</c:v>
                </c:pt>
                <c:pt idx="31">
                  <c:v>235.6801057734942</c:v>
                </c:pt>
                <c:pt idx="32">
                  <c:v>146.50224</c:v>
                </c:pt>
                <c:pt idx="33">
                  <c:v>149.51255999999998</c:v>
                </c:pt>
                <c:pt idx="34">
                  <c:v>140.14712</c:v>
                </c:pt>
                <c:pt idx="35">
                  <c:v>319.36109530655261</c:v>
                </c:pt>
                <c:pt idx="36">
                  <c:v>117.73696</c:v>
                </c:pt>
                <c:pt idx="37">
                  <c:v>147.00396000000001</c:v>
                </c:pt>
                <c:pt idx="38">
                  <c:v>#N/A</c:v>
                </c:pt>
                <c:pt idx="39">
                  <c:v>#N/A</c:v>
                </c:pt>
              </c:numCache>
            </c:numRef>
          </c:val>
          <c:extLst>
            <c:ext xmlns:c16="http://schemas.microsoft.com/office/drawing/2014/chart" uri="{C3380CC4-5D6E-409C-BE32-E72D297353CC}">
              <c16:uniqueId val="{00000000-0B84-426F-B3A4-E765A3035DDD}"/>
            </c:ext>
          </c:extLst>
        </c:ser>
        <c:ser>
          <c:idx val="4"/>
          <c:order val="1"/>
          <c:tx>
            <c:strRef>
              <c:f>mlsya_prod_del!$D$2</c:f>
              <c:strCache>
                <c:ptCount val="1"/>
                <c:pt idx="0">
                  <c:v>Eso</c:v>
                </c:pt>
              </c:strCache>
            </c:strRef>
          </c:tx>
          <c:spPr>
            <a:solidFill>
              <a:schemeClr val="accent5"/>
            </a:solidFill>
            <a:ln>
              <a:noFill/>
            </a:ln>
            <a:effectLst/>
          </c:spPr>
          <c:invertIfNegative val="0"/>
          <c:cat>
            <c:multiLvlStrRef>
              <c:f>mlsya_prod_del!$A$3:$B$42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mlsya_prod_del!$D$3:$D$42</c:f>
              <c:numCache>
                <c:formatCode>_(* #,##0_);_(* \(#,##0\);_(* "-"??_);_(@_)</c:formatCode>
                <c:ptCount val="40"/>
                <c:pt idx="0">
                  <c:v>298.57723724696348</c:v>
                </c:pt>
                <c:pt idx="1">
                  <c:v>282.15966315789467</c:v>
                </c:pt>
                <c:pt idx="2">
                  <c:v>398.89139757085013</c:v>
                </c:pt>
                <c:pt idx="3">
                  <c:v>474.9620093160022</c:v>
                </c:pt>
                <c:pt idx="4">
                  <c:v>289.67279028340079</c:v>
                </c:pt>
                <c:pt idx="5">
                  <c:v>370.50847287449386</c:v>
                </c:pt>
                <c:pt idx="6">
                  <c:v>339.89943643724689</c:v>
                </c:pt>
                <c:pt idx="7">
                  <c:v>371.34326477732787</c:v>
                </c:pt>
                <c:pt idx="8">
                  <c:v>308.87300404858291</c:v>
                </c:pt>
                <c:pt idx="9">
                  <c:v>226.78513360323885</c:v>
                </c:pt>
                <c:pt idx="10">
                  <c:v>227.37979355512624</c:v>
                </c:pt>
                <c:pt idx="11">
                  <c:v>288.2814704453441</c:v>
                </c:pt>
                <c:pt idx="12">
                  <c:v>202.15877246963561</c:v>
                </c:pt>
                <c:pt idx="13">
                  <c:v>257.67243400809713</c:v>
                </c:pt>
                <c:pt idx="14">
                  <c:v>307.75994817813756</c:v>
                </c:pt>
                <c:pt idx="15">
                  <c:v>361.32576194331978</c:v>
                </c:pt>
                <c:pt idx="16">
                  <c:v>449.5354396761133</c:v>
                </c:pt>
                <c:pt idx="17">
                  <c:v>427.96998218623469</c:v>
                </c:pt>
                <c:pt idx="18">
                  <c:v>343.51686801619428</c:v>
                </c:pt>
                <c:pt idx="19">
                  <c:v>287.86407449392703</c:v>
                </c:pt>
                <c:pt idx="20">
                  <c:v>185.74119838056677</c:v>
                </c:pt>
                <c:pt idx="21">
                  <c:v>429.78641636346146</c:v>
                </c:pt>
                <c:pt idx="22">
                  <c:v>294.12501376518213</c:v>
                </c:pt>
                <c:pt idx="23">
                  <c:v>262.21638602529055</c:v>
                </c:pt>
                <c:pt idx="24">
                  <c:v>193.53258947368417</c:v>
                </c:pt>
                <c:pt idx="25">
                  <c:v>152.34952226720645</c:v>
                </c:pt>
                <c:pt idx="26">
                  <c:v>175.44543157894734</c:v>
                </c:pt>
                <c:pt idx="27">
                  <c:v>196.31522914979755</c:v>
                </c:pt>
                <c:pt idx="28">
                  <c:v>146.84033187252339</c:v>
                </c:pt>
                <c:pt idx="29">
                  <c:v>118.6385839431927</c:v>
                </c:pt>
                <c:pt idx="30">
                  <c:v>157.56084690342917</c:v>
                </c:pt>
                <c:pt idx="31">
                  <c:v>131.85422531817952</c:v>
                </c:pt>
                <c:pt idx="32">
                  <c:v>121.87961781376517</c:v>
                </c:pt>
                <c:pt idx="33">
                  <c:v>124.38399352226718</c:v>
                </c:pt>
                <c:pt idx="34">
                  <c:v>116.59260242914978</c:v>
                </c:pt>
                <c:pt idx="35">
                  <c:v>99.48313474334752</c:v>
                </c:pt>
                <c:pt idx="36">
                  <c:v>97.948916599190269</c:v>
                </c:pt>
                <c:pt idx="37">
                  <c:v>122.29701376518217</c:v>
                </c:pt>
                <c:pt idx="38">
                  <c:v>#N/A</c:v>
                </c:pt>
                <c:pt idx="39">
                  <c:v>#N/A</c:v>
                </c:pt>
              </c:numCache>
            </c:numRef>
          </c:val>
          <c:extLst>
            <c:ext xmlns:c16="http://schemas.microsoft.com/office/drawing/2014/chart" uri="{C3380CC4-5D6E-409C-BE32-E72D297353CC}">
              <c16:uniqueId val="{00000001-0B84-426F-B3A4-E765A3035DDD}"/>
            </c:ext>
          </c:extLst>
        </c:ser>
        <c:ser>
          <c:idx val="0"/>
          <c:order val="2"/>
          <c:tx>
            <c:strRef>
              <c:f>mlsya_prod_del!$E$2</c:f>
              <c:strCache>
                <c:ptCount val="1"/>
                <c:pt idx="0">
                  <c:v>Bigeye</c:v>
                </c:pt>
              </c:strCache>
            </c:strRef>
          </c:tx>
          <c:spPr>
            <a:solidFill>
              <a:schemeClr val="accent1"/>
            </a:solidFill>
            <a:ln>
              <a:noFill/>
            </a:ln>
            <a:effectLst/>
          </c:spPr>
          <c:invertIfNegative val="0"/>
          <c:cat>
            <c:multiLvlStrRef>
              <c:f>mlsya_prod_del!$A$3:$B$42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mlsya_prod_del!$E$3:$E$42</c:f>
              <c:numCache>
                <c:formatCode>_(* #,##0_);_(* \(#,##0\);_(* "-"??_);_(@_)</c:formatCode>
                <c:ptCount val="40"/>
                <c:pt idx="0">
                  <c:v>155.26016336842102</c:v>
                </c:pt>
                <c:pt idx="1">
                  <c:v>146.72302484210525</c:v>
                </c:pt>
                <c:pt idx="2">
                  <c:v>207.42352673684206</c:v>
                </c:pt>
                <c:pt idx="3">
                  <c:v>246.98024484432111</c:v>
                </c:pt>
                <c:pt idx="4">
                  <c:v>150.6298509473684</c:v>
                </c:pt>
                <c:pt idx="5">
                  <c:v>192.6644058947368</c:v>
                </c:pt>
                <c:pt idx="6">
                  <c:v>176.74770694736839</c:v>
                </c:pt>
                <c:pt idx="7">
                  <c:v>193.09849768421049</c:v>
                </c:pt>
                <c:pt idx="8">
                  <c:v>160.61396210526311</c:v>
                </c:pt>
                <c:pt idx="9">
                  <c:v>117.9282694736842</c:v>
                </c:pt>
                <c:pt idx="10">
                  <c:v>118.23749264866564</c:v>
                </c:pt>
                <c:pt idx="11">
                  <c:v>149.90636463157892</c:v>
                </c:pt>
                <c:pt idx="12">
                  <c:v>105.12256168421051</c:v>
                </c:pt>
                <c:pt idx="13">
                  <c:v>133.98966568421051</c:v>
                </c:pt>
                <c:pt idx="14">
                  <c:v>160.03517305263154</c:v>
                </c:pt>
                <c:pt idx="15">
                  <c:v>187.88939621052629</c:v>
                </c:pt>
                <c:pt idx="16">
                  <c:v>233.75842863157891</c:v>
                </c:pt>
                <c:pt idx="17">
                  <c:v>222.54439073684205</c:v>
                </c:pt>
                <c:pt idx="18">
                  <c:v>178.62877136842101</c:v>
                </c:pt>
                <c:pt idx="19">
                  <c:v>149.68931873684207</c:v>
                </c:pt>
                <c:pt idx="20">
                  <c:v>96.585423157894709</c:v>
                </c:pt>
                <c:pt idx="21">
                  <c:v>223.48893650899998</c:v>
                </c:pt>
                <c:pt idx="22">
                  <c:v>152.94500715789471</c:v>
                </c:pt>
                <c:pt idx="23">
                  <c:v>136.35252073315107</c:v>
                </c:pt>
                <c:pt idx="24">
                  <c:v>100.63694652631577</c:v>
                </c:pt>
                <c:pt idx="25">
                  <c:v>79.221751578947348</c:v>
                </c:pt>
                <c:pt idx="26">
                  <c:v>91.231624421052615</c:v>
                </c:pt>
                <c:pt idx="27">
                  <c:v>102.08391915789473</c:v>
                </c:pt>
                <c:pt idx="28">
                  <c:v>76.35697257371217</c:v>
                </c:pt>
                <c:pt idx="29">
                  <c:v>61.692063650460199</c:v>
                </c:pt>
                <c:pt idx="30">
                  <c:v>81.931640389783169</c:v>
                </c:pt>
                <c:pt idx="31">
                  <c:v>68.564197165453336</c:v>
                </c:pt>
                <c:pt idx="32">
                  <c:v>63.377401263157886</c:v>
                </c:pt>
                <c:pt idx="33">
                  <c:v>64.679676631578928</c:v>
                </c:pt>
                <c:pt idx="34">
                  <c:v>60.628153263157884</c:v>
                </c:pt>
                <c:pt idx="35">
                  <c:v>51.731230066540704</c:v>
                </c:pt>
                <c:pt idx="36">
                  <c:v>50.933436631578942</c:v>
                </c:pt>
                <c:pt idx="37">
                  <c:v>63.594447157894727</c:v>
                </c:pt>
                <c:pt idx="38">
                  <c:v>#N/A</c:v>
                </c:pt>
                <c:pt idx="39">
                  <c:v>#N/A</c:v>
                </c:pt>
              </c:numCache>
            </c:numRef>
          </c:val>
          <c:extLst>
            <c:ext xmlns:c16="http://schemas.microsoft.com/office/drawing/2014/chart" uri="{C3380CC4-5D6E-409C-BE32-E72D297353CC}">
              <c16:uniqueId val="{00000002-0B84-426F-B3A4-E765A3035DDD}"/>
            </c:ext>
          </c:extLst>
        </c:ser>
        <c:ser>
          <c:idx val="6"/>
          <c:order val="3"/>
          <c:tx>
            <c:strRef>
              <c:f>mlsya_prod_del!$F$2</c:f>
              <c:strCache>
                <c:ptCount val="1"/>
                <c:pt idx="0">
                  <c:v>Goatfish</c:v>
                </c:pt>
              </c:strCache>
            </c:strRef>
          </c:tx>
          <c:spPr>
            <a:solidFill>
              <a:schemeClr val="accent1">
                <a:lumMod val="60000"/>
              </a:schemeClr>
            </a:solidFill>
            <a:ln>
              <a:noFill/>
            </a:ln>
            <a:effectLst/>
          </c:spPr>
          <c:invertIfNegative val="0"/>
          <c:cat>
            <c:multiLvlStrRef>
              <c:f>mlsya_prod_del!$A$3:$B$42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mlsya_prod_del!$F$3:$F$42</c:f>
              <c:numCache>
                <c:formatCode>_(* #,##0_);_(* \(#,##0\);_(* "-"??_);_(@_)</c:formatCode>
                <c:ptCount val="40"/>
                <c:pt idx="0">
                  <c:v>306.53929690688256</c:v>
                </c:pt>
                <c:pt idx="1">
                  <c:v>289.68392084210524</c:v>
                </c:pt>
                <c:pt idx="2">
                  <c:v>409.52850150607281</c:v>
                </c:pt>
                <c:pt idx="3">
                  <c:v>487.62766289776221</c:v>
                </c:pt>
                <c:pt idx="4">
                  <c:v>297.39739802429148</c:v>
                </c:pt>
                <c:pt idx="5">
                  <c:v>380.38869881781369</c:v>
                </c:pt>
                <c:pt idx="6">
                  <c:v>348.96342140890681</c:v>
                </c:pt>
                <c:pt idx="7">
                  <c:v>381.24575183805661</c:v>
                </c:pt>
                <c:pt idx="8">
                  <c:v>317.10961748987847</c:v>
                </c:pt>
                <c:pt idx="9">
                  <c:v>232.83273716599189</c:v>
                </c:pt>
                <c:pt idx="10">
                  <c:v>233.44325471659627</c:v>
                </c:pt>
                <c:pt idx="11">
                  <c:v>295.96897632388658</c:v>
                </c:pt>
                <c:pt idx="12">
                  <c:v>207.54967306882588</c:v>
                </c:pt>
                <c:pt idx="13">
                  <c:v>264.5436989149797</c:v>
                </c:pt>
                <c:pt idx="14">
                  <c:v>315.96688012955457</c:v>
                </c:pt>
                <c:pt idx="15">
                  <c:v>370.96111559514162</c:v>
                </c:pt>
                <c:pt idx="16">
                  <c:v>461.52305140080966</c:v>
                </c:pt>
                <c:pt idx="17">
                  <c:v>439.38251504453433</c:v>
                </c:pt>
                <c:pt idx="18">
                  <c:v>352.67731782995946</c:v>
                </c:pt>
                <c:pt idx="19">
                  <c:v>295.54044981376512</c:v>
                </c:pt>
                <c:pt idx="20">
                  <c:v>190.69429700404856</c:v>
                </c:pt>
                <c:pt idx="21">
                  <c:v>441.24738746648711</c:v>
                </c:pt>
                <c:pt idx="22">
                  <c:v>301.96834746558699</c:v>
                </c:pt>
                <c:pt idx="23">
                  <c:v>269.20882298596496</c:v>
                </c:pt>
                <c:pt idx="24">
                  <c:v>198.69345852631574</c:v>
                </c:pt>
                <c:pt idx="25">
                  <c:v>156.41217619433195</c:v>
                </c:pt>
                <c:pt idx="26">
                  <c:v>180.12397642105262</c:v>
                </c:pt>
                <c:pt idx="27">
                  <c:v>201.5503019271255</c:v>
                </c:pt>
                <c:pt idx="28">
                  <c:v>150.75607405579069</c:v>
                </c:pt>
                <c:pt idx="29">
                  <c:v>121.80227951501116</c:v>
                </c:pt>
                <c:pt idx="30">
                  <c:v>161.7624694875206</c:v>
                </c:pt>
                <c:pt idx="31">
                  <c:v>135.37033799333096</c:v>
                </c:pt>
                <c:pt idx="32">
                  <c:v>125.12974095546556</c:v>
                </c:pt>
                <c:pt idx="33">
                  <c:v>127.7009000161943</c:v>
                </c:pt>
                <c:pt idx="34">
                  <c:v>119.70173849392711</c:v>
                </c:pt>
                <c:pt idx="35">
                  <c:v>102.13601833650345</c:v>
                </c:pt>
                <c:pt idx="36">
                  <c:v>100.56088770850202</c:v>
                </c:pt>
                <c:pt idx="37">
                  <c:v>125.55826746558704</c:v>
                </c:pt>
                <c:pt idx="38">
                  <c:v>#N/A</c:v>
                </c:pt>
                <c:pt idx="39">
                  <c:v>#N/A</c:v>
                </c:pt>
              </c:numCache>
            </c:numRef>
          </c:val>
          <c:extLst>
            <c:ext xmlns:c16="http://schemas.microsoft.com/office/drawing/2014/chart" uri="{C3380CC4-5D6E-409C-BE32-E72D297353CC}">
              <c16:uniqueId val="{00000003-0B84-426F-B3A4-E765A3035DDD}"/>
            </c:ext>
          </c:extLst>
        </c:ser>
        <c:ser>
          <c:idx val="2"/>
          <c:order val="4"/>
          <c:tx>
            <c:strRef>
              <c:f>mlsya_prod_del!$G$2</c:f>
              <c:strCache>
                <c:ptCount val="1"/>
                <c:pt idx="0">
                  <c:v>Croaker</c:v>
                </c:pt>
              </c:strCache>
            </c:strRef>
          </c:tx>
          <c:spPr>
            <a:solidFill>
              <a:schemeClr val="accent3"/>
            </a:solidFill>
            <a:ln>
              <a:noFill/>
            </a:ln>
            <a:effectLst/>
          </c:spPr>
          <c:invertIfNegative val="0"/>
          <c:cat>
            <c:multiLvlStrRef>
              <c:f>mlsya_prod_del!$A$3:$B$42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mlsya_prod_del!$G$3:$G$42</c:f>
              <c:numCache>
                <c:formatCode>_(* #,##0_);_(* \(#,##0\);_(* "-"??_);_(@_)</c:formatCode>
                <c:ptCount val="40"/>
                <c:pt idx="0">
                  <c:v>167.20325285829955</c:v>
                </c:pt>
                <c:pt idx="1">
                  <c:v>158.00941136842101</c:v>
                </c:pt>
                <c:pt idx="2">
                  <c:v>223.37918263967606</c:v>
                </c:pt>
                <c:pt idx="3">
                  <c:v>265.97872521696121</c:v>
                </c:pt>
                <c:pt idx="4">
                  <c:v>162.21676255870443</c:v>
                </c:pt>
                <c:pt idx="5">
                  <c:v>207.48474480971655</c:v>
                </c:pt>
                <c:pt idx="6">
                  <c:v>190.34368440485827</c:v>
                </c:pt>
                <c:pt idx="7">
                  <c:v>207.95222827530358</c:v>
                </c:pt>
                <c:pt idx="8">
                  <c:v>172.96888226720642</c:v>
                </c:pt>
                <c:pt idx="9">
                  <c:v>126.99967481781374</c:v>
                </c:pt>
                <c:pt idx="10">
                  <c:v>127.33268439087068</c:v>
                </c:pt>
                <c:pt idx="11">
                  <c:v>161.43762344939267</c:v>
                </c:pt>
                <c:pt idx="12">
                  <c:v>113.20891258299594</c:v>
                </c:pt>
                <c:pt idx="13">
                  <c:v>144.29656304453439</c:v>
                </c:pt>
                <c:pt idx="14">
                  <c:v>172.34557097975704</c:v>
                </c:pt>
                <c:pt idx="15">
                  <c:v>202.34242668825905</c:v>
                </c:pt>
                <c:pt idx="16">
                  <c:v>251.73984621862343</c:v>
                </c:pt>
                <c:pt idx="17">
                  <c:v>239.66319002429142</c:v>
                </c:pt>
                <c:pt idx="18">
                  <c:v>192.36944608906879</c:v>
                </c:pt>
                <c:pt idx="19">
                  <c:v>161.20388171659914</c:v>
                </c:pt>
                <c:pt idx="20">
                  <c:v>104.01507109311738</c:v>
                </c:pt>
                <c:pt idx="21">
                  <c:v>240.68039316353844</c:v>
                </c:pt>
                <c:pt idx="22">
                  <c:v>164.71000770850199</c:v>
                </c:pt>
                <c:pt idx="23">
                  <c:v>146.84117617416268</c:v>
                </c:pt>
                <c:pt idx="24">
                  <c:v>108.37825010526312</c:v>
                </c:pt>
                <c:pt idx="25">
                  <c:v>85.315732469635606</c:v>
                </c:pt>
                <c:pt idx="26">
                  <c:v>98.24944168421051</c:v>
                </c:pt>
                <c:pt idx="27">
                  <c:v>109.93652832388662</c:v>
                </c:pt>
                <c:pt idx="28">
                  <c:v>82.230585848613089</c:v>
                </c:pt>
                <c:pt idx="29">
                  <c:v>66.437607008187911</c:v>
                </c:pt>
                <c:pt idx="30">
                  <c:v>88.234074265920327</c:v>
                </c:pt>
                <c:pt idx="31">
                  <c:v>73.838366178180522</c:v>
                </c:pt>
                <c:pt idx="32">
                  <c:v>68.252585975708485</c:v>
                </c:pt>
                <c:pt idx="33">
                  <c:v>69.65503637246961</c:v>
                </c:pt>
                <c:pt idx="34">
                  <c:v>65.291857360323874</c:v>
                </c:pt>
                <c:pt idx="35">
                  <c:v>55.710555456274598</c:v>
                </c:pt>
                <c:pt idx="36">
                  <c:v>54.851393295546551</c:v>
                </c:pt>
                <c:pt idx="37">
                  <c:v>68.486327708502017</c:v>
                </c:pt>
                <c:pt idx="38">
                  <c:v>#N/A</c:v>
                </c:pt>
                <c:pt idx="39">
                  <c:v>#N/A</c:v>
                </c:pt>
              </c:numCache>
            </c:numRef>
          </c:val>
          <c:extLst>
            <c:ext xmlns:c16="http://schemas.microsoft.com/office/drawing/2014/chart" uri="{C3380CC4-5D6E-409C-BE32-E72D297353CC}">
              <c16:uniqueId val="{00000004-0B84-426F-B3A4-E765A3035DDD}"/>
            </c:ext>
          </c:extLst>
        </c:ser>
        <c:ser>
          <c:idx val="7"/>
          <c:order val="5"/>
          <c:tx>
            <c:strRef>
              <c:f>mlsya_prod_del!$H$2</c:f>
              <c:strCache>
                <c:ptCount val="1"/>
                <c:pt idx="0">
                  <c:v>Ribbon</c:v>
                </c:pt>
              </c:strCache>
            </c:strRef>
          </c:tx>
          <c:spPr>
            <a:solidFill>
              <a:schemeClr val="accent2">
                <a:lumMod val="60000"/>
              </a:schemeClr>
            </a:solidFill>
            <a:ln>
              <a:noFill/>
            </a:ln>
            <a:effectLst/>
          </c:spPr>
          <c:invertIfNegative val="0"/>
          <c:cat>
            <c:multiLvlStrRef>
              <c:f>mlsya_prod_del!$A$3:$B$42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mlsya_prod_del!$H$3:$H$42</c:f>
              <c:numCache>
                <c:formatCode>_(* #,##0_);_(* \(#,##0\);_(* "-"??_);_(@_)</c:formatCode>
                <c:ptCount val="40"/>
                <c:pt idx="0">
                  <c:v>83.601626429149803</c:v>
                </c:pt>
                <c:pt idx="1">
                  <c:v>79.004705684210535</c:v>
                </c:pt>
                <c:pt idx="2">
                  <c:v>111.68959131983806</c:v>
                </c:pt>
                <c:pt idx="3">
                  <c:v>132.9893626084806</c:v>
                </c:pt>
                <c:pt idx="4">
                  <c:v>81.10838127935223</c:v>
                </c:pt>
                <c:pt idx="5">
                  <c:v>103.7423724048583</c:v>
                </c:pt>
                <c:pt idx="6">
                  <c:v>95.171842202429147</c:v>
                </c:pt>
                <c:pt idx="7">
                  <c:v>103.97611413765182</c:v>
                </c:pt>
                <c:pt idx="8">
                  <c:v>86.484441133603241</c:v>
                </c:pt>
                <c:pt idx="9">
                  <c:v>63.499837408906885</c:v>
                </c:pt>
                <c:pt idx="10">
                  <c:v>63.666342195435355</c:v>
                </c:pt>
                <c:pt idx="11">
                  <c:v>80.718811724696366</c:v>
                </c:pt>
                <c:pt idx="12">
                  <c:v>56.604456291497982</c:v>
                </c:pt>
                <c:pt idx="13">
                  <c:v>72.148281522267212</c:v>
                </c:pt>
                <c:pt idx="14">
                  <c:v>86.172785489878535</c:v>
                </c:pt>
                <c:pt idx="15">
                  <c:v>101.17121334412955</c:v>
                </c:pt>
                <c:pt idx="16">
                  <c:v>125.86992310931176</c:v>
                </c:pt>
                <c:pt idx="17">
                  <c:v>119.83159501214574</c:v>
                </c:pt>
                <c:pt idx="18">
                  <c:v>96.184723044534408</c:v>
                </c:pt>
                <c:pt idx="19">
                  <c:v>80.601940858299599</c:v>
                </c:pt>
                <c:pt idx="20">
                  <c:v>52.007535546558707</c:v>
                </c:pt>
                <c:pt idx="21">
                  <c:v>120.34019658176923</c:v>
                </c:pt>
                <c:pt idx="22">
                  <c:v>82.355003854251009</c:v>
                </c:pt>
                <c:pt idx="23">
                  <c:v>73.420588087081356</c:v>
                </c:pt>
                <c:pt idx="24">
                  <c:v>54.189125052631574</c:v>
                </c:pt>
                <c:pt idx="25">
                  <c:v>42.657866234817817</c:v>
                </c:pt>
                <c:pt idx="26">
                  <c:v>49.124720842105262</c:v>
                </c:pt>
                <c:pt idx="27">
                  <c:v>54.968264161943331</c:v>
                </c:pt>
                <c:pt idx="28">
                  <c:v>41.115292924306559</c:v>
                </c:pt>
                <c:pt idx="29">
                  <c:v>33.218803504093955</c:v>
                </c:pt>
                <c:pt idx="30">
                  <c:v>44.117037132960171</c:v>
                </c:pt>
                <c:pt idx="31">
                  <c:v>36.919183089090268</c:v>
                </c:pt>
                <c:pt idx="32">
                  <c:v>34.126292987854256</c:v>
                </c:pt>
                <c:pt idx="33">
                  <c:v>34.827518186234819</c:v>
                </c:pt>
                <c:pt idx="34">
                  <c:v>32.645928680161944</c:v>
                </c:pt>
                <c:pt idx="35">
                  <c:v>27.85527772813731</c:v>
                </c:pt>
                <c:pt idx="36">
                  <c:v>27.425696647773282</c:v>
                </c:pt>
                <c:pt idx="37">
                  <c:v>34.243163854251016</c:v>
                </c:pt>
                <c:pt idx="38">
                  <c:v>#N/A</c:v>
                </c:pt>
                <c:pt idx="39">
                  <c:v>#N/A</c:v>
                </c:pt>
              </c:numCache>
            </c:numRef>
          </c:val>
          <c:extLst>
            <c:ext xmlns:c16="http://schemas.microsoft.com/office/drawing/2014/chart" uri="{C3380CC4-5D6E-409C-BE32-E72D297353CC}">
              <c16:uniqueId val="{00000005-0B84-426F-B3A4-E765A3035DDD}"/>
            </c:ext>
          </c:extLst>
        </c:ser>
        <c:ser>
          <c:idx val="8"/>
          <c:order val="6"/>
          <c:tx>
            <c:strRef>
              <c:f>mlsya_prod_del!$I$2</c:f>
              <c:strCache>
                <c:ptCount val="1"/>
                <c:pt idx="0">
                  <c:v>Seabream</c:v>
                </c:pt>
              </c:strCache>
            </c:strRef>
          </c:tx>
          <c:spPr>
            <a:solidFill>
              <a:schemeClr val="accent3">
                <a:lumMod val="60000"/>
              </a:schemeClr>
            </a:solidFill>
            <a:ln>
              <a:noFill/>
            </a:ln>
            <a:effectLst/>
          </c:spPr>
          <c:invertIfNegative val="0"/>
          <c:cat>
            <c:multiLvlStrRef>
              <c:f>mlsya_prod_del!$A$3:$B$42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mlsya_prod_del!$I$3:$I$42</c:f>
              <c:numCache>
                <c:formatCode>_(* #,##0_);_(* \(#,##0\);_(* "-"??_);_(@_)</c:formatCode>
                <c:ptCount val="40"/>
                <c:pt idx="0">
                  <c:v>35.829268469635629</c:v>
                </c:pt>
                <c:pt idx="1">
                  <c:v>33.85915957894737</c:v>
                </c:pt>
                <c:pt idx="2">
                  <c:v>47.866967708502024</c:v>
                </c:pt>
                <c:pt idx="3">
                  <c:v>56.995441117920265</c:v>
                </c:pt>
                <c:pt idx="4">
                  <c:v>34.760734834008097</c:v>
                </c:pt>
                <c:pt idx="5">
                  <c:v>44.461016744939265</c:v>
                </c:pt>
                <c:pt idx="6">
                  <c:v>40.787932372469633</c:v>
                </c:pt>
                <c:pt idx="7">
                  <c:v>44.561191773279347</c:v>
                </c:pt>
                <c:pt idx="8">
                  <c:v>37.064760485829957</c:v>
                </c:pt>
                <c:pt idx="9">
                  <c:v>27.214216032388663</c:v>
                </c:pt>
                <c:pt idx="10">
                  <c:v>27.285575226615151</c:v>
                </c:pt>
                <c:pt idx="11">
                  <c:v>34.593776453441293</c:v>
                </c:pt>
                <c:pt idx="12">
                  <c:v>24.259052696356274</c:v>
                </c:pt>
                <c:pt idx="13">
                  <c:v>30.920692080971659</c:v>
                </c:pt>
                <c:pt idx="14">
                  <c:v>36.931193781376514</c:v>
                </c:pt>
                <c:pt idx="15">
                  <c:v>43.35909143319838</c:v>
                </c:pt>
                <c:pt idx="16">
                  <c:v>53.944252761133605</c:v>
                </c:pt>
                <c:pt idx="17">
                  <c:v>51.356397862348174</c:v>
                </c:pt>
                <c:pt idx="18">
                  <c:v>41.222024161943317</c:v>
                </c:pt>
                <c:pt idx="19">
                  <c:v>34.543688939271256</c:v>
                </c:pt>
                <c:pt idx="20">
                  <c:v>22.288943805668016</c:v>
                </c:pt>
                <c:pt idx="21">
                  <c:v>51.574369963615389</c:v>
                </c:pt>
                <c:pt idx="22">
                  <c:v>35.295001651821856</c:v>
                </c:pt>
                <c:pt idx="23">
                  <c:v>31.46596632303487</c:v>
                </c:pt>
                <c:pt idx="24">
                  <c:v>23.223910736842104</c:v>
                </c:pt>
                <c:pt idx="25">
                  <c:v>18.281942672064776</c:v>
                </c:pt>
                <c:pt idx="26">
                  <c:v>21.053451789473684</c:v>
                </c:pt>
                <c:pt idx="27">
                  <c:v>23.557827497975712</c:v>
                </c:pt>
                <c:pt idx="28">
                  <c:v>17.620839824702809</c:v>
                </c:pt>
                <c:pt idx="29">
                  <c:v>14.236630073183125</c:v>
                </c:pt>
                <c:pt idx="30">
                  <c:v>18.907301628411503</c:v>
                </c:pt>
                <c:pt idx="31">
                  <c:v>15.822507038181543</c:v>
                </c:pt>
                <c:pt idx="32">
                  <c:v>14.625554137651822</c:v>
                </c:pt>
                <c:pt idx="33">
                  <c:v>14.926079222672064</c:v>
                </c:pt>
                <c:pt idx="34">
                  <c:v>13.991112291497975</c:v>
                </c:pt>
                <c:pt idx="35">
                  <c:v>11.937976169201704</c:v>
                </c:pt>
                <c:pt idx="36">
                  <c:v>11.753869991902835</c:v>
                </c:pt>
                <c:pt idx="37">
                  <c:v>14.675641651821863</c:v>
                </c:pt>
                <c:pt idx="38">
                  <c:v>#N/A</c:v>
                </c:pt>
                <c:pt idx="39">
                  <c:v>#N/A</c:v>
                </c:pt>
              </c:numCache>
            </c:numRef>
          </c:val>
          <c:extLst>
            <c:ext xmlns:c16="http://schemas.microsoft.com/office/drawing/2014/chart" uri="{C3380CC4-5D6E-409C-BE32-E72D297353CC}">
              <c16:uniqueId val="{00000006-0B84-426F-B3A4-E765A3035DDD}"/>
            </c:ext>
          </c:extLst>
        </c:ser>
        <c:ser>
          <c:idx val="9"/>
          <c:order val="7"/>
          <c:tx>
            <c:strRef>
              <c:f>mlsya_prod_del!$J$2</c:f>
              <c:strCache>
                <c:ptCount val="1"/>
                <c:pt idx="0">
                  <c:v>Flying Fish</c:v>
                </c:pt>
              </c:strCache>
            </c:strRef>
          </c:tx>
          <c:spPr>
            <a:solidFill>
              <a:schemeClr val="accent4">
                <a:lumMod val="60000"/>
              </a:schemeClr>
            </a:solidFill>
            <a:ln>
              <a:noFill/>
            </a:ln>
            <a:effectLst/>
          </c:spPr>
          <c:invertIfNegative val="0"/>
          <c:cat>
            <c:multiLvlStrRef>
              <c:f>mlsya_prod_del!$A$3:$B$42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mlsya_prod_del!$J$3:$J$42</c:f>
              <c:numCache>
                <c:formatCode>_(* #,##0_);_(* \(#,##0\);_(* "-"??_);_(@_)</c:formatCode>
                <c:ptCount val="40"/>
                <c:pt idx="0">
                  <c:v>71.658536939271258</c:v>
                </c:pt>
                <c:pt idx="1">
                  <c:v>67.71831915789474</c:v>
                </c:pt>
                <c:pt idx="2">
                  <c:v>95.733935417004048</c:v>
                </c:pt>
                <c:pt idx="3">
                  <c:v>113.99088223584053</c:v>
                </c:pt>
                <c:pt idx="4">
                  <c:v>69.521469668016195</c:v>
                </c:pt>
                <c:pt idx="5">
                  <c:v>88.92203348987853</c:v>
                </c:pt>
                <c:pt idx="6">
                  <c:v>81.575864744939267</c:v>
                </c:pt>
                <c:pt idx="7">
                  <c:v>89.122383546558694</c:v>
                </c:pt>
                <c:pt idx="8">
                  <c:v>74.129520971659915</c:v>
                </c:pt>
                <c:pt idx="9">
                  <c:v>54.428432064777326</c:v>
                </c:pt>
                <c:pt idx="10">
                  <c:v>54.571150453230302</c:v>
                </c:pt>
                <c:pt idx="11">
                  <c:v>69.187552906882587</c:v>
                </c:pt>
                <c:pt idx="12">
                  <c:v>48.518105392712549</c:v>
                </c:pt>
                <c:pt idx="13">
                  <c:v>61.841384161943317</c:v>
                </c:pt>
                <c:pt idx="14">
                  <c:v>73.862387562753028</c:v>
                </c:pt>
                <c:pt idx="15">
                  <c:v>86.718182866396759</c:v>
                </c:pt>
                <c:pt idx="16">
                  <c:v>107.88850552226721</c:v>
                </c:pt>
                <c:pt idx="17">
                  <c:v>102.71279572469635</c:v>
                </c:pt>
                <c:pt idx="18">
                  <c:v>82.444048323886634</c:v>
                </c:pt>
                <c:pt idx="19">
                  <c:v>69.087377878542512</c:v>
                </c:pt>
                <c:pt idx="20">
                  <c:v>44.577887611336031</c:v>
                </c:pt>
                <c:pt idx="21">
                  <c:v>103.14873992723078</c:v>
                </c:pt>
                <c:pt idx="22">
                  <c:v>70.590003303643712</c:v>
                </c:pt>
                <c:pt idx="23">
                  <c:v>62.93193264606974</c:v>
                </c:pt>
                <c:pt idx="24">
                  <c:v>46.447821473684208</c:v>
                </c:pt>
                <c:pt idx="25">
                  <c:v>36.563885344129552</c:v>
                </c:pt>
                <c:pt idx="26">
                  <c:v>42.106903578947367</c:v>
                </c:pt>
                <c:pt idx="27">
                  <c:v>47.115654995951424</c:v>
                </c:pt>
                <c:pt idx="28">
                  <c:v>35.241679649405619</c:v>
                </c:pt>
                <c:pt idx="29">
                  <c:v>28.47326014636625</c:v>
                </c:pt>
                <c:pt idx="30">
                  <c:v>37.814603256823005</c:v>
                </c:pt>
                <c:pt idx="31">
                  <c:v>31.645014076363086</c:v>
                </c:pt>
                <c:pt idx="32">
                  <c:v>29.251108275303643</c:v>
                </c:pt>
                <c:pt idx="33">
                  <c:v>29.852158445344127</c:v>
                </c:pt>
                <c:pt idx="34">
                  <c:v>27.982224582995951</c:v>
                </c:pt>
                <c:pt idx="35">
                  <c:v>23.875952338403408</c:v>
                </c:pt>
                <c:pt idx="36">
                  <c:v>23.507739983805671</c:v>
                </c:pt>
                <c:pt idx="37">
                  <c:v>29.351283303643726</c:v>
                </c:pt>
                <c:pt idx="38">
                  <c:v>#N/A</c:v>
                </c:pt>
                <c:pt idx="39">
                  <c:v>#N/A</c:v>
                </c:pt>
              </c:numCache>
            </c:numRef>
          </c:val>
          <c:extLst>
            <c:ext xmlns:c16="http://schemas.microsoft.com/office/drawing/2014/chart" uri="{C3380CC4-5D6E-409C-BE32-E72D297353CC}">
              <c16:uniqueId val="{00000007-0B84-426F-B3A4-E765A3035DDD}"/>
            </c:ext>
          </c:extLst>
        </c:ser>
        <c:dLbls>
          <c:showLegendKey val="0"/>
          <c:showVal val="0"/>
          <c:showCatName val="0"/>
          <c:showSerName val="0"/>
          <c:showPercent val="0"/>
          <c:showBubbleSize val="0"/>
        </c:dLbls>
        <c:gapWidth val="37"/>
        <c:overlap val="100"/>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700" b="1" i="0" u="none" strike="noStrike" kern="1200" baseline="0">
                <a:solidFill>
                  <a:schemeClr val="accent2"/>
                </a:solidFill>
                <a:latin typeface="+mn-lt"/>
                <a:ea typeface="+mn-ea"/>
                <a:cs typeface="+mn-cs"/>
              </a:defRPr>
            </a:pPr>
            <a:endParaRPr lang="en-US"/>
          </a:p>
        </c:txPr>
        <c:crossAx val="986449232"/>
        <c:crosses val="autoZero"/>
        <c:auto val="1"/>
        <c:lblAlgn val="ctr"/>
        <c:lblOffset val="100"/>
        <c:noMultiLvlLbl val="0"/>
      </c:catAx>
      <c:valAx>
        <c:axId val="986449232"/>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mn-cs"/>
              </a:defRPr>
            </a:pPr>
            <a:endParaRPr lang="en-US"/>
          </a:p>
        </c:txPr>
        <c:crossAx val="1824044768"/>
        <c:crosses val="autoZero"/>
        <c:crossBetween val="between"/>
      </c:valAx>
      <c:spPr>
        <a:noFill/>
        <a:ln>
          <a:noFill/>
        </a:ln>
        <a:effectLst/>
      </c:spPr>
    </c:plotArea>
    <c:legend>
      <c:legendPos val="b"/>
      <c:layout>
        <c:manualLayout>
          <c:xMode val="edge"/>
          <c:yMode val="edge"/>
          <c:x val="0.56560029697970304"/>
          <c:y val="2.4230289079728635E-2"/>
          <c:w val="0.43439970302029696"/>
          <c:h val="0.146846463744161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mlsya_prod_del!$N$1</c:f>
          <c:strCache>
            <c:ptCount val="1"/>
            <c:pt idx="0">
              <c:v>Malaysia's est. Production by Species thru Q2</c:v>
            </c:pt>
          </c:strCache>
        </c:strRef>
      </c:tx>
      <c:layout>
        <c:manualLayout>
          <c:xMode val="edge"/>
          <c:yMode val="edge"/>
          <c:x val="1.2006094584568899E-2"/>
          <c:y val="2.5474981361808254E-2"/>
        </c:manualLayout>
      </c:layout>
      <c:overlay val="0"/>
      <c:spPr>
        <a:noFill/>
        <a:ln>
          <a:noFill/>
        </a:ln>
        <a:effectLst/>
      </c:spPr>
      <c:txPr>
        <a:bodyPr rot="0" spcFirstLastPara="1" vertOverflow="ellipsis" vert="horz" wrap="square" anchor="ctr" anchorCtr="1"/>
        <a:lstStyle/>
        <a:p>
          <a:pPr>
            <a:defRPr sz="1100" b="1" i="0" u="none" strike="noStrike" kern="1200" spc="0" baseline="0">
              <a:solidFill>
                <a:schemeClr val="accent2"/>
              </a:solidFill>
              <a:latin typeface="+mn-lt"/>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
          <c:y val="0.22993672473603755"/>
          <c:w val="0.92662725292111203"/>
          <c:h val="0.68347232458011709"/>
        </c:manualLayout>
      </c:layout>
      <c:barChart>
        <c:barDir val="col"/>
        <c:grouping val="stacked"/>
        <c:varyColors val="0"/>
        <c:ser>
          <c:idx val="5"/>
          <c:order val="0"/>
          <c:tx>
            <c:strRef>
              <c:f>mlsya_prod_del!$O$2</c:f>
              <c:strCache>
                <c:ptCount val="1"/>
                <c:pt idx="0">
                  <c:v>Itoyori</c:v>
                </c:pt>
              </c:strCache>
            </c:strRef>
          </c:tx>
          <c:spPr>
            <a:solidFill>
              <a:schemeClr val="accent6"/>
            </a:solidFill>
            <a:ln>
              <a:noFill/>
            </a:ln>
            <a:effectLst/>
          </c:spPr>
          <c:invertIfNegative val="0"/>
          <c:cat>
            <c:numRef>
              <c:f>mlsya_prod_del!$N$3:$N$12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mlsya_prod_del!$O$3:$O$12</c:f>
              <c:numCache>
                <c:formatCode>_(* #,##0_);_(* \(#,##0\);_(* "-"??_);_(@_)</c:formatCode>
                <c:ptCount val="10"/>
                <c:pt idx="0">
                  <c:v>698.05975999999987</c:v>
                </c:pt>
                <c:pt idx="1">
                  <c:v>793.55379999999991</c:v>
                </c:pt>
                <c:pt idx="2">
                  <c:v>643.87400000000002</c:v>
                </c:pt>
                <c:pt idx="3">
                  <c:v>552.72820000000002</c:v>
                </c:pt>
                <c:pt idx="4">
                  <c:v>1054.7826799999998</c:v>
                </c:pt>
                <c:pt idx="5">
                  <c:v>819.75798597041626</c:v>
                </c:pt>
                <c:pt idx="6">
                  <c:v>415.7586399999999</c:v>
                </c:pt>
                <c:pt idx="7">
                  <c:v>532.89179655863518</c:v>
                </c:pt>
                <c:pt idx="8">
                  <c:v>296.01479999999998</c:v>
                </c:pt>
                <c:pt idx="9">
                  <c:v>264.74092000000002</c:v>
                </c:pt>
              </c:numCache>
            </c:numRef>
          </c:val>
          <c:extLst>
            <c:ext xmlns:c16="http://schemas.microsoft.com/office/drawing/2014/chart" uri="{C3380CC4-5D6E-409C-BE32-E72D297353CC}">
              <c16:uniqueId val="{00000000-E889-44DE-9D4F-8F3BE66C1D4E}"/>
            </c:ext>
          </c:extLst>
        </c:ser>
        <c:ser>
          <c:idx val="4"/>
          <c:order val="1"/>
          <c:tx>
            <c:strRef>
              <c:f>mlsya_prod_del!$P$2</c:f>
              <c:strCache>
                <c:ptCount val="1"/>
                <c:pt idx="0">
                  <c:v>Eso</c:v>
                </c:pt>
              </c:strCache>
            </c:strRef>
          </c:tx>
          <c:spPr>
            <a:solidFill>
              <a:schemeClr val="accent5"/>
            </a:solidFill>
            <a:ln>
              <a:noFill/>
            </a:ln>
            <a:effectLst/>
          </c:spPr>
          <c:invertIfNegative val="0"/>
          <c:cat>
            <c:numRef>
              <c:f>mlsya_prod_del!$N$3:$N$12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mlsya_prod_del!$P$3:$P$12</c:f>
              <c:numCache>
                <c:formatCode>_(* #,##0_);_(* \(#,##0\);_(* "-"??_);_(@_)</c:formatCode>
                <c:ptCount val="10"/>
                <c:pt idx="0">
                  <c:v>580.73690040485815</c:v>
                </c:pt>
                <c:pt idx="1">
                  <c:v>660.18126315789459</c:v>
                </c:pt>
                <c:pt idx="2">
                  <c:v>535.65813765182179</c:v>
                </c:pt>
                <c:pt idx="3">
                  <c:v>459.83120647773274</c:v>
                </c:pt>
                <c:pt idx="4">
                  <c:v>877.50542186234793</c:v>
                </c:pt>
                <c:pt idx="5">
                  <c:v>615.52761474402826</c:v>
                </c:pt>
                <c:pt idx="6">
                  <c:v>345.88211174089065</c:v>
                </c:pt>
                <c:pt idx="7">
                  <c:v>265.47891581571611</c:v>
                </c:pt>
                <c:pt idx="8">
                  <c:v>246.26361133603234</c:v>
                </c:pt>
                <c:pt idx="9">
                  <c:v>220.24593036437244</c:v>
                </c:pt>
              </c:numCache>
            </c:numRef>
          </c:val>
          <c:extLst>
            <c:ext xmlns:c16="http://schemas.microsoft.com/office/drawing/2014/chart" uri="{C3380CC4-5D6E-409C-BE32-E72D297353CC}">
              <c16:uniqueId val="{00000001-E889-44DE-9D4F-8F3BE66C1D4E}"/>
            </c:ext>
          </c:extLst>
        </c:ser>
        <c:ser>
          <c:idx val="0"/>
          <c:order val="2"/>
          <c:tx>
            <c:strRef>
              <c:f>mlsya_prod_del!$Q$2</c:f>
              <c:strCache>
                <c:ptCount val="1"/>
                <c:pt idx="0">
                  <c:v>Bigeye</c:v>
                </c:pt>
              </c:strCache>
            </c:strRef>
          </c:tx>
          <c:spPr>
            <a:solidFill>
              <a:schemeClr val="accent1"/>
            </a:solidFill>
            <a:ln>
              <a:noFill/>
            </a:ln>
            <a:effectLst/>
          </c:spPr>
          <c:invertIfNegative val="0"/>
          <c:cat>
            <c:numRef>
              <c:f>mlsya_prod_del!$N$3:$N$12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mlsya_prod_del!$Q$3:$Q$12</c:f>
              <c:numCache>
                <c:formatCode>_(* #,##0_);_(* \(#,##0\);_(* "-"??_);_(@_)</c:formatCode>
                <c:ptCount val="10"/>
                <c:pt idx="0">
                  <c:v>301.98318821052624</c:v>
                </c:pt>
                <c:pt idx="1">
                  <c:v>343.2942568421052</c:v>
                </c:pt>
                <c:pt idx="2">
                  <c:v>278.54223157894728</c:v>
                </c:pt>
                <c:pt idx="3">
                  <c:v>239.11222736842103</c:v>
                </c:pt>
                <c:pt idx="4">
                  <c:v>456.30281936842096</c:v>
                </c:pt>
                <c:pt idx="5">
                  <c:v>320.07435966689468</c:v>
                </c:pt>
                <c:pt idx="6">
                  <c:v>179.8586981052631</c:v>
                </c:pt>
                <c:pt idx="7">
                  <c:v>138.04903622417237</c:v>
                </c:pt>
                <c:pt idx="8">
                  <c:v>128.05707789473681</c:v>
                </c:pt>
                <c:pt idx="9">
                  <c:v>114.52788378947366</c:v>
                </c:pt>
              </c:numCache>
            </c:numRef>
          </c:val>
          <c:extLst>
            <c:ext xmlns:c16="http://schemas.microsoft.com/office/drawing/2014/chart" uri="{C3380CC4-5D6E-409C-BE32-E72D297353CC}">
              <c16:uniqueId val="{00000002-E889-44DE-9D4F-8F3BE66C1D4E}"/>
            </c:ext>
          </c:extLst>
        </c:ser>
        <c:ser>
          <c:idx val="6"/>
          <c:order val="3"/>
          <c:tx>
            <c:strRef>
              <c:f>mlsya_prod_del!$R$2</c:f>
              <c:strCache>
                <c:ptCount val="1"/>
                <c:pt idx="0">
                  <c:v>Goatfish</c:v>
                </c:pt>
              </c:strCache>
            </c:strRef>
          </c:tx>
          <c:spPr>
            <a:solidFill>
              <a:schemeClr val="accent1">
                <a:lumMod val="60000"/>
              </a:schemeClr>
            </a:solidFill>
            <a:ln>
              <a:noFill/>
            </a:ln>
            <a:effectLst/>
          </c:spPr>
          <c:invertIfNegative val="0"/>
          <c:cat>
            <c:numRef>
              <c:f>mlsya_prod_del!$N$3:$N$12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mlsya_prod_del!$R$3:$R$12</c:f>
              <c:numCache>
                <c:formatCode>_(* #,##0_);_(* \(#,##0\);_(* "-"??_);_(@_)</c:formatCode>
                <c:ptCount val="10"/>
                <c:pt idx="0">
                  <c:v>596.22321774898774</c:v>
                </c:pt>
                <c:pt idx="1">
                  <c:v>677.78609684210517</c:v>
                </c:pt>
                <c:pt idx="2">
                  <c:v>549.9423546558703</c:v>
                </c:pt>
                <c:pt idx="3">
                  <c:v>472.09337198380558</c:v>
                </c:pt>
                <c:pt idx="4">
                  <c:v>900.90556644534399</c:v>
                </c:pt>
                <c:pt idx="5">
                  <c:v>631.94168447053562</c:v>
                </c:pt>
                <c:pt idx="6">
                  <c:v>355.10563472064769</c:v>
                </c:pt>
                <c:pt idx="7">
                  <c:v>272.55835357080184</c:v>
                </c:pt>
                <c:pt idx="8">
                  <c:v>252.83064097165988</c:v>
                </c:pt>
                <c:pt idx="9">
                  <c:v>226.11915517408906</c:v>
                </c:pt>
              </c:numCache>
            </c:numRef>
          </c:val>
          <c:extLst>
            <c:ext xmlns:c16="http://schemas.microsoft.com/office/drawing/2014/chart" uri="{C3380CC4-5D6E-409C-BE32-E72D297353CC}">
              <c16:uniqueId val="{00000003-E889-44DE-9D4F-8F3BE66C1D4E}"/>
            </c:ext>
          </c:extLst>
        </c:ser>
        <c:ser>
          <c:idx val="2"/>
          <c:order val="4"/>
          <c:tx>
            <c:strRef>
              <c:f>mlsya_prod_del!$S$2</c:f>
              <c:strCache>
                <c:ptCount val="1"/>
                <c:pt idx="0">
                  <c:v>Croaker</c:v>
                </c:pt>
              </c:strCache>
            </c:strRef>
          </c:tx>
          <c:spPr>
            <a:solidFill>
              <a:schemeClr val="accent3"/>
            </a:solidFill>
            <a:ln>
              <a:noFill/>
            </a:ln>
            <a:effectLst/>
          </c:spPr>
          <c:invertIfNegative val="0"/>
          <c:cat>
            <c:numRef>
              <c:f>mlsya_prod_del!$N$3:$N$12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mlsya_prod_del!$S$3:$S$12</c:f>
              <c:numCache>
                <c:formatCode>_(* #,##0_);_(* \(#,##0\);_(* "-"??_);_(@_)</c:formatCode>
                <c:ptCount val="10"/>
                <c:pt idx="0">
                  <c:v>325.21266422672056</c:v>
                </c:pt>
                <c:pt idx="1">
                  <c:v>369.70150736842095</c:v>
                </c:pt>
                <c:pt idx="2">
                  <c:v>299.96855708502017</c:v>
                </c:pt>
                <c:pt idx="3">
                  <c:v>257.50547562753036</c:v>
                </c:pt>
                <c:pt idx="4">
                  <c:v>491.40303624291482</c:v>
                </c:pt>
                <c:pt idx="5">
                  <c:v>344.69546425665584</c:v>
                </c:pt>
                <c:pt idx="6">
                  <c:v>193.69398257489871</c:v>
                </c:pt>
                <c:pt idx="7">
                  <c:v>148.668192856801</c:v>
                </c:pt>
                <c:pt idx="8">
                  <c:v>137.90762234817811</c:v>
                </c:pt>
                <c:pt idx="9">
                  <c:v>123.33772100404857</c:v>
                </c:pt>
              </c:numCache>
            </c:numRef>
          </c:val>
          <c:extLst>
            <c:ext xmlns:c16="http://schemas.microsoft.com/office/drawing/2014/chart" uri="{C3380CC4-5D6E-409C-BE32-E72D297353CC}">
              <c16:uniqueId val="{00000004-E889-44DE-9D4F-8F3BE66C1D4E}"/>
            </c:ext>
          </c:extLst>
        </c:ser>
        <c:ser>
          <c:idx val="7"/>
          <c:order val="5"/>
          <c:tx>
            <c:strRef>
              <c:f>mlsya_prod_del!$T$2</c:f>
              <c:strCache>
                <c:ptCount val="1"/>
                <c:pt idx="0">
                  <c:v>Ribbon</c:v>
                </c:pt>
              </c:strCache>
            </c:strRef>
          </c:tx>
          <c:spPr>
            <a:solidFill>
              <a:schemeClr val="accent2">
                <a:lumMod val="60000"/>
              </a:schemeClr>
            </a:solidFill>
            <a:ln>
              <a:noFill/>
            </a:ln>
            <a:effectLst/>
          </c:spPr>
          <c:invertIfNegative val="0"/>
          <c:cat>
            <c:numRef>
              <c:f>mlsya_prod_del!$N$3:$N$12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mlsya_prod_del!$T$3:$T$12</c:f>
              <c:numCache>
                <c:formatCode>_(* #,##0_);_(* \(#,##0\);_(* "-"??_);_(@_)</c:formatCode>
                <c:ptCount val="10"/>
                <c:pt idx="0">
                  <c:v>162.60633211336034</c:v>
                </c:pt>
                <c:pt idx="1">
                  <c:v>184.85075368421053</c:v>
                </c:pt>
                <c:pt idx="2">
                  <c:v>149.98427854251014</c:v>
                </c:pt>
                <c:pt idx="3">
                  <c:v>128.75273781376518</c:v>
                </c:pt>
                <c:pt idx="4">
                  <c:v>245.7015181214575</c:v>
                </c:pt>
                <c:pt idx="5">
                  <c:v>172.34773212832795</c:v>
                </c:pt>
                <c:pt idx="6">
                  <c:v>96.846991287449384</c:v>
                </c:pt>
                <c:pt idx="7">
                  <c:v>74.334096428400514</c:v>
                </c:pt>
                <c:pt idx="8">
                  <c:v>68.953811174089083</c:v>
                </c:pt>
                <c:pt idx="9">
                  <c:v>61.668860502024302</c:v>
                </c:pt>
              </c:numCache>
            </c:numRef>
          </c:val>
          <c:extLst>
            <c:ext xmlns:c16="http://schemas.microsoft.com/office/drawing/2014/chart" uri="{C3380CC4-5D6E-409C-BE32-E72D297353CC}">
              <c16:uniqueId val="{00000005-E889-44DE-9D4F-8F3BE66C1D4E}"/>
            </c:ext>
          </c:extLst>
        </c:ser>
        <c:ser>
          <c:idx val="8"/>
          <c:order val="6"/>
          <c:tx>
            <c:strRef>
              <c:f>mlsya_prod_del!$U$2</c:f>
              <c:strCache>
                <c:ptCount val="1"/>
                <c:pt idx="0">
                  <c:v>Seabream</c:v>
                </c:pt>
              </c:strCache>
            </c:strRef>
          </c:tx>
          <c:spPr>
            <a:solidFill>
              <a:schemeClr val="accent3">
                <a:lumMod val="60000"/>
              </a:schemeClr>
            </a:solidFill>
            <a:ln>
              <a:noFill/>
            </a:ln>
            <a:effectLst/>
          </c:spPr>
          <c:invertIfNegative val="0"/>
          <c:cat>
            <c:numRef>
              <c:f>mlsya_prod_del!$N$3:$N$12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mlsya_prod_del!$U$3:$U$12</c:f>
              <c:numCache>
                <c:formatCode>_(* #,##0_);_(* \(#,##0\);_(* "-"??_);_(@_)</c:formatCode>
                <c:ptCount val="10"/>
                <c:pt idx="0">
                  <c:v>69.688428048583006</c:v>
                </c:pt>
                <c:pt idx="1">
                  <c:v>79.221751578947362</c:v>
                </c:pt>
                <c:pt idx="2">
                  <c:v>64.278976518218627</c:v>
                </c:pt>
                <c:pt idx="3">
                  <c:v>55.179744777327933</c:v>
                </c:pt>
                <c:pt idx="4">
                  <c:v>105.30065062348177</c:v>
                </c:pt>
                <c:pt idx="5">
                  <c:v>73.863313769283408</c:v>
                </c:pt>
                <c:pt idx="6">
                  <c:v>41.50585340890688</c:v>
                </c:pt>
                <c:pt idx="7">
                  <c:v>31.857469897885935</c:v>
                </c:pt>
                <c:pt idx="8">
                  <c:v>29.551633360323883</c:v>
                </c:pt>
                <c:pt idx="9">
                  <c:v>26.429511643724698</c:v>
                </c:pt>
              </c:numCache>
            </c:numRef>
          </c:val>
          <c:extLst>
            <c:ext xmlns:c16="http://schemas.microsoft.com/office/drawing/2014/chart" uri="{C3380CC4-5D6E-409C-BE32-E72D297353CC}">
              <c16:uniqueId val="{00000006-E889-44DE-9D4F-8F3BE66C1D4E}"/>
            </c:ext>
          </c:extLst>
        </c:ser>
        <c:ser>
          <c:idx val="9"/>
          <c:order val="7"/>
          <c:tx>
            <c:strRef>
              <c:f>mlsya_prod_del!$V$2</c:f>
              <c:strCache>
                <c:ptCount val="1"/>
                <c:pt idx="0">
                  <c:v>Flying Fish</c:v>
                </c:pt>
              </c:strCache>
            </c:strRef>
          </c:tx>
          <c:spPr>
            <a:solidFill>
              <a:schemeClr val="accent4">
                <a:lumMod val="60000"/>
              </a:schemeClr>
            </a:solidFill>
            <a:ln>
              <a:noFill/>
            </a:ln>
            <a:effectLst/>
          </c:spPr>
          <c:invertIfNegative val="0"/>
          <c:cat>
            <c:numRef>
              <c:f>mlsya_prod_del!$N$3:$N$12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mlsya_prod_del!$V$3:$V$12</c:f>
              <c:numCache>
                <c:formatCode>_(* #,##0_);_(* \(#,##0\);_(* "-"??_);_(@_)</c:formatCode>
                <c:ptCount val="10"/>
                <c:pt idx="0">
                  <c:v>139.37685609716601</c:v>
                </c:pt>
                <c:pt idx="1">
                  <c:v>158.44350315789472</c:v>
                </c:pt>
                <c:pt idx="2">
                  <c:v>128.55795303643725</c:v>
                </c:pt>
                <c:pt idx="3">
                  <c:v>110.35948955465587</c:v>
                </c:pt>
                <c:pt idx="4">
                  <c:v>210.60130124696354</c:v>
                </c:pt>
                <c:pt idx="5">
                  <c:v>147.72662753856682</c:v>
                </c:pt>
                <c:pt idx="6">
                  <c:v>83.01170681781376</c:v>
                </c:pt>
                <c:pt idx="7">
                  <c:v>63.714939795771869</c:v>
                </c:pt>
                <c:pt idx="8">
                  <c:v>59.103266720647767</c:v>
                </c:pt>
                <c:pt idx="9">
                  <c:v>52.859023287449396</c:v>
                </c:pt>
              </c:numCache>
            </c:numRef>
          </c:val>
          <c:extLst>
            <c:ext xmlns:c16="http://schemas.microsoft.com/office/drawing/2014/chart" uri="{C3380CC4-5D6E-409C-BE32-E72D297353CC}">
              <c16:uniqueId val="{00000007-E889-44DE-9D4F-8F3BE66C1D4E}"/>
            </c:ext>
          </c:extLst>
        </c:ser>
        <c:ser>
          <c:idx val="10"/>
          <c:order val="8"/>
          <c:tx>
            <c:strRef>
              <c:f>mlsya_prod_del!$W$2</c:f>
              <c:strCache>
                <c:ptCount val="1"/>
                <c:pt idx="0">
                  <c:v>Other</c:v>
                </c:pt>
              </c:strCache>
            </c:strRef>
          </c:tx>
          <c:spPr>
            <a:solidFill>
              <a:schemeClr val="accent5">
                <a:lumMod val="60000"/>
              </a:schemeClr>
            </a:solidFill>
            <a:ln>
              <a:noFill/>
            </a:ln>
            <a:effectLst/>
          </c:spPr>
          <c:invertIfNegative val="0"/>
          <c:cat>
            <c:numRef>
              <c:f>mlsya_prod_del!$N$3:$N$12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mlsya_prod_del!$W$3:$W$12</c:f>
              <c:numCache>
                <c:formatCode>_(* #,##0_);_(* \(#,##0\);_(* "-"??_);_(@_)</c:formatCode>
                <c:ptCount val="10"/>
                <c:pt idx="0">
                  <c:v>214.87265314979757</c:v>
                </c:pt>
                <c:pt idx="1">
                  <c:v>244.26706736842104</c:v>
                </c:pt>
                <c:pt idx="2">
                  <c:v>198.1935109311741</c:v>
                </c:pt>
                <c:pt idx="3">
                  <c:v>170.13754639676114</c:v>
                </c:pt>
                <c:pt idx="4">
                  <c:v>324.67700608906881</c:v>
                </c:pt>
                <c:pt idx="5">
                  <c:v>227.74521745529051</c:v>
                </c:pt>
                <c:pt idx="6">
                  <c:v>127.97638134412955</c:v>
                </c:pt>
                <c:pt idx="7">
                  <c:v>98.227198851814975</c:v>
                </c:pt>
                <c:pt idx="8">
                  <c:v>91.11753619433199</c:v>
                </c:pt>
                <c:pt idx="9">
                  <c:v>81.490994234817819</c:v>
                </c:pt>
              </c:numCache>
            </c:numRef>
          </c:val>
          <c:extLst>
            <c:ext xmlns:c16="http://schemas.microsoft.com/office/drawing/2014/chart" uri="{C3380CC4-5D6E-409C-BE32-E72D297353CC}">
              <c16:uniqueId val="{00000008-E889-44DE-9D4F-8F3BE66C1D4E}"/>
            </c:ext>
          </c:extLst>
        </c:ser>
        <c:dLbls>
          <c:showLegendKey val="0"/>
          <c:showVal val="0"/>
          <c:showCatName val="0"/>
          <c:showSerName val="0"/>
          <c:showPercent val="0"/>
          <c:showBubbleSize val="0"/>
        </c:dLbls>
        <c:gapWidth val="37"/>
        <c:overlap val="100"/>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986449232"/>
        <c:crosses val="autoZero"/>
        <c:auto val="1"/>
        <c:lblAlgn val="ctr"/>
        <c:lblOffset val="100"/>
        <c:noMultiLvlLbl val="0"/>
      </c:catAx>
      <c:valAx>
        <c:axId val="986449232"/>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1824044768"/>
        <c:crosses val="max"/>
        <c:crossBetween val="between"/>
        <c:dispUnits>
          <c:builtInUnit val="thousands"/>
          <c:dispUnitsLbl>
            <c:layout>
              <c:manualLayout>
                <c:xMode val="edge"/>
                <c:yMode val="edge"/>
                <c:x val="0.89653461016811975"/>
                <c:y val="0.22093857519439278"/>
              </c:manualLayout>
            </c:layout>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Segoe UI" panose="020B0502040204020203" pitchFamily="34" charset="0"/>
                    </a:defRPr>
                  </a:pPr>
                  <a:r>
                    <a:rPr lang="en-US" b="1">
                      <a:solidFill>
                        <a:schemeClr val="accent2"/>
                      </a:solidFill>
                      <a:latin typeface="+mn-lt"/>
                      <a:cs typeface="Segoe UI" panose="020B0502040204020203" pitchFamily="34" charset="0"/>
                    </a:rPr>
                    <a:t>Thousand</a:t>
                  </a:r>
                  <a:r>
                    <a:rPr lang="en-US" b="1" baseline="0">
                      <a:solidFill>
                        <a:schemeClr val="accent2"/>
                      </a:solidFill>
                      <a:latin typeface="+mn-lt"/>
                      <a:cs typeface="Segoe UI" panose="020B0502040204020203" pitchFamily="34" charset="0"/>
                    </a:rPr>
                    <a:t> MT</a:t>
                  </a:r>
                  <a:endParaRPr lang="en-US" b="1">
                    <a:solidFill>
                      <a:schemeClr val="accent2"/>
                    </a:solidFill>
                    <a:latin typeface="+mn-lt"/>
                    <a:cs typeface="Segoe UI" panose="020B0502040204020203" pitchFamily="34" charset="0"/>
                  </a:endParaRPr>
                </a:p>
              </c:rich>
            </c:tx>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Segoe UI" panose="020B0502040204020203" pitchFamily="34" charset="0"/>
                  </a:defRPr>
                </a:pPr>
                <a:endParaRPr lang="en-US"/>
              </a:p>
            </c:txPr>
          </c:dispUnitsLbl>
        </c:dispUnits>
      </c:valAx>
      <c:spPr>
        <a:noFill/>
        <a:ln>
          <a:noFill/>
        </a:ln>
        <a:effectLst/>
      </c:spPr>
    </c:plotArea>
    <c:legend>
      <c:legendPos val="b"/>
      <c:layout>
        <c:manualLayout>
          <c:xMode val="edge"/>
          <c:yMode val="edge"/>
          <c:x val="2.0884021636671333E-2"/>
          <c:y val="0.11516130229244435"/>
          <c:w val="0.68970565007225271"/>
          <c:h val="0.146846463744161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pak_prod_del!$N$14</c:f>
          <c:strCache>
            <c:ptCount val="1"/>
            <c:pt idx="0">
              <c:v>UB Estimates Production Pakistan</c:v>
            </c:pt>
          </c:strCache>
        </c:strRef>
      </c:tx>
      <c:layout>
        <c:manualLayout>
          <c:xMode val="edge"/>
          <c:yMode val="edge"/>
          <c:x val="2.060411198600175E-2"/>
          <c:y val="3.2407407407407406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mn-lt"/>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07963692744049"/>
          <c:y val="0.18560185185185185"/>
          <c:w val="0.8614808466737921"/>
          <c:h val="0.56412972965924613"/>
        </c:manualLayout>
      </c:layout>
      <c:barChart>
        <c:barDir val="col"/>
        <c:grouping val="stacked"/>
        <c:varyColors val="0"/>
        <c:ser>
          <c:idx val="5"/>
          <c:order val="0"/>
          <c:tx>
            <c:strRef>
              <c:f>pak_prod_del!$C$2</c:f>
              <c:strCache>
                <c:ptCount val="1"/>
                <c:pt idx="0">
                  <c:v>Itoyori</c:v>
                </c:pt>
              </c:strCache>
            </c:strRef>
          </c:tx>
          <c:spPr>
            <a:solidFill>
              <a:schemeClr val="accent6"/>
            </a:solidFill>
            <a:ln>
              <a:noFill/>
            </a:ln>
            <a:effectLst/>
          </c:spPr>
          <c:invertIfNegative val="0"/>
          <c:cat>
            <c:multiLvlStrRef>
              <c:f>pak_prod_del!$A$3:$B$40</c:f>
              <c:multiLvlStrCache>
                <c:ptCount val="38"/>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lvl>
              </c:multiLvlStrCache>
            </c:multiLvlStrRef>
          </c:cat>
          <c:val>
            <c:numRef>
              <c:f>pak_prod_del!$C$3:$C$40</c:f>
              <c:numCache>
                <c:formatCode>_(* #,##0_);_(* \(#,##0\);_(* "-"??_);_(@_)</c:formatCode>
                <c:ptCount val="38"/>
                <c:pt idx="0">
                  <c:v>949.5</c:v>
                </c:pt>
                <c:pt idx="1">
                  <c:v>521.17795587728369</c:v>
                </c:pt>
                <c:pt idx="2">
                  <c:v>689.01147278548558</c:v>
                </c:pt>
                <c:pt idx="3">
                  <c:v>933.30772532188837</c:v>
                </c:pt>
                <c:pt idx="4">
                  <c:v>304.03989612842304</c:v>
                </c:pt>
                <c:pt idx="5">
                  <c:v>714.38511560693644</c:v>
                </c:pt>
                <c:pt idx="6">
                  <c:v>439.93416757344937</c:v>
                </c:pt>
                <c:pt idx="7">
                  <c:v>839.30953023758104</c:v>
                </c:pt>
                <c:pt idx="8">
                  <c:v>813.98543689320388</c:v>
                </c:pt>
                <c:pt idx="9">
                  <c:v>1233.1597782258066</c:v>
                </c:pt>
                <c:pt idx="10">
                  <c:v>882.54453355846351</c:v>
                </c:pt>
                <c:pt idx="11">
                  <c:v>2297.6326530612246</c:v>
                </c:pt>
                <c:pt idx="12">
                  <c:v>1248.1430825881116</c:v>
                </c:pt>
                <c:pt idx="13">
                  <c:v>1680.8551724137931</c:v>
                </c:pt>
                <c:pt idx="14">
                  <c:v>216.99292586304469</c:v>
                </c:pt>
                <c:pt idx="15">
                  <c:v>1494.5944391179291</c:v>
                </c:pt>
                <c:pt idx="16">
                  <c:v>1033.7473429196623</c:v>
                </c:pt>
                <c:pt idx="17">
                  <c:v>766.36584425597528</c:v>
                </c:pt>
                <c:pt idx="18">
                  <c:v>275.90935606910477</c:v>
                </c:pt>
                <c:pt idx="19">
                  <c:v>1346.5199246095854</c:v>
                </c:pt>
                <c:pt idx="20">
                  <c:v>642.03048556189071</c:v>
                </c:pt>
                <c:pt idx="21">
                  <c:v>227.78000641848524</c:v>
                </c:pt>
                <c:pt idx="22">
                  <c:v>228.58284371327849</c:v>
                </c:pt>
                <c:pt idx="23">
                  <c:v>1611.9078124999999</c:v>
                </c:pt>
                <c:pt idx="24">
                  <c:v>1328.7969651511655</c:v>
                </c:pt>
                <c:pt idx="25">
                  <c:v>982.03963291649859</c:v>
                </c:pt>
                <c:pt idx="26">
                  <c:v>337.64063368538075</c:v>
                </c:pt>
                <c:pt idx="27">
                  <c:v>1383.1438488237561</c:v>
                </c:pt>
                <c:pt idx="28">
                  <c:v>1509.5608445777111</c:v>
                </c:pt>
                <c:pt idx="29">
                  <c:v>933.20111326234269</c:v>
                </c:pt>
                <c:pt idx="30">
                  <c:v>340.76361221779547</c:v>
                </c:pt>
                <c:pt idx="31">
                  <c:v>1257.1937321937321</c:v>
                </c:pt>
                <c:pt idx="32">
                  <c:v>1170.7319121447028</c:v>
                </c:pt>
                <c:pt idx="33">
                  <c:v>898.86057692307691</c:v>
                </c:pt>
                <c:pt idx="34">
                  <c:v>252.33961716937355</c:v>
                </c:pt>
                <c:pt idx="35">
                  <c:v>800.40465793304213</c:v>
                </c:pt>
                <c:pt idx="36">
                  <c:v>972.05378299729796</c:v>
                </c:pt>
                <c:pt idx="37">
                  <c:v>683.71134651600755</c:v>
                </c:pt>
              </c:numCache>
            </c:numRef>
          </c:val>
          <c:extLst>
            <c:ext xmlns:c16="http://schemas.microsoft.com/office/drawing/2014/chart" uri="{C3380CC4-5D6E-409C-BE32-E72D297353CC}">
              <c16:uniqueId val="{00000000-DD35-4419-9852-85D1E43E0B6F}"/>
            </c:ext>
          </c:extLst>
        </c:ser>
        <c:ser>
          <c:idx val="4"/>
          <c:order val="1"/>
          <c:tx>
            <c:strRef>
              <c:f>pak_prod_del!$D$2</c:f>
              <c:strCache>
                <c:ptCount val="1"/>
                <c:pt idx="0">
                  <c:v>Eso</c:v>
                </c:pt>
              </c:strCache>
            </c:strRef>
          </c:tx>
          <c:spPr>
            <a:solidFill>
              <a:schemeClr val="accent5"/>
            </a:solidFill>
            <a:ln>
              <a:noFill/>
            </a:ln>
            <a:effectLst/>
          </c:spPr>
          <c:invertIfNegative val="0"/>
          <c:cat>
            <c:multiLvlStrRef>
              <c:f>pak_prod_del!$A$3:$B$40</c:f>
              <c:multiLvlStrCache>
                <c:ptCount val="38"/>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lvl>
              </c:multiLvlStrCache>
            </c:multiLvlStrRef>
          </c:cat>
          <c:val>
            <c:numRef>
              <c:f>pak_prod_del!$D$3:$D$40</c:f>
              <c:numCache>
                <c:formatCode>_(* #,##0_);_(* \(#,##0\);_(* "-"??_);_(@_)</c:formatCode>
                <c:ptCount val="38"/>
                <c:pt idx="0">
                  <c:v>136.23529411764707</c:v>
                </c:pt>
                <c:pt idx="1">
                  <c:v>91.266202999641806</c:v>
                </c:pt>
                <c:pt idx="2">
                  <c:v>19.606043484629712</c:v>
                </c:pt>
                <c:pt idx="3">
                  <c:v>95.010552890684181</c:v>
                </c:pt>
                <c:pt idx="4">
                  <c:v>48.464330019070914</c:v>
                </c:pt>
                <c:pt idx="5">
                  <c:v>68.488609316559007</c:v>
                </c:pt>
                <c:pt idx="6">
                  <c:v>38.755424694360883</c:v>
                </c:pt>
                <c:pt idx="7">
                  <c:v>51.088701139202989</c:v>
                </c:pt>
                <c:pt idx="8">
                  <c:v>32.629735389301366</c:v>
                </c:pt>
                <c:pt idx="9">
                  <c:v>124.52395635673625</c:v>
                </c:pt>
                <c:pt idx="10">
                  <c:v>20.149877088868472</c:v>
                </c:pt>
                <c:pt idx="11">
                  <c:v>23.587034813925587</c:v>
                </c:pt>
                <c:pt idx="12">
                  <c:v>84.055987045002126</c:v>
                </c:pt>
                <c:pt idx="13">
                  <c:v>329.90507099391482</c:v>
                </c:pt>
                <c:pt idx="14">
                  <c:v>55.530521433247898</c:v>
                </c:pt>
                <c:pt idx="15">
                  <c:v>57.00479386385426</c:v>
                </c:pt>
                <c:pt idx="16">
                  <c:v>97.765122679268671</c:v>
                </c:pt>
                <c:pt idx="17">
                  <c:v>433.66810286180782</c:v>
                </c:pt>
                <c:pt idx="18">
                  <c:v>101.97500296955221</c:v>
                </c:pt>
                <c:pt idx="19">
                  <c:v>226.11452162986899</c:v>
                </c:pt>
                <c:pt idx="20">
                  <c:v>314.81874736284072</c:v>
                </c:pt>
                <c:pt idx="21">
                  <c:v>281.91686173827691</c:v>
                </c:pt>
                <c:pt idx="22">
                  <c:v>46.967397064583771</c:v>
                </c:pt>
                <c:pt idx="23">
                  <c:v>65.896813725490219</c:v>
                </c:pt>
                <c:pt idx="24">
                  <c:v>152.5024368390329</c:v>
                </c:pt>
                <c:pt idx="25">
                  <c:v>262.73888111113752</c:v>
                </c:pt>
                <c:pt idx="26">
                  <c:v>94.64460648072459</c:v>
                </c:pt>
                <c:pt idx="27">
                  <c:v>42.173513909999038</c:v>
                </c:pt>
                <c:pt idx="28">
                  <c:v>131.83359300741787</c:v>
                </c:pt>
                <c:pt idx="29">
                  <c:v>295.18413909610314</c:v>
                </c:pt>
                <c:pt idx="30">
                  <c:v>95.566492201130131</c:v>
                </c:pt>
                <c:pt idx="31">
                  <c:v>94.244120440198898</c:v>
                </c:pt>
                <c:pt idx="32">
                  <c:v>253.37538633024275</c:v>
                </c:pt>
                <c:pt idx="33">
                  <c:v>336.64932126696834</c:v>
                </c:pt>
                <c:pt idx="34">
                  <c:v>158.8486875028434</c:v>
                </c:pt>
                <c:pt idx="35">
                  <c:v>214.83848503011106</c:v>
                </c:pt>
                <c:pt idx="36">
                  <c:v>261.79548502003178</c:v>
                </c:pt>
                <c:pt idx="37">
                  <c:v>311.4178279974891</c:v>
                </c:pt>
              </c:numCache>
            </c:numRef>
          </c:val>
          <c:extLst>
            <c:ext xmlns:c16="http://schemas.microsoft.com/office/drawing/2014/chart" uri="{C3380CC4-5D6E-409C-BE32-E72D297353CC}">
              <c16:uniqueId val="{00000001-DD35-4419-9852-85D1E43E0B6F}"/>
            </c:ext>
          </c:extLst>
        </c:ser>
        <c:ser>
          <c:idx val="0"/>
          <c:order val="2"/>
          <c:tx>
            <c:strRef>
              <c:f>pak_prod_del!$E$2</c:f>
              <c:strCache>
                <c:ptCount val="1"/>
                <c:pt idx="0">
                  <c:v>Bigeye</c:v>
                </c:pt>
              </c:strCache>
            </c:strRef>
          </c:tx>
          <c:spPr>
            <a:solidFill>
              <a:schemeClr val="accent1"/>
            </a:solidFill>
            <a:ln>
              <a:noFill/>
            </a:ln>
            <a:effectLst/>
          </c:spPr>
          <c:invertIfNegative val="0"/>
          <c:cat>
            <c:multiLvlStrRef>
              <c:f>pak_prod_del!$A$3:$B$40</c:f>
              <c:multiLvlStrCache>
                <c:ptCount val="38"/>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lvl>
              </c:multiLvlStrCache>
            </c:multiLvlStrRef>
          </c:cat>
          <c:val>
            <c:numRef>
              <c:f>pak_prod_del!$E$3:$E$40</c:f>
              <c:numCache>
                <c:formatCode>_(* #,##0_);_(* \(#,##0\);_(* "-"??_);_(@_)</c:formatCode>
                <c:ptCount val="38"/>
                <c:pt idx="0">
                  <c:v>68.117647058823522</c:v>
                </c:pt>
                <c:pt idx="1">
                  <c:v>45.633101499820896</c:v>
                </c:pt>
                <c:pt idx="2">
                  <c:v>9.8030217423148542</c:v>
                </c:pt>
                <c:pt idx="3">
                  <c:v>47.505276445342091</c:v>
                </c:pt>
                <c:pt idx="4">
                  <c:v>24.232165009535453</c:v>
                </c:pt>
                <c:pt idx="5">
                  <c:v>34.244304658279496</c:v>
                </c:pt>
                <c:pt idx="6">
                  <c:v>19.377712347180442</c:v>
                </c:pt>
                <c:pt idx="7">
                  <c:v>25.544350569601491</c:v>
                </c:pt>
                <c:pt idx="8">
                  <c:v>16.31486769465068</c:v>
                </c:pt>
                <c:pt idx="9">
                  <c:v>62.261978178368111</c:v>
                </c:pt>
                <c:pt idx="10">
                  <c:v>10.074938544434234</c:v>
                </c:pt>
                <c:pt idx="11">
                  <c:v>11.793517406962792</c:v>
                </c:pt>
                <c:pt idx="12">
                  <c:v>42.027993522501056</c:v>
                </c:pt>
                <c:pt idx="13">
                  <c:v>164.95253549695738</c:v>
                </c:pt>
                <c:pt idx="14">
                  <c:v>27.765260716623946</c:v>
                </c:pt>
                <c:pt idx="15">
                  <c:v>28.502396931927127</c:v>
                </c:pt>
                <c:pt idx="16">
                  <c:v>48.882561339634329</c:v>
                </c:pt>
                <c:pt idx="17">
                  <c:v>216.83405143090388</c:v>
                </c:pt>
                <c:pt idx="18">
                  <c:v>50.987501484776097</c:v>
                </c:pt>
                <c:pt idx="19">
                  <c:v>113.05726081493448</c:v>
                </c:pt>
                <c:pt idx="20">
                  <c:v>157.40937368142033</c:v>
                </c:pt>
                <c:pt idx="21">
                  <c:v>140.95843086913843</c:v>
                </c:pt>
                <c:pt idx="22">
                  <c:v>23.483698532291882</c:v>
                </c:pt>
                <c:pt idx="23">
                  <c:v>32.948406862745109</c:v>
                </c:pt>
                <c:pt idx="24">
                  <c:v>76.251218419516448</c:v>
                </c:pt>
                <c:pt idx="25">
                  <c:v>131.36944055556876</c:v>
                </c:pt>
                <c:pt idx="26">
                  <c:v>47.322303240362288</c:v>
                </c:pt>
                <c:pt idx="27">
                  <c:v>21.086756954999515</c:v>
                </c:pt>
                <c:pt idx="28">
                  <c:v>65.916796503708937</c:v>
                </c:pt>
                <c:pt idx="29">
                  <c:v>147.59206954805154</c:v>
                </c:pt>
                <c:pt idx="30">
                  <c:v>47.783246100565059</c:v>
                </c:pt>
                <c:pt idx="31">
                  <c:v>47.122060220099442</c:v>
                </c:pt>
                <c:pt idx="32">
                  <c:v>126.68769316512136</c:v>
                </c:pt>
                <c:pt idx="33">
                  <c:v>168.32466063348414</c:v>
                </c:pt>
                <c:pt idx="34">
                  <c:v>79.424343751421688</c:v>
                </c:pt>
                <c:pt idx="35">
                  <c:v>107.41924251505552</c:v>
                </c:pt>
                <c:pt idx="36">
                  <c:v>130.89774251001583</c:v>
                </c:pt>
                <c:pt idx="37">
                  <c:v>155.70891399874452</c:v>
                </c:pt>
              </c:numCache>
            </c:numRef>
          </c:val>
          <c:extLst>
            <c:ext xmlns:c16="http://schemas.microsoft.com/office/drawing/2014/chart" uri="{C3380CC4-5D6E-409C-BE32-E72D297353CC}">
              <c16:uniqueId val="{00000002-DD35-4419-9852-85D1E43E0B6F}"/>
            </c:ext>
          </c:extLst>
        </c:ser>
        <c:ser>
          <c:idx val="6"/>
          <c:order val="3"/>
          <c:tx>
            <c:strRef>
              <c:f>pak_prod_del!$F$2</c:f>
              <c:strCache>
                <c:ptCount val="1"/>
                <c:pt idx="0">
                  <c:v>Goatfish</c:v>
                </c:pt>
              </c:strCache>
            </c:strRef>
          </c:tx>
          <c:spPr>
            <a:solidFill>
              <a:schemeClr val="accent1">
                <a:lumMod val="60000"/>
              </a:schemeClr>
            </a:solidFill>
            <a:ln>
              <a:noFill/>
            </a:ln>
            <a:effectLst/>
          </c:spPr>
          <c:invertIfNegative val="0"/>
          <c:cat>
            <c:multiLvlStrRef>
              <c:f>pak_prod_del!$A$3:$B$40</c:f>
              <c:multiLvlStrCache>
                <c:ptCount val="38"/>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lvl>
              </c:multiLvlStrCache>
            </c:multiLvlStrRef>
          </c:cat>
          <c:val>
            <c:numRef>
              <c:f>pak_prod_del!$F$3:$F$40</c:f>
              <c:numCache>
                <c:formatCode>_(* #,##0_);_(* \(#,##0\);_(* "-"??_);_(@_)</c:formatCode>
                <c:ptCount val="38"/>
                <c:pt idx="0">
                  <c:v>68.117647058823522</c:v>
                </c:pt>
                <c:pt idx="1">
                  <c:v>45.633101499820896</c:v>
                </c:pt>
                <c:pt idx="2">
                  <c:v>9.8030217423148542</c:v>
                </c:pt>
                <c:pt idx="3">
                  <c:v>47.505276445342091</c:v>
                </c:pt>
                <c:pt idx="4">
                  <c:v>24.232165009535453</c:v>
                </c:pt>
                <c:pt idx="5">
                  <c:v>34.244304658279496</c:v>
                </c:pt>
                <c:pt idx="6">
                  <c:v>19.377712347180442</c:v>
                </c:pt>
                <c:pt idx="7">
                  <c:v>25.544350569601491</c:v>
                </c:pt>
                <c:pt idx="8">
                  <c:v>16.31486769465068</c:v>
                </c:pt>
                <c:pt idx="9">
                  <c:v>62.261978178368111</c:v>
                </c:pt>
                <c:pt idx="10">
                  <c:v>10.074938544434234</c:v>
                </c:pt>
                <c:pt idx="11">
                  <c:v>11.793517406962792</c:v>
                </c:pt>
                <c:pt idx="12">
                  <c:v>42.027993522501056</c:v>
                </c:pt>
                <c:pt idx="13">
                  <c:v>164.95253549695738</c:v>
                </c:pt>
                <c:pt idx="14">
                  <c:v>27.765260716623946</c:v>
                </c:pt>
                <c:pt idx="15">
                  <c:v>28.502396931927127</c:v>
                </c:pt>
                <c:pt idx="16">
                  <c:v>48.882561339634329</c:v>
                </c:pt>
                <c:pt idx="17">
                  <c:v>216.83405143090388</c:v>
                </c:pt>
                <c:pt idx="18">
                  <c:v>50.987501484776097</c:v>
                </c:pt>
                <c:pt idx="19">
                  <c:v>113.05726081493448</c:v>
                </c:pt>
                <c:pt idx="20">
                  <c:v>157.40937368142033</c:v>
                </c:pt>
                <c:pt idx="21">
                  <c:v>140.95843086913843</c:v>
                </c:pt>
                <c:pt idx="22">
                  <c:v>23.483698532291882</c:v>
                </c:pt>
                <c:pt idx="23">
                  <c:v>32.948406862745109</c:v>
                </c:pt>
                <c:pt idx="24">
                  <c:v>76.251218419516448</c:v>
                </c:pt>
                <c:pt idx="25">
                  <c:v>131.36944055556876</c:v>
                </c:pt>
                <c:pt idx="26">
                  <c:v>47.322303240362288</c:v>
                </c:pt>
                <c:pt idx="27">
                  <c:v>21.086756954999515</c:v>
                </c:pt>
                <c:pt idx="28">
                  <c:v>65.916796503708937</c:v>
                </c:pt>
                <c:pt idx="29">
                  <c:v>147.59206954805154</c:v>
                </c:pt>
                <c:pt idx="30">
                  <c:v>47.783246100565059</c:v>
                </c:pt>
                <c:pt idx="31">
                  <c:v>47.122060220099442</c:v>
                </c:pt>
                <c:pt idx="32">
                  <c:v>126.68769316512136</c:v>
                </c:pt>
                <c:pt idx="33">
                  <c:v>168.32466063348414</c:v>
                </c:pt>
                <c:pt idx="34">
                  <c:v>79.424343751421688</c:v>
                </c:pt>
                <c:pt idx="35">
                  <c:v>107.41924251505552</c:v>
                </c:pt>
                <c:pt idx="36">
                  <c:v>130.89774251001583</c:v>
                </c:pt>
                <c:pt idx="37">
                  <c:v>155.70891399874452</c:v>
                </c:pt>
              </c:numCache>
            </c:numRef>
          </c:val>
          <c:extLst>
            <c:ext xmlns:c16="http://schemas.microsoft.com/office/drawing/2014/chart" uri="{C3380CC4-5D6E-409C-BE32-E72D297353CC}">
              <c16:uniqueId val="{00000003-DD35-4419-9852-85D1E43E0B6F}"/>
            </c:ext>
          </c:extLst>
        </c:ser>
        <c:ser>
          <c:idx val="2"/>
          <c:order val="4"/>
          <c:tx>
            <c:strRef>
              <c:f>pak_prod_del!$G$2</c:f>
              <c:strCache>
                <c:ptCount val="1"/>
                <c:pt idx="0">
                  <c:v>Croaker</c:v>
                </c:pt>
              </c:strCache>
            </c:strRef>
          </c:tx>
          <c:spPr>
            <a:solidFill>
              <a:schemeClr val="accent3"/>
            </a:solidFill>
            <a:ln>
              <a:noFill/>
            </a:ln>
            <a:effectLst/>
          </c:spPr>
          <c:invertIfNegative val="0"/>
          <c:cat>
            <c:multiLvlStrRef>
              <c:f>pak_prod_del!$A$3:$B$40</c:f>
              <c:multiLvlStrCache>
                <c:ptCount val="38"/>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lvl>
              </c:multiLvlStrCache>
            </c:multiLvlStrRef>
          </c:cat>
          <c:val>
            <c:numRef>
              <c:f>pak_prod_del!$G$3:$G$40</c:f>
              <c:numCache>
                <c:formatCode>_(* #,##0_);_(* \(#,##0\);_(* "-"??_);_(@_)</c:formatCode>
                <c:ptCount val="38"/>
                <c:pt idx="0">
                  <c:v>255.44117647058818</c:v>
                </c:pt>
                <c:pt idx="1">
                  <c:v>171.1241306243283</c:v>
                </c:pt>
                <c:pt idx="2">
                  <c:v>36.761331533680703</c:v>
                </c:pt>
                <c:pt idx="3">
                  <c:v>178.1447866700328</c:v>
                </c:pt>
                <c:pt idx="4">
                  <c:v>90.870618785757927</c:v>
                </c:pt>
                <c:pt idx="5">
                  <c:v>128.41614246854809</c:v>
                </c:pt>
                <c:pt idx="6">
                  <c:v>72.666421301926633</c:v>
                </c:pt>
                <c:pt idx="7">
                  <c:v>95.79131463600558</c:v>
                </c:pt>
                <c:pt idx="8">
                  <c:v>61.180753854940036</c:v>
                </c:pt>
                <c:pt idx="9">
                  <c:v>233.4824181688804</c:v>
                </c:pt>
                <c:pt idx="10">
                  <c:v>37.781019541628375</c:v>
                </c:pt>
                <c:pt idx="11">
                  <c:v>44.225690276110463</c:v>
                </c:pt>
                <c:pt idx="12">
                  <c:v>157.60497570937892</c:v>
                </c:pt>
                <c:pt idx="13">
                  <c:v>618.57200811359019</c:v>
                </c:pt>
                <c:pt idx="14">
                  <c:v>104.11972768733978</c:v>
                </c:pt>
                <c:pt idx="15">
                  <c:v>106.88398849472671</c:v>
                </c:pt>
                <c:pt idx="16">
                  <c:v>183.30960502362871</c:v>
                </c:pt>
                <c:pt idx="17">
                  <c:v>813.12769286588946</c:v>
                </c:pt>
                <c:pt idx="18">
                  <c:v>191.20313056791034</c:v>
                </c:pt>
                <c:pt idx="19">
                  <c:v>423.96472805600422</c:v>
                </c:pt>
                <c:pt idx="20">
                  <c:v>590.28515130532617</c:v>
                </c:pt>
                <c:pt idx="21">
                  <c:v>528.59411575926902</c:v>
                </c:pt>
                <c:pt idx="22">
                  <c:v>88.06386949609454</c:v>
                </c:pt>
                <c:pt idx="23">
                  <c:v>123.55652573529412</c:v>
                </c:pt>
                <c:pt idx="24">
                  <c:v>285.94206907318659</c:v>
                </c:pt>
                <c:pt idx="25">
                  <c:v>492.6354020833827</c:v>
                </c:pt>
                <c:pt idx="26">
                  <c:v>177.45863715135854</c:v>
                </c:pt>
                <c:pt idx="27">
                  <c:v>79.075338581248175</c:v>
                </c:pt>
                <c:pt idx="28">
                  <c:v>247.18798688890845</c:v>
                </c:pt>
                <c:pt idx="29">
                  <c:v>553.47026080519322</c:v>
                </c:pt>
                <c:pt idx="30">
                  <c:v>179.18717287711894</c:v>
                </c:pt>
                <c:pt idx="31">
                  <c:v>176.70772582537288</c:v>
                </c:pt>
                <c:pt idx="32">
                  <c:v>475.07884936920505</c:v>
                </c:pt>
                <c:pt idx="33">
                  <c:v>631.21747737556552</c:v>
                </c:pt>
                <c:pt idx="34">
                  <c:v>297.84128906783127</c:v>
                </c:pt>
                <c:pt idx="35">
                  <c:v>402.82215943145809</c:v>
                </c:pt>
                <c:pt idx="36">
                  <c:v>490.86653441255936</c:v>
                </c:pt>
                <c:pt idx="37">
                  <c:v>583.90842749529179</c:v>
                </c:pt>
              </c:numCache>
            </c:numRef>
          </c:val>
          <c:extLst>
            <c:ext xmlns:c16="http://schemas.microsoft.com/office/drawing/2014/chart" uri="{C3380CC4-5D6E-409C-BE32-E72D297353CC}">
              <c16:uniqueId val="{00000004-DD35-4419-9852-85D1E43E0B6F}"/>
            </c:ext>
          </c:extLst>
        </c:ser>
        <c:ser>
          <c:idx val="7"/>
          <c:order val="5"/>
          <c:tx>
            <c:strRef>
              <c:f>pak_prod_del!$H$2</c:f>
              <c:strCache>
                <c:ptCount val="1"/>
                <c:pt idx="0">
                  <c:v>Ribbon</c:v>
                </c:pt>
              </c:strCache>
            </c:strRef>
          </c:tx>
          <c:spPr>
            <a:solidFill>
              <a:schemeClr val="accent2">
                <a:lumMod val="60000"/>
              </a:schemeClr>
            </a:solidFill>
            <a:ln>
              <a:noFill/>
            </a:ln>
            <a:effectLst/>
          </c:spPr>
          <c:invertIfNegative val="0"/>
          <c:cat>
            <c:multiLvlStrRef>
              <c:f>pak_prod_del!$A$3:$B$40</c:f>
              <c:multiLvlStrCache>
                <c:ptCount val="38"/>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lvl>
              </c:multiLvlStrCache>
            </c:multiLvlStrRef>
          </c:cat>
          <c:val>
            <c:numRef>
              <c:f>pak_prod_del!$H$3:$H$40</c:f>
              <c:numCache>
                <c:formatCode>_(* #,##0_);_(* \(#,##0\);_(* "-"??_);_(@_)</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val>
          <c:extLst>
            <c:ext xmlns:c16="http://schemas.microsoft.com/office/drawing/2014/chart" uri="{C3380CC4-5D6E-409C-BE32-E72D297353CC}">
              <c16:uniqueId val="{00000005-DD35-4419-9852-85D1E43E0B6F}"/>
            </c:ext>
          </c:extLst>
        </c:ser>
        <c:ser>
          <c:idx val="8"/>
          <c:order val="6"/>
          <c:tx>
            <c:strRef>
              <c:f>pak_prod_del!$I$2</c:f>
              <c:strCache>
                <c:ptCount val="1"/>
                <c:pt idx="0">
                  <c:v>Seabream</c:v>
                </c:pt>
              </c:strCache>
            </c:strRef>
          </c:tx>
          <c:spPr>
            <a:solidFill>
              <a:schemeClr val="accent3">
                <a:lumMod val="60000"/>
              </a:schemeClr>
            </a:solidFill>
            <a:ln>
              <a:noFill/>
            </a:ln>
            <a:effectLst/>
          </c:spPr>
          <c:invertIfNegative val="0"/>
          <c:cat>
            <c:multiLvlStrRef>
              <c:f>pak_prod_del!$A$3:$B$40</c:f>
              <c:multiLvlStrCache>
                <c:ptCount val="38"/>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lvl>
              </c:multiLvlStrCache>
            </c:multiLvlStrRef>
          </c:cat>
          <c:val>
            <c:numRef>
              <c:f>pak_prod_del!$I$3:$I$40</c:f>
              <c:numCache>
                <c:formatCode>_(* #,##0_);_(* \(#,##0\);_(* "-"??_);_(@_)</c:formatCode>
                <c:ptCount val="38"/>
                <c:pt idx="0">
                  <c:v>102.17647058823529</c:v>
                </c:pt>
                <c:pt idx="1">
                  <c:v>68.449652249731344</c:v>
                </c:pt>
                <c:pt idx="2">
                  <c:v>14.704532613472281</c:v>
                </c:pt>
                <c:pt idx="3">
                  <c:v>71.257914668013129</c:v>
                </c:pt>
                <c:pt idx="4">
                  <c:v>36.348247514303175</c:v>
                </c:pt>
                <c:pt idx="5">
                  <c:v>51.366456987419241</c:v>
                </c:pt>
                <c:pt idx="6">
                  <c:v>29.066568520770659</c:v>
                </c:pt>
                <c:pt idx="7">
                  <c:v>38.316525854402236</c:v>
                </c:pt>
                <c:pt idx="8">
                  <c:v>24.472301541976016</c:v>
                </c:pt>
                <c:pt idx="9">
                  <c:v>93.392967267552166</c:v>
                </c:pt>
                <c:pt idx="10">
                  <c:v>15.112407816651352</c:v>
                </c:pt>
                <c:pt idx="11">
                  <c:v>17.690276110444188</c:v>
                </c:pt>
                <c:pt idx="12">
                  <c:v>63.041990283751588</c:v>
                </c:pt>
                <c:pt idx="13">
                  <c:v>247.42880324543609</c:v>
                </c:pt>
                <c:pt idx="14">
                  <c:v>41.64789107493592</c:v>
                </c:pt>
                <c:pt idx="15">
                  <c:v>42.753595397890685</c:v>
                </c:pt>
                <c:pt idx="16">
                  <c:v>73.323842009451496</c:v>
                </c:pt>
                <c:pt idx="17">
                  <c:v>325.25107714635584</c:v>
                </c:pt>
                <c:pt idx="18">
                  <c:v>76.481252227164148</c:v>
                </c:pt>
                <c:pt idx="19">
                  <c:v>169.5858912224017</c:v>
                </c:pt>
                <c:pt idx="20">
                  <c:v>236.1140605221305</c:v>
                </c:pt>
                <c:pt idx="21">
                  <c:v>211.43764630370765</c:v>
                </c:pt>
                <c:pt idx="22">
                  <c:v>35.225547798437823</c:v>
                </c:pt>
                <c:pt idx="23">
                  <c:v>49.422610294117653</c:v>
                </c:pt>
                <c:pt idx="24">
                  <c:v>114.37682762927466</c:v>
                </c:pt>
                <c:pt idx="25">
                  <c:v>197.05416083335311</c:v>
                </c:pt>
                <c:pt idx="26">
                  <c:v>70.983454860543432</c:v>
                </c:pt>
                <c:pt idx="27">
                  <c:v>31.630135432499277</c:v>
                </c:pt>
                <c:pt idx="28">
                  <c:v>98.875194755563399</c:v>
                </c:pt>
                <c:pt idx="29">
                  <c:v>221.38810432207734</c:v>
                </c:pt>
                <c:pt idx="30">
                  <c:v>71.674869150847584</c:v>
                </c:pt>
                <c:pt idx="31">
                  <c:v>70.683090330149156</c:v>
                </c:pt>
                <c:pt idx="32">
                  <c:v>190.03153974768205</c:v>
                </c:pt>
                <c:pt idx="33">
                  <c:v>252.48699095022624</c:v>
                </c:pt>
                <c:pt idx="34">
                  <c:v>119.13651562713252</c:v>
                </c:pt>
                <c:pt idx="35">
                  <c:v>161.12886377258326</c:v>
                </c:pt>
                <c:pt idx="36">
                  <c:v>196.34661376502376</c:v>
                </c:pt>
                <c:pt idx="37">
                  <c:v>233.56337099811677</c:v>
                </c:pt>
              </c:numCache>
            </c:numRef>
          </c:val>
          <c:extLst>
            <c:ext xmlns:c16="http://schemas.microsoft.com/office/drawing/2014/chart" uri="{C3380CC4-5D6E-409C-BE32-E72D297353CC}">
              <c16:uniqueId val="{00000006-DD35-4419-9852-85D1E43E0B6F}"/>
            </c:ext>
          </c:extLst>
        </c:ser>
        <c:ser>
          <c:idx val="9"/>
          <c:order val="7"/>
          <c:tx>
            <c:strRef>
              <c:f>pak_prod_del!$J$2</c:f>
              <c:strCache>
                <c:ptCount val="1"/>
                <c:pt idx="0">
                  <c:v>Flying Fish</c:v>
                </c:pt>
              </c:strCache>
            </c:strRef>
          </c:tx>
          <c:spPr>
            <a:solidFill>
              <a:schemeClr val="accent4">
                <a:lumMod val="60000"/>
              </a:schemeClr>
            </a:solidFill>
            <a:ln>
              <a:noFill/>
            </a:ln>
            <a:effectLst/>
          </c:spPr>
          <c:invertIfNegative val="0"/>
          <c:cat>
            <c:multiLvlStrRef>
              <c:f>pak_prod_del!$A$3:$B$40</c:f>
              <c:multiLvlStrCache>
                <c:ptCount val="38"/>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lvl>
              </c:multiLvlStrCache>
            </c:multiLvlStrRef>
          </c:cat>
          <c:val>
            <c:numRef>
              <c:f>pak_prod_del!$J$3:$J$40</c:f>
              <c:numCache>
                <c:formatCode>_(* #,##0_);_(* \(#,##0\);_(* "-"??_);_(@_)</c:formatCode>
                <c:ptCount val="38"/>
                <c:pt idx="0">
                  <c:v>68.117647058823522</c:v>
                </c:pt>
                <c:pt idx="1">
                  <c:v>45.633101499820896</c:v>
                </c:pt>
                <c:pt idx="2">
                  <c:v>9.8030217423148542</c:v>
                </c:pt>
                <c:pt idx="3">
                  <c:v>47.505276445342091</c:v>
                </c:pt>
                <c:pt idx="4">
                  <c:v>24.232165009535453</c:v>
                </c:pt>
                <c:pt idx="5">
                  <c:v>34.244304658279496</c:v>
                </c:pt>
                <c:pt idx="6">
                  <c:v>19.377712347180442</c:v>
                </c:pt>
                <c:pt idx="7">
                  <c:v>25.544350569601491</c:v>
                </c:pt>
                <c:pt idx="8">
                  <c:v>16.31486769465068</c:v>
                </c:pt>
                <c:pt idx="9">
                  <c:v>62.261978178368111</c:v>
                </c:pt>
                <c:pt idx="10">
                  <c:v>10.074938544434234</c:v>
                </c:pt>
                <c:pt idx="11">
                  <c:v>11.793517406962792</c:v>
                </c:pt>
                <c:pt idx="12">
                  <c:v>42.027993522501056</c:v>
                </c:pt>
                <c:pt idx="13">
                  <c:v>164.95253549695738</c:v>
                </c:pt>
                <c:pt idx="14">
                  <c:v>27.765260716623946</c:v>
                </c:pt>
                <c:pt idx="15">
                  <c:v>28.502396931927127</c:v>
                </c:pt>
                <c:pt idx="16">
                  <c:v>48.882561339634329</c:v>
                </c:pt>
                <c:pt idx="17">
                  <c:v>216.83405143090388</c:v>
                </c:pt>
                <c:pt idx="18">
                  <c:v>50.987501484776097</c:v>
                </c:pt>
                <c:pt idx="19">
                  <c:v>113.05726081493448</c:v>
                </c:pt>
                <c:pt idx="20">
                  <c:v>157.40937368142033</c:v>
                </c:pt>
                <c:pt idx="21">
                  <c:v>140.95843086913843</c:v>
                </c:pt>
                <c:pt idx="22">
                  <c:v>23.483698532291882</c:v>
                </c:pt>
                <c:pt idx="23">
                  <c:v>32.948406862745109</c:v>
                </c:pt>
                <c:pt idx="24">
                  <c:v>76.251218419516448</c:v>
                </c:pt>
                <c:pt idx="25">
                  <c:v>131.36944055556876</c:v>
                </c:pt>
                <c:pt idx="26">
                  <c:v>47.322303240362288</c:v>
                </c:pt>
                <c:pt idx="27">
                  <c:v>21.086756954999515</c:v>
                </c:pt>
                <c:pt idx="28">
                  <c:v>65.916796503708937</c:v>
                </c:pt>
                <c:pt idx="29">
                  <c:v>147.59206954805154</c:v>
                </c:pt>
                <c:pt idx="30">
                  <c:v>47.783246100565059</c:v>
                </c:pt>
                <c:pt idx="31">
                  <c:v>47.122060220099442</c:v>
                </c:pt>
                <c:pt idx="32">
                  <c:v>126.68769316512136</c:v>
                </c:pt>
                <c:pt idx="33">
                  <c:v>168.32466063348414</c:v>
                </c:pt>
                <c:pt idx="34">
                  <c:v>79.424343751421688</c:v>
                </c:pt>
                <c:pt idx="35">
                  <c:v>107.41924251505552</c:v>
                </c:pt>
                <c:pt idx="36">
                  <c:v>130.89774251001583</c:v>
                </c:pt>
                <c:pt idx="37">
                  <c:v>155.70891399874452</c:v>
                </c:pt>
              </c:numCache>
            </c:numRef>
          </c:val>
          <c:extLst>
            <c:ext xmlns:c16="http://schemas.microsoft.com/office/drawing/2014/chart" uri="{C3380CC4-5D6E-409C-BE32-E72D297353CC}">
              <c16:uniqueId val="{00000007-DD35-4419-9852-85D1E43E0B6F}"/>
            </c:ext>
          </c:extLst>
        </c:ser>
        <c:ser>
          <c:idx val="10"/>
          <c:order val="8"/>
          <c:tx>
            <c:strRef>
              <c:f>pak_prod_del!$K$2</c:f>
              <c:strCache>
                <c:ptCount val="1"/>
                <c:pt idx="0">
                  <c:v>Other</c:v>
                </c:pt>
              </c:strCache>
            </c:strRef>
          </c:tx>
          <c:spPr>
            <a:solidFill>
              <a:schemeClr val="accent5">
                <a:lumMod val="60000"/>
              </a:schemeClr>
            </a:solidFill>
            <a:ln>
              <a:noFill/>
            </a:ln>
            <a:effectLst/>
          </c:spPr>
          <c:invertIfNegative val="0"/>
          <c:cat>
            <c:multiLvlStrRef>
              <c:f>pak_prod_del!$A$3:$B$40</c:f>
              <c:multiLvlStrCache>
                <c:ptCount val="38"/>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lvl>
              </c:multiLvlStrCache>
            </c:multiLvlStrRef>
          </c:cat>
          <c:val>
            <c:numRef>
              <c:f>pak_prod_del!$K$3:$K$40</c:f>
              <c:numCache>
                <c:formatCode>_(* #,##0_);_(* \(#,##0\);_(* "-"??_);_(@_)</c:formatCode>
                <c:ptCount val="38"/>
                <c:pt idx="0">
                  <c:v>170.29411764705878</c:v>
                </c:pt>
                <c:pt idx="1">
                  <c:v>114.08275374955223</c:v>
                </c:pt>
                <c:pt idx="2">
                  <c:v>24.507554355787132</c:v>
                </c:pt>
                <c:pt idx="3">
                  <c:v>118.76319111335521</c:v>
                </c:pt>
                <c:pt idx="4">
                  <c:v>60.580412523838618</c:v>
                </c:pt>
                <c:pt idx="5">
                  <c:v>85.61076164569873</c:v>
                </c:pt>
                <c:pt idx="6">
                  <c:v>48.444280867951093</c:v>
                </c:pt>
                <c:pt idx="7">
                  <c:v>63.86087642400372</c:v>
                </c:pt>
                <c:pt idx="8">
                  <c:v>40.787169236626688</c:v>
                </c:pt>
                <c:pt idx="9">
                  <c:v>155.65494544592025</c:v>
                </c:pt>
                <c:pt idx="10">
                  <c:v>25.187346361085584</c:v>
                </c:pt>
                <c:pt idx="11">
                  <c:v>29.483793517406973</c:v>
                </c:pt>
                <c:pt idx="12">
                  <c:v>105.06998380625262</c:v>
                </c:pt>
                <c:pt idx="13">
                  <c:v>412.38133874239344</c:v>
                </c:pt>
                <c:pt idx="14">
                  <c:v>69.413151791559855</c:v>
                </c:pt>
                <c:pt idx="15">
                  <c:v>71.255992329817801</c:v>
                </c:pt>
                <c:pt idx="16">
                  <c:v>122.2064033490858</c:v>
                </c:pt>
                <c:pt idx="17">
                  <c:v>542.08512857725964</c:v>
                </c:pt>
                <c:pt idx="18">
                  <c:v>127.46875371194021</c:v>
                </c:pt>
                <c:pt idx="19">
                  <c:v>282.64315203733616</c:v>
                </c:pt>
                <c:pt idx="20">
                  <c:v>393.52343420355072</c:v>
                </c:pt>
                <c:pt idx="21">
                  <c:v>352.39607717284599</c:v>
                </c:pt>
                <c:pt idx="22">
                  <c:v>58.709246330729691</c:v>
                </c:pt>
                <c:pt idx="23">
                  <c:v>82.371017156862749</c:v>
                </c:pt>
                <c:pt idx="24">
                  <c:v>190.62804604879105</c:v>
                </c:pt>
                <c:pt idx="25">
                  <c:v>328.42360138892184</c:v>
                </c:pt>
                <c:pt idx="26">
                  <c:v>118.30575810090571</c:v>
                </c:pt>
                <c:pt idx="27">
                  <c:v>52.716892387498788</c:v>
                </c:pt>
                <c:pt idx="28">
                  <c:v>164.79199125927229</c:v>
                </c:pt>
                <c:pt idx="29">
                  <c:v>368.98017387012879</c:v>
                </c:pt>
                <c:pt idx="30">
                  <c:v>119.45811525141264</c:v>
                </c:pt>
                <c:pt idx="31">
                  <c:v>117.80515055024858</c:v>
                </c:pt>
                <c:pt idx="32">
                  <c:v>316.71923291280336</c:v>
                </c:pt>
                <c:pt idx="33">
                  <c:v>420.81165158371027</c:v>
                </c:pt>
                <c:pt idx="34">
                  <c:v>198.56085937855417</c:v>
                </c:pt>
                <c:pt idx="35">
                  <c:v>268.54810628763875</c:v>
                </c:pt>
                <c:pt idx="36">
                  <c:v>327.24435627503954</c:v>
                </c:pt>
                <c:pt idx="37">
                  <c:v>389.27228499686123</c:v>
                </c:pt>
              </c:numCache>
            </c:numRef>
          </c:val>
          <c:extLst>
            <c:ext xmlns:c16="http://schemas.microsoft.com/office/drawing/2014/chart" uri="{C3380CC4-5D6E-409C-BE32-E72D297353CC}">
              <c16:uniqueId val="{00000008-DD35-4419-9852-85D1E43E0B6F}"/>
            </c:ext>
          </c:extLst>
        </c:ser>
        <c:dLbls>
          <c:showLegendKey val="0"/>
          <c:showVal val="0"/>
          <c:showCatName val="0"/>
          <c:showSerName val="0"/>
          <c:showPercent val="0"/>
          <c:showBubbleSize val="0"/>
        </c:dLbls>
        <c:gapWidth val="37"/>
        <c:overlap val="100"/>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986449232"/>
        <c:crosses val="autoZero"/>
        <c:auto val="1"/>
        <c:lblAlgn val="ctr"/>
        <c:lblOffset val="100"/>
        <c:noMultiLvlLbl val="0"/>
      </c:catAx>
      <c:valAx>
        <c:axId val="986449232"/>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1824044768"/>
        <c:crosses val="autoZero"/>
        <c:crossBetween val="between"/>
      </c:valAx>
      <c:spPr>
        <a:noFill/>
        <a:ln>
          <a:noFill/>
        </a:ln>
        <a:effectLst/>
      </c:spPr>
    </c:plotArea>
    <c:legend>
      <c:legendPos val="b"/>
      <c:layout>
        <c:manualLayout>
          <c:xMode val="edge"/>
          <c:yMode val="edge"/>
          <c:x val="0.56560029117345034"/>
          <c:y val="0.11224996630922357"/>
          <c:w val="0.43439970302029696"/>
          <c:h val="0.146846463744161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pak_prod_del!$N$1</c:f>
          <c:strCache>
            <c:ptCount val="1"/>
            <c:pt idx="0">
              <c:v>Pakistan's est. Production by Species thru Q2</c:v>
            </c:pt>
          </c:strCache>
        </c:strRef>
      </c:tx>
      <c:layout>
        <c:manualLayout>
          <c:xMode val="edge"/>
          <c:yMode val="edge"/>
          <c:x val="1.363587015080975E-2"/>
          <c:y val="2.8762868269460513E-2"/>
        </c:manualLayout>
      </c:layout>
      <c:overlay val="0"/>
      <c:spPr>
        <a:noFill/>
        <a:ln>
          <a:noFill/>
        </a:ln>
        <a:effectLst/>
      </c:spPr>
      <c:txPr>
        <a:bodyPr rot="0" spcFirstLastPara="1" vertOverflow="ellipsis" vert="horz" wrap="square" anchor="ctr" anchorCtr="1"/>
        <a:lstStyle/>
        <a:p>
          <a:pPr>
            <a:defRPr sz="1100" b="1" i="0" u="none" strike="noStrike" kern="1200" spc="0" baseline="0">
              <a:solidFill>
                <a:schemeClr val="accent2"/>
              </a:solidFill>
              <a:latin typeface="+mn-lt"/>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
          <c:y val="0.20273141558230282"/>
          <c:w val="0.8812159000509685"/>
          <c:h val="0.68657890048811776"/>
        </c:manualLayout>
      </c:layout>
      <c:barChart>
        <c:barDir val="col"/>
        <c:grouping val="stacked"/>
        <c:varyColors val="0"/>
        <c:ser>
          <c:idx val="5"/>
          <c:order val="0"/>
          <c:tx>
            <c:strRef>
              <c:f>pak_prod_del!$O$2</c:f>
              <c:strCache>
                <c:ptCount val="1"/>
                <c:pt idx="0">
                  <c:v>Itoyori</c:v>
                </c:pt>
              </c:strCache>
            </c:strRef>
          </c:tx>
          <c:spPr>
            <a:solidFill>
              <a:schemeClr val="accent6"/>
            </a:solidFill>
            <a:ln>
              <a:noFill/>
            </a:ln>
            <a:effectLst/>
          </c:spPr>
          <c:invertIfNegative val="0"/>
          <c:cat>
            <c:numRef>
              <c:f>pak_prod_del!$N$3:$N$12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pak_prod_del!$O$3:$O$12</c:f>
              <c:numCache>
                <c:formatCode>_(* #,##0_);_(* \(#,##0\);_(* "-"??_);_(@_)</c:formatCode>
                <c:ptCount val="10"/>
                <c:pt idx="0">
                  <c:v>1470.6779558772837</c:v>
                </c:pt>
                <c:pt idx="1">
                  <c:v>1018.4250117353595</c:v>
                </c:pt>
                <c:pt idx="2">
                  <c:v>2047.1452151190106</c:v>
                </c:pt>
                <c:pt idx="3">
                  <c:v>2928.9982550019049</c:v>
                </c:pt>
                <c:pt idx="4">
                  <c:v>1800.1131871756374</c:v>
                </c:pt>
                <c:pt idx="5">
                  <c:v>869.8104919803759</c:v>
                </c:pt>
                <c:pt idx="6">
                  <c:v>2310.836598067664</c:v>
                </c:pt>
                <c:pt idx="7">
                  <c:v>2442.7619578400536</c:v>
                </c:pt>
                <c:pt idx="8">
                  <c:v>2069.5924890677798</c:v>
                </c:pt>
                <c:pt idx="9">
                  <c:v>1655.7651295133055</c:v>
                </c:pt>
              </c:numCache>
            </c:numRef>
          </c:val>
          <c:extLst>
            <c:ext xmlns:c16="http://schemas.microsoft.com/office/drawing/2014/chart" uri="{C3380CC4-5D6E-409C-BE32-E72D297353CC}">
              <c16:uniqueId val="{00000000-D14B-485E-9732-C54D2506EF0E}"/>
            </c:ext>
          </c:extLst>
        </c:ser>
        <c:ser>
          <c:idx val="4"/>
          <c:order val="1"/>
          <c:tx>
            <c:strRef>
              <c:f>pak_prod_del!$P$2</c:f>
              <c:strCache>
                <c:ptCount val="1"/>
                <c:pt idx="0">
                  <c:v>Eso</c:v>
                </c:pt>
              </c:strCache>
            </c:strRef>
          </c:tx>
          <c:spPr>
            <a:solidFill>
              <a:schemeClr val="accent5"/>
            </a:solidFill>
            <a:ln>
              <a:noFill/>
            </a:ln>
            <a:effectLst/>
          </c:spPr>
          <c:invertIfNegative val="0"/>
          <c:cat>
            <c:numRef>
              <c:f>pak_prod_del!$N$3:$N$12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pak_prod_del!$P$3:$P$12</c:f>
              <c:numCache>
                <c:formatCode>_(* #,##0_);_(* \(#,##0\);_(* "-"??_);_(@_)</c:formatCode>
                <c:ptCount val="10"/>
                <c:pt idx="0">
                  <c:v>227.50149711728886</c:v>
                </c:pt>
                <c:pt idx="1">
                  <c:v>116.95293933562992</c:v>
                </c:pt>
                <c:pt idx="2">
                  <c:v>157.15369174603762</c:v>
                </c:pt>
                <c:pt idx="3">
                  <c:v>413.96105803891692</c:v>
                </c:pt>
                <c:pt idx="4">
                  <c:v>531.43322554107647</c:v>
                </c:pt>
                <c:pt idx="5">
                  <c:v>596.73560910111769</c:v>
                </c:pt>
                <c:pt idx="6">
                  <c:v>415.24131795017041</c:v>
                </c:pt>
                <c:pt idx="7">
                  <c:v>427.01773210352098</c:v>
                </c:pt>
                <c:pt idx="8">
                  <c:v>590.02470759721109</c:v>
                </c:pt>
                <c:pt idx="9">
                  <c:v>573.21331301752093</c:v>
                </c:pt>
              </c:numCache>
            </c:numRef>
          </c:val>
          <c:extLst>
            <c:ext xmlns:c16="http://schemas.microsoft.com/office/drawing/2014/chart" uri="{C3380CC4-5D6E-409C-BE32-E72D297353CC}">
              <c16:uniqueId val="{00000001-D14B-485E-9732-C54D2506EF0E}"/>
            </c:ext>
          </c:extLst>
        </c:ser>
        <c:ser>
          <c:idx val="0"/>
          <c:order val="2"/>
          <c:tx>
            <c:strRef>
              <c:f>pak_prod_del!$Q$2</c:f>
              <c:strCache>
                <c:ptCount val="1"/>
                <c:pt idx="0">
                  <c:v>Bigeye</c:v>
                </c:pt>
              </c:strCache>
            </c:strRef>
          </c:tx>
          <c:spPr>
            <a:solidFill>
              <a:schemeClr val="accent1"/>
            </a:solidFill>
            <a:ln>
              <a:noFill/>
            </a:ln>
            <a:effectLst/>
          </c:spPr>
          <c:invertIfNegative val="0"/>
          <c:cat>
            <c:numRef>
              <c:f>pak_prod_del!$N$3:$N$12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pak_prod_del!$Q$3:$Q$12</c:f>
              <c:numCache>
                <c:formatCode>_(* #,##0_);_(* \(#,##0\);_(* "-"??_);_(@_)</c:formatCode>
                <c:ptCount val="10"/>
                <c:pt idx="0">
                  <c:v>113.75074855864442</c:v>
                </c:pt>
                <c:pt idx="1">
                  <c:v>58.476469667814953</c:v>
                </c:pt>
                <c:pt idx="2">
                  <c:v>78.576845873018783</c:v>
                </c:pt>
                <c:pt idx="3">
                  <c:v>206.98052901945843</c:v>
                </c:pt>
                <c:pt idx="4">
                  <c:v>265.71661277053823</c:v>
                </c:pt>
                <c:pt idx="5">
                  <c:v>298.36780455055873</c:v>
                </c:pt>
                <c:pt idx="6">
                  <c:v>207.62065897508521</c:v>
                </c:pt>
                <c:pt idx="7">
                  <c:v>213.50886605176049</c:v>
                </c:pt>
                <c:pt idx="8">
                  <c:v>295.01235379860549</c:v>
                </c:pt>
                <c:pt idx="9">
                  <c:v>286.60665650876035</c:v>
                </c:pt>
              </c:numCache>
            </c:numRef>
          </c:val>
          <c:extLst>
            <c:ext xmlns:c16="http://schemas.microsoft.com/office/drawing/2014/chart" uri="{C3380CC4-5D6E-409C-BE32-E72D297353CC}">
              <c16:uniqueId val="{00000002-D14B-485E-9732-C54D2506EF0E}"/>
            </c:ext>
          </c:extLst>
        </c:ser>
        <c:ser>
          <c:idx val="6"/>
          <c:order val="3"/>
          <c:tx>
            <c:strRef>
              <c:f>pak_prod_del!$R$2</c:f>
              <c:strCache>
                <c:ptCount val="1"/>
                <c:pt idx="0">
                  <c:v>Goatfish</c:v>
                </c:pt>
              </c:strCache>
            </c:strRef>
          </c:tx>
          <c:spPr>
            <a:solidFill>
              <a:schemeClr val="accent1">
                <a:lumMod val="60000"/>
              </a:schemeClr>
            </a:solidFill>
            <a:ln>
              <a:noFill/>
            </a:ln>
            <a:effectLst/>
          </c:spPr>
          <c:invertIfNegative val="0"/>
          <c:cat>
            <c:numRef>
              <c:f>pak_prod_del!$N$3:$N$12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pak_prod_del!$R$3:$R$12</c:f>
              <c:numCache>
                <c:formatCode>_(* #,##0_);_(* \(#,##0\);_(* "-"??_);_(@_)</c:formatCode>
                <c:ptCount val="10"/>
                <c:pt idx="0">
                  <c:v>113.75074855864442</c:v>
                </c:pt>
                <c:pt idx="1">
                  <c:v>58.476469667814953</c:v>
                </c:pt>
                <c:pt idx="2">
                  <c:v>78.576845873018783</c:v>
                </c:pt>
                <c:pt idx="3">
                  <c:v>206.98052901945843</c:v>
                </c:pt>
                <c:pt idx="4">
                  <c:v>265.71661277053823</c:v>
                </c:pt>
                <c:pt idx="5">
                  <c:v>298.36780455055873</c:v>
                </c:pt>
                <c:pt idx="6">
                  <c:v>207.62065897508521</c:v>
                </c:pt>
                <c:pt idx="7">
                  <c:v>213.50886605176049</c:v>
                </c:pt>
                <c:pt idx="8">
                  <c:v>295.01235379860549</c:v>
                </c:pt>
                <c:pt idx="9">
                  <c:v>286.60665650876035</c:v>
                </c:pt>
              </c:numCache>
            </c:numRef>
          </c:val>
          <c:extLst>
            <c:ext xmlns:c16="http://schemas.microsoft.com/office/drawing/2014/chart" uri="{C3380CC4-5D6E-409C-BE32-E72D297353CC}">
              <c16:uniqueId val="{00000003-D14B-485E-9732-C54D2506EF0E}"/>
            </c:ext>
          </c:extLst>
        </c:ser>
        <c:ser>
          <c:idx val="2"/>
          <c:order val="4"/>
          <c:tx>
            <c:strRef>
              <c:f>pak_prod_del!$S$2</c:f>
              <c:strCache>
                <c:ptCount val="1"/>
                <c:pt idx="0">
                  <c:v>Croaker</c:v>
                </c:pt>
              </c:strCache>
            </c:strRef>
          </c:tx>
          <c:spPr>
            <a:solidFill>
              <a:schemeClr val="accent3"/>
            </a:solidFill>
            <a:ln>
              <a:noFill/>
            </a:ln>
            <a:effectLst/>
          </c:spPr>
          <c:invertIfNegative val="0"/>
          <c:cat>
            <c:numRef>
              <c:f>pak_prod_del!$N$3:$N$12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pak_prod_del!$S$3:$S$12</c:f>
              <c:numCache>
                <c:formatCode>_(* #,##0_);_(* \(#,##0\);_(* "-"??_);_(@_)</c:formatCode>
                <c:ptCount val="10"/>
                <c:pt idx="0">
                  <c:v>426.56530709491648</c:v>
                </c:pt>
                <c:pt idx="1">
                  <c:v>219.28676125430601</c:v>
                </c:pt>
                <c:pt idx="2">
                  <c:v>294.66317202382044</c:v>
                </c:pt>
                <c:pt idx="3">
                  <c:v>776.17698382296908</c:v>
                </c:pt>
                <c:pt idx="4">
                  <c:v>996.43729788951816</c:v>
                </c:pt>
                <c:pt idx="5">
                  <c:v>1118.8792670645953</c:v>
                </c:pt>
                <c:pt idx="6">
                  <c:v>778.57747115656935</c:v>
                </c:pt>
                <c:pt idx="7">
                  <c:v>800.65824769410165</c:v>
                </c:pt>
                <c:pt idx="8">
                  <c:v>1106.2963267447706</c:v>
                </c:pt>
                <c:pt idx="9">
                  <c:v>1074.7749619078511</c:v>
                </c:pt>
              </c:numCache>
            </c:numRef>
          </c:val>
          <c:extLst>
            <c:ext xmlns:c16="http://schemas.microsoft.com/office/drawing/2014/chart" uri="{C3380CC4-5D6E-409C-BE32-E72D297353CC}">
              <c16:uniqueId val="{00000004-D14B-485E-9732-C54D2506EF0E}"/>
            </c:ext>
          </c:extLst>
        </c:ser>
        <c:ser>
          <c:idx val="7"/>
          <c:order val="5"/>
          <c:tx>
            <c:strRef>
              <c:f>pak_prod_del!$T$2</c:f>
              <c:strCache>
                <c:ptCount val="1"/>
                <c:pt idx="0">
                  <c:v>Ribbon</c:v>
                </c:pt>
              </c:strCache>
            </c:strRef>
          </c:tx>
          <c:spPr>
            <a:solidFill>
              <a:schemeClr val="accent2">
                <a:lumMod val="60000"/>
              </a:schemeClr>
            </a:solidFill>
            <a:ln>
              <a:noFill/>
            </a:ln>
            <a:effectLst/>
          </c:spPr>
          <c:invertIfNegative val="0"/>
          <c:cat>
            <c:numRef>
              <c:f>pak_prod_del!$N$3:$N$12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pak_prod_del!$T$3:$T$12</c:f>
              <c:numCache>
                <c:formatCode>_(* #,##0_);_(* \(#,##0\);_(* "-"??_);_(@_)</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5-D14B-485E-9732-C54D2506EF0E}"/>
            </c:ext>
          </c:extLst>
        </c:ser>
        <c:ser>
          <c:idx val="8"/>
          <c:order val="6"/>
          <c:tx>
            <c:strRef>
              <c:f>pak_prod_del!$U$2</c:f>
              <c:strCache>
                <c:ptCount val="1"/>
                <c:pt idx="0">
                  <c:v>Seabream</c:v>
                </c:pt>
              </c:strCache>
            </c:strRef>
          </c:tx>
          <c:spPr>
            <a:solidFill>
              <a:schemeClr val="accent3">
                <a:lumMod val="60000"/>
              </a:schemeClr>
            </a:solidFill>
            <a:ln>
              <a:noFill/>
            </a:ln>
            <a:effectLst/>
          </c:spPr>
          <c:invertIfNegative val="0"/>
          <c:cat>
            <c:numRef>
              <c:f>pak_prod_del!$N$3:$N$12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pak_prod_del!$U$3:$U$12</c:f>
              <c:numCache>
                <c:formatCode>_(* #,##0_);_(* \(#,##0\);_(* "-"??_);_(@_)</c:formatCode>
                <c:ptCount val="10"/>
                <c:pt idx="0">
                  <c:v>170.62612283796665</c:v>
                </c:pt>
                <c:pt idx="1">
                  <c:v>87.714704501722423</c:v>
                </c:pt>
                <c:pt idx="2">
                  <c:v>117.86526880952817</c:v>
                </c:pt>
                <c:pt idx="3">
                  <c:v>310.47079352918769</c:v>
                </c:pt>
                <c:pt idx="4">
                  <c:v>398.57491915580732</c:v>
                </c:pt>
                <c:pt idx="5">
                  <c:v>447.55170682583815</c:v>
                </c:pt>
                <c:pt idx="6">
                  <c:v>311.43098846262774</c:v>
                </c:pt>
                <c:pt idx="7">
                  <c:v>320.26329907764074</c:v>
                </c:pt>
                <c:pt idx="8">
                  <c:v>442.51853069790832</c:v>
                </c:pt>
                <c:pt idx="9">
                  <c:v>429.90998476314053</c:v>
                </c:pt>
              </c:numCache>
            </c:numRef>
          </c:val>
          <c:extLst>
            <c:ext xmlns:c16="http://schemas.microsoft.com/office/drawing/2014/chart" uri="{C3380CC4-5D6E-409C-BE32-E72D297353CC}">
              <c16:uniqueId val="{00000006-D14B-485E-9732-C54D2506EF0E}"/>
            </c:ext>
          </c:extLst>
        </c:ser>
        <c:ser>
          <c:idx val="9"/>
          <c:order val="7"/>
          <c:tx>
            <c:strRef>
              <c:f>pak_prod_del!$V$2</c:f>
              <c:strCache>
                <c:ptCount val="1"/>
                <c:pt idx="0">
                  <c:v>Flying Fish</c:v>
                </c:pt>
              </c:strCache>
            </c:strRef>
          </c:tx>
          <c:spPr>
            <a:solidFill>
              <a:schemeClr val="accent4">
                <a:lumMod val="60000"/>
              </a:schemeClr>
            </a:solidFill>
            <a:ln>
              <a:noFill/>
            </a:ln>
            <a:effectLst/>
          </c:spPr>
          <c:invertIfNegative val="0"/>
          <c:cat>
            <c:numRef>
              <c:f>pak_prod_del!$N$3:$N$12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pak_prod_del!$V$3:$V$12</c:f>
              <c:numCache>
                <c:formatCode>_(* #,##0_);_(* \(#,##0\);_(* "-"??_);_(@_)</c:formatCode>
                <c:ptCount val="10"/>
                <c:pt idx="0">
                  <c:v>113.75074855864442</c:v>
                </c:pt>
                <c:pt idx="1">
                  <c:v>58.476469667814953</c:v>
                </c:pt>
                <c:pt idx="2">
                  <c:v>78.576845873018783</c:v>
                </c:pt>
                <c:pt idx="3">
                  <c:v>206.98052901945843</c:v>
                </c:pt>
                <c:pt idx="4">
                  <c:v>265.71661277053823</c:v>
                </c:pt>
                <c:pt idx="5">
                  <c:v>298.36780455055873</c:v>
                </c:pt>
                <c:pt idx="6">
                  <c:v>207.62065897508521</c:v>
                </c:pt>
                <c:pt idx="7">
                  <c:v>213.50886605176049</c:v>
                </c:pt>
                <c:pt idx="8">
                  <c:v>295.01235379860549</c:v>
                </c:pt>
                <c:pt idx="9">
                  <c:v>286.60665650876035</c:v>
                </c:pt>
              </c:numCache>
            </c:numRef>
          </c:val>
          <c:extLst>
            <c:ext xmlns:c16="http://schemas.microsoft.com/office/drawing/2014/chart" uri="{C3380CC4-5D6E-409C-BE32-E72D297353CC}">
              <c16:uniqueId val="{00000007-D14B-485E-9732-C54D2506EF0E}"/>
            </c:ext>
          </c:extLst>
        </c:ser>
        <c:ser>
          <c:idx val="10"/>
          <c:order val="8"/>
          <c:tx>
            <c:strRef>
              <c:f>pak_prod_del!$W$2</c:f>
              <c:strCache>
                <c:ptCount val="1"/>
                <c:pt idx="0">
                  <c:v>Other</c:v>
                </c:pt>
              </c:strCache>
            </c:strRef>
          </c:tx>
          <c:spPr>
            <a:solidFill>
              <a:schemeClr val="accent5">
                <a:lumMod val="60000"/>
              </a:schemeClr>
            </a:solidFill>
            <a:ln>
              <a:noFill/>
            </a:ln>
            <a:effectLst/>
          </c:spPr>
          <c:invertIfNegative val="0"/>
          <c:cat>
            <c:numRef>
              <c:f>pak_prod_del!$N$3:$N$12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pak_prod_del!$W$3:$W$12</c:f>
              <c:numCache>
                <c:formatCode>_(* #,##0_);_(* \(#,##0\);_(* "-"??_);_(@_)</c:formatCode>
                <c:ptCount val="10"/>
                <c:pt idx="0">
                  <c:v>284.37687139661102</c:v>
                </c:pt>
                <c:pt idx="1">
                  <c:v>146.19117416953736</c:v>
                </c:pt>
                <c:pt idx="2">
                  <c:v>196.44211468254693</c:v>
                </c:pt>
                <c:pt idx="3">
                  <c:v>517.45132254864609</c:v>
                </c:pt>
                <c:pt idx="4">
                  <c:v>664.29153192634544</c:v>
                </c:pt>
                <c:pt idx="5">
                  <c:v>745.91951137639671</c:v>
                </c:pt>
                <c:pt idx="6">
                  <c:v>519.05164743771286</c:v>
                </c:pt>
                <c:pt idx="7">
                  <c:v>533.77216512940106</c:v>
                </c:pt>
                <c:pt idx="8">
                  <c:v>737.53088449651364</c:v>
                </c:pt>
                <c:pt idx="9">
                  <c:v>716.51664127190077</c:v>
                </c:pt>
              </c:numCache>
            </c:numRef>
          </c:val>
          <c:extLst>
            <c:ext xmlns:c16="http://schemas.microsoft.com/office/drawing/2014/chart" uri="{C3380CC4-5D6E-409C-BE32-E72D297353CC}">
              <c16:uniqueId val="{00000008-D14B-485E-9732-C54D2506EF0E}"/>
            </c:ext>
          </c:extLst>
        </c:ser>
        <c:dLbls>
          <c:showLegendKey val="0"/>
          <c:showVal val="0"/>
          <c:showCatName val="0"/>
          <c:showSerName val="0"/>
          <c:showPercent val="0"/>
          <c:showBubbleSize val="0"/>
        </c:dLbls>
        <c:gapWidth val="37"/>
        <c:overlap val="100"/>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986449232"/>
        <c:crosses val="autoZero"/>
        <c:auto val="1"/>
        <c:lblAlgn val="ctr"/>
        <c:lblOffset val="100"/>
        <c:noMultiLvlLbl val="0"/>
      </c:catAx>
      <c:valAx>
        <c:axId val="986449232"/>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1824044768"/>
        <c:crosses val="max"/>
        <c:crossBetween val="between"/>
        <c:dispUnits>
          <c:builtInUnit val="thousands"/>
          <c:dispUnitsLbl>
            <c:layout>
              <c:manualLayout>
                <c:xMode val="edge"/>
                <c:yMode val="edge"/>
                <c:x val="0.94154275448035663"/>
                <c:y val="0.25895154303756041"/>
              </c:manualLayout>
            </c:layout>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Segoe UI" panose="020B0502040204020203" pitchFamily="34" charset="0"/>
                    </a:defRPr>
                  </a:pPr>
                  <a:r>
                    <a:rPr lang="en-US" sz="900" b="1">
                      <a:solidFill>
                        <a:schemeClr val="accent2"/>
                      </a:solidFill>
                      <a:latin typeface="+mn-lt"/>
                      <a:cs typeface="Segoe UI" panose="020B0502040204020203" pitchFamily="34" charset="0"/>
                    </a:rPr>
                    <a:t>Thousands MT</a:t>
                  </a:r>
                </a:p>
              </c:rich>
            </c:tx>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Segoe UI" panose="020B0502040204020203" pitchFamily="34" charset="0"/>
                  </a:defRPr>
                </a:pPr>
                <a:endParaRPr lang="en-US"/>
              </a:p>
            </c:txPr>
          </c:dispUnitsLbl>
        </c:dispUnits>
      </c:valAx>
      <c:spPr>
        <a:noFill/>
        <a:ln>
          <a:noFill/>
        </a:ln>
        <a:effectLst/>
      </c:spPr>
    </c:plotArea>
    <c:legend>
      <c:legendPos val="b"/>
      <c:layout>
        <c:manualLayout>
          <c:xMode val="edge"/>
          <c:yMode val="edge"/>
          <c:x val="2.9840973457981403E-2"/>
          <c:y val="0.14158976387974848"/>
          <c:w val="0.31754659682364639"/>
          <c:h val="0.2850048099191220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accent2"/>
              </a:solidFill>
              <a:latin typeface="+mn-lt"/>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mymr_prod_del!$N$1</c:f>
          <c:strCache>
            <c:ptCount val="1"/>
            <c:pt idx="0">
              <c:v>Myanmar's est. Production by Species thru Q2</c:v>
            </c:pt>
          </c:strCache>
        </c:strRef>
      </c:tx>
      <c:layout>
        <c:manualLayout>
          <c:xMode val="edge"/>
          <c:yMode val="edge"/>
          <c:x val="2.1090970826326785E-2"/>
          <c:y val="3.2432432432432434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mn-lt"/>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7.2588503173775326E-2"/>
          <c:y val="0.18560185185185185"/>
          <c:w val="0.90606897078091408"/>
          <c:h val="0.56412972965924613"/>
        </c:manualLayout>
      </c:layout>
      <c:barChart>
        <c:barDir val="col"/>
        <c:grouping val="stacked"/>
        <c:varyColors val="0"/>
        <c:ser>
          <c:idx val="2"/>
          <c:order val="0"/>
          <c:tx>
            <c:strRef>
              <c:f>mymr_prod_del!$C$2</c:f>
              <c:strCache>
                <c:ptCount val="1"/>
                <c:pt idx="0">
                  <c:v>Itoyori</c:v>
                </c:pt>
              </c:strCache>
            </c:strRef>
          </c:tx>
          <c:spPr>
            <a:solidFill>
              <a:schemeClr val="accent3"/>
            </a:solidFill>
            <a:ln>
              <a:noFill/>
            </a:ln>
            <a:effectLst/>
          </c:spPr>
          <c:invertIfNegative val="0"/>
          <c:cat>
            <c:multiLvlStrRef>
              <c:f>mymr_prod_del!$A$3:$B$42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mymr_prod_del!$C$3:$C$42</c:f>
              <c:numCache>
                <c:formatCode>_(* #,##0_);_(* \(#,##0\);_(* "-"??_);_(@_)</c:formatCode>
                <c:ptCount val="40"/>
                <c:pt idx="0">
                  <c:v>93.166868198307128</c:v>
                </c:pt>
                <c:pt idx="1">
                  <c:v>241.86424731182797</c:v>
                </c:pt>
                <c:pt idx="2">
                  <c:v>64.609090909090909</c:v>
                </c:pt>
                <c:pt idx="3">
                  <c:v>135.2894221351616</c:v>
                </c:pt>
                <c:pt idx="4">
                  <c:v>148.00331125827816</c:v>
                </c:pt>
                <c:pt idx="5">
                  <c:v>210.5</c:v>
                </c:pt>
                <c:pt idx="6">
                  <c:v>86.995592556317334</c:v>
                </c:pt>
                <c:pt idx="7">
                  <c:v>126.74737456242707</c:v>
                </c:pt>
                <c:pt idx="8">
                  <c:v>96.307189542483655</c:v>
                </c:pt>
                <c:pt idx="9">
                  <c:v>206.16012084592143</c:v>
                </c:pt>
                <c:pt idx="10">
                  <c:v>99.304949664429543</c:v>
                </c:pt>
                <c:pt idx="11">
                  <c:v>179.16208791208791</c:v>
                </c:pt>
                <c:pt idx="12">
                  <c:v>81.779387417218544</c:v>
                </c:pt>
                <c:pt idx="13">
                  <c:v>242.00000000000003</c:v>
                </c:pt>
                <c:pt idx="14">
                  <c:v>68.482120838471033</c:v>
                </c:pt>
                <c:pt idx="15">
                  <c:v>274.0181700194679</c:v>
                </c:pt>
                <c:pt idx="16">
                  <c:v>207.40206185567013</c:v>
                </c:pt>
                <c:pt idx="17">
                  <c:v>269.10090817356206</c:v>
                </c:pt>
                <c:pt idx="18">
                  <c:v>44.482800982800981</c:v>
                </c:pt>
                <c:pt idx="19">
                  <c:v>65.084205518553759</c:v>
                </c:pt>
                <c:pt idx="20">
                  <c:v>98.626283367556468</c:v>
                </c:pt>
                <c:pt idx="21">
                  <c:v>117.95616438356164</c:v>
                </c:pt>
                <c:pt idx="22">
                  <c:v>135.86212361331221</c:v>
                </c:pt>
                <c:pt idx="23">
                  <c:v>339.37429467084644</c:v>
                </c:pt>
                <c:pt idx="24">
                  <c:v>190.21624850657108</c:v>
                </c:pt>
                <c:pt idx="25">
                  <c:v>7.1097256857855369</c:v>
                </c:pt>
                <c:pt idx="26">
                  <c:v>57.834661354581677</c:v>
                </c:pt>
                <c:pt idx="27">
                  <c:v>160.49200236966823</c:v>
                </c:pt>
                <c:pt idx="28">
                  <c:v>104.98869346733667</c:v>
                </c:pt>
                <c:pt idx="29">
                  <c:v>100.12410501193318</c:v>
                </c:pt>
                <c:pt idx="30">
                  <c:v>213.40359477124184</c:v>
                </c:pt>
                <c:pt idx="31">
                  <c:v>288.50033647375506</c:v>
                </c:pt>
                <c:pt idx="32">
                  <c:v>86.200589970501468</c:v>
                </c:pt>
                <c:pt idx="33">
                  <c:v>31.518394648829432</c:v>
                </c:pt>
                <c:pt idx="34">
                  <c:v>47.719912472647707</c:v>
                </c:pt>
                <c:pt idx="35">
                  <c:v>136.9193857965451</c:v>
                </c:pt>
                <c:pt idx="36">
                  <c:v>212.78736654804268</c:v>
                </c:pt>
                <c:pt idx="37">
                  <c:v>#N/A</c:v>
                </c:pt>
                <c:pt idx="38">
                  <c:v>#N/A</c:v>
                </c:pt>
                <c:pt idx="39">
                  <c:v>#N/A</c:v>
                </c:pt>
              </c:numCache>
            </c:numRef>
          </c:val>
          <c:extLst>
            <c:ext xmlns:c16="http://schemas.microsoft.com/office/drawing/2014/chart" uri="{C3380CC4-5D6E-409C-BE32-E72D297353CC}">
              <c16:uniqueId val="{00000000-6809-4A67-8EBD-C9FF2183BCB2}"/>
            </c:ext>
          </c:extLst>
        </c:ser>
        <c:ser>
          <c:idx val="5"/>
          <c:order val="1"/>
          <c:tx>
            <c:strRef>
              <c:f>mymr_prod_del!$D$2</c:f>
              <c:strCache>
                <c:ptCount val="1"/>
                <c:pt idx="0">
                  <c:v>Eso</c:v>
                </c:pt>
              </c:strCache>
            </c:strRef>
          </c:tx>
          <c:spPr>
            <a:solidFill>
              <a:schemeClr val="accent6"/>
            </a:solidFill>
            <a:ln>
              <a:noFill/>
            </a:ln>
            <a:effectLst/>
          </c:spPr>
          <c:invertIfNegative val="0"/>
          <c:cat>
            <c:multiLvlStrRef>
              <c:f>mymr_prod_del!$A$3:$B$42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mymr_prod_del!$D$3:$D$42</c:f>
              <c:numCache>
                <c:formatCode>_(* #,##0_);_(* \(#,##0\);_(* "-"??_);_(@_)</c:formatCode>
                <c:ptCount val="40"/>
                <c:pt idx="0">
                  <c:v>9.7729024574682981</c:v>
                </c:pt>
                <c:pt idx="1">
                  <c:v>9.5491383231004097</c:v>
                </c:pt>
                <c:pt idx="2">
                  <c:v>7.6346882724526219</c:v>
                </c:pt>
                <c:pt idx="3">
                  <c:v>16.916125414631111</c:v>
                </c:pt>
                <c:pt idx="4">
                  <c:v>12.057271763270039</c:v>
                </c:pt>
                <c:pt idx="5">
                  <c:v>15.376132930513592</c:v>
                </c:pt>
                <c:pt idx="6">
                  <c:v>16.927665549147651</c:v>
                </c:pt>
                <c:pt idx="7">
                  <c:v>14.777293446188661</c:v>
                </c:pt>
                <c:pt idx="8">
                  <c:v>10.120865667515746</c:v>
                </c:pt>
                <c:pt idx="9">
                  <c:v>14.054134226595229</c:v>
                </c:pt>
                <c:pt idx="10">
                  <c:v>12.94874820049068</c:v>
                </c:pt>
                <c:pt idx="11">
                  <c:v>22.930189900733705</c:v>
                </c:pt>
                <c:pt idx="12">
                  <c:v>16.857607140713469</c:v>
                </c:pt>
                <c:pt idx="13">
                  <c:v>17.870090634441084</c:v>
                </c:pt>
                <c:pt idx="14">
                  <c:v>4.6547807525676017</c:v>
                </c:pt>
                <c:pt idx="15">
                  <c:v>21.089920814945366</c:v>
                </c:pt>
                <c:pt idx="16">
                  <c:v>20.524994549475188</c:v>
                </c:pt>
                <c:pt idx="17">
                  <c:v>17.905402398017198</c:v>
                </c:pt>
                <c:pt idx="18">
                  <c:v>8.7000712604942194</c:v>
                </c:pt>
                <c:pt idx="19">
                  <c:v>18.966481354256192</c:v>
                </c:pt>
                <c:pt idx="20">
                  <c:v>15.881747178917717</c:v>
                </c:pt>
                <c:pt idx="21">
                  <c:v>13.865769978893347</c:v>
                </c:pt>
                <c:pt idx="22">
                  <c:v>4.8362307946433267</c:v>
                </c:pt>
                <c:pt idx="23">
                  <c:v>26.063849454015088</c:v>
                </c:pt>
                <c:pt idx="24">
                  <c:v>15.780026493699623</c:v>
                </c:pt>
                <c:pt idx="25">
                  <c:v>9.3431225561473941</c:v>
                </c:pt>
                <c:pt idx="26">
                  <c:v>19.604680973989236</c:v>
                </c:pt>
                <c:pt idx="27">
                  <c:v>30.968592051946558</c:v>
                </c:pt>
                <c:pt idx="28">
                  <c:v>24.900746178020004</c:v>
                </c:pt>
                <c:pt idx="29">
                  <c:v>13.93772397234099</c:v>
                </c:pt>
                <c:pt idx="30">
                  <c:v>6.6608860059633104</c:v>
                </c:pt>
                <c:pt idx="31">
                  <c:v>21.699382555411432</c:v>
                </c:pt>
                <c:pt idx="32">
                  <c:v>21.946804623515046</c:v>
                </c:pt>
                <c:pt idx="33">
                  <c:v>13.372389334033887</c:v>
                </c:pt>
                <c:pt idx="34">
                  <c:v>18.745139389291776</c:v>
                </c:pt>
                <c:pt idx="35">
                  <c:v>27.849087566903059</c:v>
                </c:pt>
                <c:pt idx="36">
                  <c:v>19.802913096300433</c:v>
                </c:pt>
                <c:pt idx="37">
                  <c:v>#N/A</c:v>
                </c:pt>
                <c:pt idx="38">
                  <c:v>#N/A</c:v>
                </c:pt>
                <c:pt idx="39">
                  <c:v>#N/A</c:v>
                </c:pt>
              </c:numCache>
            </c:numRef>
          </c:val>
          <c:extLst>
            <c:ext xmlns:c16="http://schemas.microsoft.com/office/drawing/2014/chart" uri="{C3380CC4-5D6E-409C-BE32-E72D297353CC}">
              <c16:uniqueId val="{00000001-6809-4A67-8EBD-C9FF2183BCB2}"/>
            </c:ext>
          </c:extLst>
        </c:ser>
        <c:ser>
          <c:idx val="6"/>
          <c:order val="2"/>
          <c:tx>
            <c:strRef>
              <c:f>mymr_prod_del!$E$2</c:f>
              <c:strCache>
                <c:ptCount val="1"/>
                <c:pt idx="0">
                  <c:v>Bigeye</c:v>
                </c:pt>
              </c:strCache>
            </c:strRef>
          </c:tx>
          <c:spPr>
            <a:solidFill>
              <a:schemeClr val="accent1">
                <a:lumMod val="60000"/>
              </a:schemeClr>
            </a:solidFill>
            <a:ln>
              <a:noFill/>
            </a:ln>
            <a:effectLst/>
          </c:spPr>
          <c:invertIfNegative val="0"/>
          <c:cat>
            <c:multiLvlStrRef>
              <c:f>mymr_prod_del!$A$3:$B$42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mymr_prod_del!$E$3:$E$42</c:f>
              <c:numCache>
                <c:formatCode>_(* #,##0_);_(* \(#,##0\);_(* "-"??_);_(@_)</c:formatCode>
                <c:ptCount val="40"/>
                <c:pt idx="0">
                  <c:v>9.7729024574682981</c:v>
                </c:pt>
                <c:pt idx="1">
                  <c:v>9.5491383231004097</c:v>
                </c:pt>
                <c:pt idx="2">
                  <c:v>7.6346882724526219</c:v>
                </c:pt>
                <c:pt idx="3">
                  <c:v>16.916125414631111</c:v>
                </c:pt>
                <c:pt idx="4">
                  <c:v>12.057271763270039</c:v>
                </c:pt>
                <c:pt idx="5">
                  <c:v>15.376132930513592</c:v>
                </c:pt>
                <c:pt idx="6">
                  <c:v>16.927665549147651</c:v>
                </c:pt>
                <c:pt idx="7">
                  <c:v>14.777293446188661</c:v>
                </c:pt>
                <c:pt idx="8">
                  <c:v>10.120865667515746</c:v>
                </c:pt>
                <c:pt idx="9">
                  <c:v>14.054134226595229</c:v>
                </c:pt>
                <c:pt idx="10">
                  <c:v>12.94874820049068</c:v>
                </c:pt>
                <c:pt idx="11">
                  <c:v>22.930189900733705</c:v>
                </c:pt>
                <c:pt idx="12">
                  <c:v>16.857607140713469</c:v>
                </c:pt>
                <c:pt idx="13">
                  <c:v>17.870090634441084</c:v>
                </c:pt>
                <c:pt idx="14">
                  <c:v>4.6547807525676017</c:v>
                </c:pt>
                <c:pt idx="15">
                  <c:v>21.089920814945366</c:v>
                </c:pt>
                <c:pt idx="16">
                  <c:v>20.524994549475188</c:v>
                </c:pt>
                <c:pt idx="17">
                  <c:v>17.905402398017198</c:v>
                </c:pt>
                <c:pt idx="18">
                  <c:v>8.7000712604942194</c:v>
                </c:pt>
                <c:pt idx="19">
                  <c:v>18.966481354256192</c:v>
                </c:pt>
                <c:pt idx="20">
                  <c:v>15.881747178917717</c:v>
                </c:pt>
                <c:pt idx="21">
                  <c:v>13.865769978893347</c:v>
                </c:pt>
                <c:pt idx="22">
                  <c:v>4.8362307946433267</c:v>
                </c:pt>
                <c:pt idx="23">
                  <c:v>26.063849454015088</c:v>
                </c:pt>
                <c:pt idx="24">
                  <c:v>15.780026493699623</c:v>
                </c:pt>
                <c:pt idx="25">
                  <c:v>9.3431225561473941</c:v>
                </c:pt>
                <c:pt idx="26">
                  <c:v>19.604680973989236</c:v>
                </c:pt>
                <c:pt idx="27">
                  <c:v>30.968592051946558</c:v>
                </c:pt>
                <c:pt idx="28">
                  <c:v>24.900746178020004</c:v>
                </c:pt>
                <c:pt idx="29">
                  <c:v>13.93772397234099</c:v>
                </c:pt>
                <c:pt idx="30">
                  <c:v>6.6608860059633104</c:v>
                </c:pt>
                <c:pt idx="31">
                  <c:v>21.699382555411432</c:v>
                </c:pt>
                <c:pt idx="32">
                  <c:v>21.946804623515046</c:v>
                </c:pt>
                <c:pt idx="33">
                  <c:v>13.372389334033887</c:v>
                </c:pt>
                <c:pt idx="34">
                  <c:v>18.745139389291776</c:v>
                </c:pt>
                <c:pt idx="35">
                  <c:v>27.849087566903059</c:v>
                </c:pt>
                <c:pt idx="36">
                  <c:v>19.802913096300433</c:v>
                </c:pt>
                <c:pt idx="37">
                  <c:v>#N/A</c:v>
                </c:pt>
                <c:pt idx="38">
                  <c:v>#N/A</c:v>
                </c:pt>
                <c:pt idx="39">
                  <c:v>#N/A</c:v>
                </c:pt>
              </c:numCache>
            </c:numRef>
          </c:val>
          <c:extLst>
            <c:ext xmlns:c16="http://schemas.microsoft.com/office/drawing/2014/chart" uri="{C3380CC4-5D6E-409C-BE32-E72D297353CC}">
              <c16:uniqueId val="{00000002-6809-4A67-8EBD-C9FF2183BCB2}"/>
            </c:ext>
          </c:extLst>
        </c:ser>
        <c:ser>
          <c:idx val="4"/>
          <c:order val="3"/>
          <c:tx>
            <c:strRef>
              <c:f>mymr_prod_del!$F$2</c:f>
              <c:strCache>
                <c:ptCount val="1"/>
                <c:pt idx="0">
                  <c:v>Goatfish</c:v>
                </c:pt>
              </c:strCache>
            </c:strRef>
          </c:tx>
          <c:spPr>
            <a:solidFill>
              <a:schemeClr val="accent5"/>
            </a:solidFill>
            <a:ln>
              <a:noFill/>
            </a:ln>
            <a:effectLst/>
          </c:spPr>
          <c:invertIfNegative val="0"/>
          <c:cat>
            <c:multiLvlStrRef>
              <c:f>mymr_prod_del!$A$3:$B$42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mymr_prod_del!$F$3:$F$42</c:f>
              <c:numCache>
                <c:formatCode>_(* #,##0_);_(* \(#,##0\);_(* "-"??_);_(@_)</c:formatCode>
                <c:ptCount val="40"/>
                <c:pt idx="0">
                  <c:v>17.290519732443911</c:v>
                </c:pt>
                <c:pt idx="1">
                  <c:v>16.894629340869955</c:v>
                </c:pt>
                <c:pt idx="2">
                  <c:v>13.507525405108485</c:v>
                </c:pt>
                <c:pt idx="3">
                  <c:v>29.928529579731968</c:v>
                </c:pt>
                <c:pt idx="4">
                  <c:v>21.332096196554687</c:v>
                </c:pt>
                <c:pt idx="5">
                  <c:v>27.203927492447125</c:v>
                </c:pt>
                <c:pt idx="6">
                  <c:v>29.948946740799698</c:v>
                </c:pt>
                <c:pt idx="7">
                  <c:v>26.144442250949172</c:v>
                </c:pt>
                <c:pt idx="8">
                  <c:v>17.906146950220165</c:v>
                </c:pt>
                <c:pt idx="9">
                  <c:v>24.865006708591562</c:v>
                </c:pt>
                <c:pt idx="10">
                  <c:v>22.909323739329665</c:v>
                </c:pt>
                <c:pt idx="11">
                  <c:v>40.568797516682707</c:v>
                </c:pt>
                <c:pt idx="12">
                  <c:v>29.824997248954599</c:v>
                </c:pt>
                <c:pt idx="13">
                  <c:v>31.61631419939577</c:v>
                </c:pt>
                <c:pt idx="14">
                  <c:v>8.2353813314657582</c:v>
                </c:pt>
                <c:pt idx="15">
                  <c:v>37.312936826441806</c:v>
                </c:pt>
                <c:pt idx="16">
                  <c:v>36.313451895225334</c:v>
                </c:pt>
                <c:pt idx="17">
                  <c:v>31.67878885803043</c:v>
                </c:pt>
                <c:pt idx="18">
                  <c:v>15.392433768566697</c:v>
                </c:pt>
                <c:pt idx="19">
                  <c:v>33.55608239599173</c:v>
                </c:pt>
                <c:pt idx="20">
                  <c:v>28.098475778085199</c:v>
                </c:pt>
                <c:pt idx="21">
                  <c:v>24.531746885734382</c:v>
                </c:pt>
                <c:pt idx="22">
                  <c:v>8.5564083289843484</c:v>
                </c:pt>
                <c:pt idx="23">
                  <c:v>46.112964418642086</c:v>
                </c:pt>
                <c:pt idx="24">
                  <c:v>27.918508411930105</c:v>
                </c:pt>
                <c:pt idx="25">
                  <c:v>16.530139907030005</c:v>
                </c:pt>
                <c:pt idx="26">
                  <c:v>34.685204800134805</c:v>
                </c:pt>
                <c:pt idx="27">
                  <c:v>54.790585938059301</c:v>
                </c:pt>
                <c:pt idx="28">
                  <c:v>44.055166314958477</c:v>
                </c:pt>
                <c:pt idx="29">
                  <c:v>24.659050104910985</c:v>
                </c:pt>
                <c:pt idx="30">
                  <c:v>11.784644472088933</c:v>
                </c:pt>
                <c:pt idx="31">
                  <c:v>38.391215290343304</c:v>
                </c:pt>
                <c:pt idx="32">
                  <c:v>38.828962026218925</c:v>
                </c:pt>
                <c:pt idx="33">
                  <c:v>23.658842667906111</c:v>
                </c:pt>
                <c:pt idx="34">
                  <c:v>33.164477381054688</c:v>
                </c:pt>
                <c:pt idx="35">
                  <c:v>49.271462618366947</c:v>
                </c:pt>
                <c:pt idx="36">
                  <c:v>35.035923170377693</c:v>
                </c:pt>
                <c:pt idx="37">
                  <c:v>#N/A</c:v>
                </c:pt>
                <c:pt idx="38">
                  <c:v>#N/A</c:v>
                </c:pt>
                <c:pt idx="39">
                  <c:v>#N/A</c:v>
                </c:pt>
              </c:numCache>
            </c:numRef>
          </c:val>
          <c:extLst>
            <c:ext xmlns:c16="http://schemas.microsoft.com/office/drawing/2014/chart" uri="{C3380CC4-5D6E-409C-BE32-E72D297353CC}">
              <c16:uniqueId val="{00000003-6809-4A67-8EBD-C9FF2183BCB2}"/>
            </c:ext>
          </c:extLst>
        </c:ser>
        <c:ser>
          <c:idx val="0"/>
          <c:order val="4"/>
          <c:tx>
            <c:strRef>
              <c:f>mymr_prod_del!$G$2</c:f>
              <c:strCache>
                <c:ptCount val="1"/>
                <c:pt idx="0">
                  <c:v>Croaker</c:v>
                </c:pt>
              </c:strCache>
            </c:strRef>
          </c:tx>
          <c:spPr>
            <a:solidFill>
              <a:schemeClr val="accent1"/>
            </a:solidFill>
            <a:ln>
              <a:noFill/>
            </a:ln>
            <a:effectLst/>
          </c:spPr>
          <c:invertIfNegative val="0"/>
          <c:cat>
            <c:multiLvlStrRef>
              <c:f>mymr_prod_del!$A$3:$B$42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mymr_prod_del!$G$3:$G$42</c:f>
              <c:numCache>
                <c:formatCode>_(* #,##0_);_(* \(#,##0\);_(* "-"??_);_(@_)</c:formatCode>
                <c:ptCount val="40"/>
                <c:pt idx="0">
                  <c:v>165.38758004946354</c:v>
                </c:pt>
                <c:pt idx="1">
                  <c:v>161.60080239093003</c:v>
                </c:pt>
                <c:pt idx="2">
                  <c:v>129.20241691842901</c:v>
                </c:pt>
                <c:pt idx="3">
                  <c:v>286.27289163221877</c:v>
                </c:pt>
                <c:pt idx="4">
                  <c:v>204.04613753226221</c:v>
                </c:pt>
                <c:pt idx="5">
                  <c:v>260.21148036253771</c:v>
                </c:pt>
                <c:pt idx="6">
                  <c:v>286.46818621634492</c:v>
                </c:pt>
                <c:pt idx="7">
                  <c:v>250.07727370473123</c:v>
                </c:pt>
                <c:pt idx="8">
                  <c:v>171.27618821949724</c:v>
                </c:pt>
                <c:pt idx="9">
                  <c:v>237.83919460391928</c:v>
                </c:pt>
                <c:pt idx="10">
                  <c:v>219.13266185445767</c:v>
                </c:pt>
                <c:pt idx="11">
                  <c:v>388.04936755087806</c:v>
                </c:pt>
                <c:pt idx="12">
                  <c:v>285.28258238130485</c:v>
                </c:pt>
                <c:pt idx="13">
                  <c:v>302.41691842900298</c:v>
                </c:pt>
                <c:pt idx="14">
                  <c:v>78.773212735759415</c:v>
                </c:pt>
                <c:pt idx="15">
                  <c:v>356.90635225292158</c:v>
                </c:pt>
                <c:pt idx="16">
                  <c:v>347.34606160650321</c:v>
                </c:pt>
                <c:pt idx="17">
                  <c:v>303.01450212029107</c:v>
                </c:pt>
                <c:pt idx="18">
                  <c:v>147.23197517759448</c:v>
                </c:pt>
                <c:pt idx="19">
                  <c:v>320.9712229181817</c:v>
                </c:pt>
                <c:pt idx="20">
                  <c:v>268.76802918168448</c:v>
                </c:pt>
                <c:pt idx="21">
                  <c:v>234.65149195050279</c:v>
                </c:pt>
                <c:pt idx="22">
                  <c:v>81.843905755502462</c:v>
                </c:pt>
                <c:pt idx="23">
                  <c:v>441.08052922179382</c:v>
                </c:pt>
                <c:pt idx="24">
                  <c:v>267.04660220107053</c:v>
                </c:pt>
                <c:pt idx="25">
                  <c:v>158.11438171941745</c:v>
                </c:pt>
                <c:pt idx="26">
                  <c:v>331.77152417520244</c:v>
                </c:pt>
                <c:pt idx="27">
                  <c:v>524.08386549448028</c:v>
                </c:pt>
                <c:pt idx="28">
                  <c:v>421.3972430126463</c:v>
                </c:pt>
                <c:pt idx="29">
                  <c:v>235.86917491653986</c:v>
                </c:pt>
                <c:pt idx="30">
                  <c:v>112.7226862547637</c:v>
                </c:pt>
                <c:pt idx="31">
                  <c:v>367.22032016850113</c:v>
                </c:pt>
                <c:pt idx="32">
                  <c:v>371.40746285948541</c:v>
                </c:pt>
                <c:pt idx="33">
                  <c:v>226.30197334518886</c:v>
                </c:pt>
                <c:pt idx="34">
                  <c:v>317.22543581878392</c:v>
                </c:pt>
                <c:pt idx="35">
                  <c:v>471.29225113220565</c:v>
                </c:pt>
                <c:pt idx="36">
                  <c:v>335.12622162969967</c:v>
                </c:pt>
                <c:pt idx="37">
                  <c:v>#N/A</c:v>
                </c:pt>
                <c:pt idx="38">
                  <c:v>#N/A</c:v>
                </c:pt>
                <c:pt idx="39">
                  <c:v>#N/A</c:v>
                </c:pt>
              </c:numCache>
            </c:numRef>
          </c:val>
          <c:extLst>
            <c:ext xmlns:c16="http://schemas.microsoft.com/office/drawing/2014/chart" uri="{C3380CC4-5D6E-409C-BE32-E72D297353CC}">
              <c16:uniqueId val="{00000004-6809-4A67-8EBD-C9FF2183BCB2}"/>
            </c:ext>
          </c:extLst>
        </c:ser>
        <c:ser>
          <c:idx val="7"/>
          <c:order val="5"/>
          <c:tx>
            <c:strRef>
              <c:f>mymr_prod_del!$H$2</c:f>
              <c:strCache>
                <c:ptCount val="1"/>
                <c:pt idx="0">
                  <c:v>Ribbon</c:v>
                </c:pt>
              </c:strCache>
            </c:strRef>
          </c:tx>
          <c:spPr>
            <a:solidFill>
              <a:schemeClr val="accent2">
                <a:lumMod val="60000"/>
              </a:schemeClr>
            </a:solidFill>
            <a:ln>
              <a:noFill/>
            </a:ln>
            <a:effectLst/>
          </c:spPr>
          <c:invertIfNegative val="0"/>
          <c:cat>
            <c:multiLvlStrRef>
              <c:f>mymr_prod_del!$A$3:$B$42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mymr_prod_del!$H$3:$H$42</c:f>
              <c:numCache>
                <c:formatCode>_(* #,##0_);_(* \(#,##0\);_(* "-"??_);_(@_)</c:formatCode>
                <c:ptCount val="40"/>
                <c:pt idx="0">
                  <c:v>4.5105703649853686</c:v>
                </c:pt>
                <c:pt idx="1">
                  <c:v>4.4072946106617277</c:v>
                </c:pt>
                <c:pt idx="2">
                  <c:v>3.5237022795935182</c:v>
                </c:pt>
                <c:pt idx="3">
                  <c:v>7.8074424990605138</c:v>
                </c:pt>
                <c:pt idx="4">
                  <c:v>5.5648946599707889</c:v>
                </c:pt>
                <c:pt idx="5">
                  <c:v>7.09667673716012</c:v>
                </c:pt>
                <c:pt idx="6">
                  <c:v>7.8127687149912264</c:v>
                </c:pt>
                <c:pt idx="7">
                  <c:v>6.8202892828563062</c:v>
                </c:pt>
                <c:pt idx="8">
                  <c:v>4.6711687696226525</c:v>
                </c:pt>
                <c:pt idx="9">
                  <c:v>6.4865234891977988</c:v>
                </c:pt>
                <c:pt idx="10">
                  <c:v>5.9763453233033905</c:v>
                </c:pt>
                <c:pt idx="11">
                  <c:v>10.583164569569403</c:v>
                </c:pt>
                <c:pt idx="12">
                  <c:v>7.7804340649446786</c:v>
                </c:pt>
                <c:pt idx="13">
                  <c:v>8.2477341389728096</c:v>
                </c:pt>
                <c:pt idx="14">
                  <c:v>2.1483603473388935</c:v>
                </c:pt>
                <c:pt idx="15">
                  <c:v>9.7338096068978626</c:v>
                </c:pt>
                <c:pt idx="16">
                  <c:v>9.4730744074500883</c:v>
                </c:pt>
                <c:pt idx="17">
                  <c:v>8.2640318760079374</c:v>
                </c:pt>
                <c:pt idx="18">
                  <c:v>4.0154175048434864</c:v>
                </c:pt>
                <c:pt idx="19">
                  <c:v>8.7537606250413198</c:v>
                </c:pt>
                <c:pt idx="20">
                  <c:v>7.3300371595004856</c:v>
                </c:pt>
                <c:pt idx="21">
                  <c:v>6.3995861441046218</c:v>
                </c:pt>
                <c:pt idx="22">
                  <c:v>2.2321065206046127</c:v>
                </c:pt>
                <c:pt idx="23">
                  <c:v>12.029468978776196</c:v>
                </c:pt>
                <c:pt idx="24">
                  <c:v>7.283089150938288</c:v>
                </c:pt>
                <c:pt idx="25">
                  <c:v>4.3122104105295671</c:v>
                </c:pt>
                <c:pt idx="26">
                  <c:v>9.0483142956873408</c:v>
                </c:pt>
                <c:pt idx="27">
                  <c:v>14.293196331667644</c:v>
                </c:pt>
                <c:pt idx="28">
                  <c:v>11.492652082163081</c:v>
                </c:pt>
                <c:pt idx="29">
                  <c:v>6.4327956795419956</c:v>
                </c:pt>
                <c:pt idx="30">
                  <c:v>3.0742550796753743</c:v>
                </c:pt>
                <c:pt idx="31">
                  <c:v>10.015099640959123</c:v>
                </c:pt>
                <c:pt idx="32">
                  <c:v>10.12929444162233</c:v>
                </c:pt>
                <c:pt idx="33">
                  <c:v>6.1718720003233321</c:v>
                </c:pt>
                <c:pt idx="34">
                  <c:v>8.6516027950577445</c:v>
                </c:pt>
                <c:pt idx="35">
                  <c:v>12.853425030878336</c:v>
                </c:pt>
                <c:pt idx="36">
                  <c:v>9.1398060444463542</c:v>
                </c:pt>
                <c:pt idx="37">
                  <c:v>#N/A</c:v>
                </c:pt>
                <c:pt idx="38">
                  <c:v>#N/A</c:v>
                </c:pt>
                <c:pt idx="39">
                  <c:v>#N/A</c:v>
                </c:pt>
              </c:numCache>
            </c:numRef>
          </c:val>
          <c:extLst>
            <c:ext xmlns:c16="http://schemas.microsoft.com/office/drawing/2014/chart" uri="{C3380CC4-5D6E-409C-BE32-E72D297353CC}">
              <c16:uniqueId val="{00000005-6809-4A67-8EBD-C9FF2183BCB2}"/>
            </c:ext>
          </c:extLst>
        </c:ser>
        <c:ser>
          <c:idx val="8"/>
          <c:order val="6"/>
          <c:tx>
            <c:strRef>
              <c:f>mymr_prod_del!$I$2</c:f>
              <c:strCache>
                <c:ptCount val="1"/>
                <c:pt idx="0">
                  <c:v>Seabream</c:v>
                </c:pt>
              </c:strCache>
            </c:strRef>
          </c:tx>
          <c:spPr>
            <a:solidFill>
              <a:schemeClr val="accent3">
                <a:lumMod val="60000"/>
              </a:schemeClr>
            </a:solidFill>
            <a:ln>
              <a:noFill/>
            </a:ln>
            <a:effectLst/>
          </c:spPr>
          <c:invertIfNegative val="0"/>
          <c:cat>
            <c:multiLvlStrRef>
              <c:f>mymr_prod_del!$A$3:$B$42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mymr_prod_del!$I$3:$I$42</c:f>
              <c:numCache>
                <c:formatCode>_(* #,##0_);_(* \(#,##0\);_(* "-"??_);_(@_)</c:formatCode>
                <c:ptCount val="40"/>
                <c:pt idx="0">
                  <c:v>6.0140938199804914</c:v>
                </c:pt>
                <c:pt idx="1">
                  <c:v>5.8763928142156372</c:v>
                </c:pt>
                <c:pt idx="2">
                  <c:v>4.698269706124691</c:v>
                </c:pt>
                <c:pt idx="3">
                  <c:v>10.409923332080684</c:v>
                </c:pt>
                <c:pt idx="4">
                  <c:v>7.4198595466277171</c:v>
                </c:pt>
                <c:pt idx="5">
                  <c:v>9.4622356495468267</c:v>
                </c:pt>
                <c:pt idx="6">
                  <c:v>10.417024953321633</c:v>
                </c:pt>
                <c:pt idx="7">
                  <c:v>9.0937190438084077</c:v>
                </c:pt>
                <c:pt idx="8">
                  <c:v>6.2282250261635363</c:v>
                </c:pt>
                <c:pt idx="9">
                  <c:v>8.6486979855970638</c:v>
                </c:pt>
                <c:pt idx="10">
                  <c:v>7.9684604310711871</c:v>
                </c:pt>
                <c:pt idx="11">
                  <c:v>14.110886092759204</c:v>
                </c:pt>
                <c:pt idx="12">
                  <c:v>10.373912086592904</c:v>
                </c:pt>
                <c:pt idx="13">
                  <c:v>10.996978851963744</c:v>
                </c:pt>
                <c:pt idx="14">
                  <c:v>2.8644804631185243</c:v>
                </c:pt>
                <c:pt idx="15">
                  <c:v>12.978412809197149</c:v>
                </c:pt>
                <c:pt idx="16">
                  <c:v>12.630765876600115</c:v>
                </c:pt>
                <c:pt idx="17">
                  <c:v>11.018709168010584</c:v>
                </c:pt>
                <c:pt idx="18">
                  <c:v>5.3538900064579806</c:v>
                </c:pt>
                <c:pt idx="19">
                  <c:v>11.671680833388427</c:v>
                </c:pt>
                <c:pt idx="20">
                  <c:v>9.7733828793339796</c:v>
                </c:pt>
                <c:pt idx="21">
                  <c:v>8.5327815254728279</c:v>
                </c:pt>
                <c:pt idx="22">
                  <c:v>2.9761420274728168</c:v>
                </c:pt>
                <c:pt idx="23">
                  <c:v>16.039291971701594</c:v>
                </c:pt>
                <c:pt idx="24">
                  <c:v>9.7107855345843834</c:v>
                </c:pt>
                <c:pt idx="25">
                  <c:v>5.7496138807060886</c:v>
                </c:pt>
                <c:pt idx="26">
                  <c:v>12.064419060916453</c:v>
                </c:pt>
                <c:pt idx="27">
                  <c:v>19.05759510889019</c:v>
                </c:pt>
                <c:pt idx="28">
                  <c:v>15.323536109550773</c:v>
                </c:pt>
                <c:pt idx="29">
                  <c:v>8.5770609060559941</c:v>
                </c:pt>
                <c:pt idx="30">
                  <c:v>4.0990067729004984</c:v>
                </c:pt>
                <c:pt idx="31">
                  <c:v>13.353466187945497</c:v>
                </c:pt>
                <c:pt idx="32">
                  <c:v>13.505725922163105</c:v>
                </c:pt>
                <c:pt idx="33">
                  <c:v>8.2291626670977767</c:v>
                </c:pt>
                <c:pt idx="34">
                  <c:v>11.535470393410325</c:v>
                </c:pt>
                <c:pt idx="35">
                  <c:v>17.137900041171115</c:v>
                </c:pt>
                <c:pt idx="36">
                  <c:v>12.186408059261806</c:v>
                </c:pt>
                <c:pt idx="37">
                  <c:v>#N/A</c:v>
                </c:pt>
                <c:pt idx="38">
                  <c:v>#N/A</c:v>
                </c:pt>
                <c:pt idx="39">
                  <c:v>#N/A</c:v>
                </c:pt>
              </c:numCache>
            </c:numRef>
          </c:val>
          <c:extLst>
            <c:ext xmlns:c16="http://schemas.microsoft.com/office/drawing/2014/chart" uri="{C3380CC4-5D6E-409C-BE32-E72D297353CC}">
              <c16:uniqueId val="{00000006-6809-4A67-8EBD-C9FF2183BCB2}"/>
            </c:ext>
          </c:extLst>
        </c:ser>
        <c:ser>
          <c:idx val="9"/>
          <c:order val="7"/>
          <c:tx>
            <c:strRef>
              <c:f>mymr_prod_del!$J$2</c:f>
              <c:strCache>
                <c:ptCount val="1"/>
                <c:pt idx="0">
                  <c:v>Flying Fish</c:v>
                </c:pt>
              </c:strCache>
            </c:strRef>
          </c:tx>
          <c:spPr>
            <a:solidFill>
              <a:schemeClr val="accent4">
                <a:lumMod val="60000"/>
              </a:schemeClr>
            </a:solidFill>
            <a:ln>
              <a:noFill/>
            </a:ln>
            <a:effectLst/>
          </c:spPr>
          <c:invertIfNegative val="0"/>
          <c:cat>
            <c:multiLvlStrRef>
              <c:f>mymr_prod_del!$A$3:$B$42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mymr_prod_del!$J$3:$J$42</c:f>
              <c:numCache>
                <c:formatCode>_(* #,##0_);_(* \(#,##0\);_(* "-"??_);_(@_)</c:formatCode>
                <c:ptCount val="40"/>
                <c:pt idx="0">
                  <c:v>6.0140938199804914</c:v>
                </c:pt>
                <c:pt idx="1">
                  <c:v>5.8763928142156372</c:v>
                </c:pt>
                <c:pt idx="2">
                  <c:v>4.698269706124691</c:v>
                </c:pt>
                <c:pt idx="3">
                  <c:v>10.409923332080684</c:v>
                </c:pt>
                <c:pt idx="4">
                  <c:v>7.4198595466277171</c:v>
                </c:pt>
                <c:pt idx="5">
                  <c:v>9.4622356495468267</c:v>
                </c:pt>
                <c:pt idx="6">
                  <c:v>10.417024953321633</c:v>
                </c:pt>
                <c:pt idx="7">
                  <c:v>9.0937190438084077</c:v>
                </c:pt>
                <c:pt idx="8">
                  <c:v>6.2282250261635363</c:v>
                </c:pt>
                <c:pt idx="9">
                  <c:v>8.6486979855970638</c:v>
                </c:pt>
                <c:pt idx="10">
                  <c:v>7.9684604310711871</c:v>
                </c:pt>
                <c:pt idx="11">
                  <c:v>14.110886092759204</c:v>
                </c:pt>
                <c:pt idx="12">
                  <c:v>10.373912086592904</c:v>
                </c:pt>
                <c:pt idx="13">
                  <c:v>10.996978851963744</c:v>
                </c:pt>
                <c:pt idx="14">
                  <c:v>2.8644804631185243</c:v>
                </c:pt>
                <c:pt idx="15">
                  <c:v>12.978412809197149</c:v>
                </c:pt>
                <c:pt idx="16">
                  <c:v>12.630765876600115</c:v>
                </c:pt>
                <c:pt idx="17">
                  <c:v>11.018709168010584</c:v>
                </c:pt>
                <c:pt idx="18">
                  <c:v>5.3538900064579806</c:v>
                </c:pt>
                <c:pt idx="19">
                  <c:v>11.671680833388427</c:v>
                </c:pt>
                <c:pt idx="20">
                  <c:v>9.7733828793339796</c:v>
                </c:pt>
                <c:pt idx="21">
                  <c:v>8.5327815254728279</c:v>
                </c:pt>
                <c:pt idx="22">
                  <c:v>2.9761420274728168</c:v>
                </c:pt>
                <c:pt idx="23">
                  <c:v>16.039291971701594</c:v>
                </c:pt>
                <c:pt idx="24">
                  <c:v>9.7107855345843834</c:v>
                </c:pt>
                <c:pt idx="25">
                  <c:v>5.7496138807060886</c:v>
                </c:pt>
                <c:pt idx="26">
                  <c:v>12.064419060916453</c:v>
                </c:pt>
                <c:pt idx="27">
                  <c:v>19.05759510889019</c:v>
                </c:pt>
                <c:pt idx="28">
                  <c:v>15.323536109550773</c:v>
                </c:pt>
                <c:pt idx="29">
                  <c:v>8.5770609060559941</c:v>
                </c:pt>
                <c:pt idx="30">
                  <c:v>4.0990067729004984</c:v>
                </c:pt>
                <c:pt idx="31">
                  <c:v>13.353466187945497</c:v>
                </c:pt>
                <c:pt idx="32">
                  <c:v>13.505725922163105</c:v>
                </c:pt>
                <c:pt idx="33">
                  <c:v>8.2291626670977767</c:v>
                </c:pt>
                <c:pt idx="34">
                  <c:v>11.535470393410325</c:v>
                </c:pt>
                <c:pt idx="35">
                  <c:v>17.137900041171115</c:v>
                </c:pt>
                <c:pt idx="36">
                  <c:v>12.186408059261806</c:v>
                </c:pt>
                <c:pt idx="37">
                  <c:v>#N/A</c:v>
                </c:pt>
                <c:pt idx="38">
                  <c:v>#N/A</c:v>
                </c:pt>
                <c:pt idx="39">
                  <c:v>#N/A</c:v>
                </c:pt>
              </c:numCache>
            </c:numRef>
          </c:val>
          <c:extLst>
            <c:ext xmlns:c16="http://schemas.microsoft.com/office/drawing/2014/chart" uri="{C3380CC4-5D6E-409C-BE32-E72D297353CC}">
              <c16:uniqueId val="{00000007-6809-4A67-8EBD-C9FF2183BCB2}"/>
            </c:ext>
          </c:extLst>
        </c:ser>
        <c:ser>
          <c:idx val="10"/>
          <c:order val="8"/>
          <c:tx>
            <c:strRef>
              <c:f>mymr_prod_del!$K$2</c:f>
              <c:strCache>
                <c:ptCount val="1"/>
                <c:pt idx="0">
                  <c:v>Other</c:v>
                </c:pt>
              </c:strCache>
            </c:strRef>
          </c:tx>
          <c:spPr>
            <a:solidFill>
              <a:schemeClr val="accent5">
                <a:lumMod val="60000"/>
              </a:schemeClr>
            </a:solidFill>
            <a:ln>
              <a:noFill/>
            </a:ln>
            <a:effectLst/>
          </c:spPr>
          <c:invertIfNegative val="0"/>
          <c:cat>
            <c:multiLvlStrRef>
              <c:f>mymr_prod_del!$A$3:$B$42</c:f>
              <c:multiLvlStrCache>
                <c:ptCount val="40"/>
                <c:lvl>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lvl>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pt idx="22">
                    <c:v>3</c:v>
                  </c:pt>
                  <c:pt idx="23">
                    <c:v>4</c:v>
                  </c:pt>
                  <c:pt idx="24">
                    <c:v>1</c:v>
                  </c:pt>
                  <c:pt idx="25">
                    <c:v>2</c:v>
                  </c:pt>
                  <c:pt idx="26">
                    <c:v>3</c:v>
                  </c:pt>
                  <c:pt idx="27">
                    <c:v>4</c:v>
                  </c:pt>
                  <c:pt idx="28">
                    <c:v>1</c:v>
                  </c:pt>
                  <c:pt idx="29">
                    <c:v>2</c:v>
                  </c:pt>
                  <c:pt idx="30">
                    <c:v>3</c:v>
                  </c:pt>
                  <c:pt idx="31">
                    <c:v>4</c:v>
                  </c:pt>
                  <c:pt idx="32">
                    <c:v>1</c:v>
                  </c:pt>
                  <c:pt idx="33">
                    <c:v>2</c:v>
                  </c:pt>
                  <c:pt idx="34">
                    <c:v>3</c:v>
                  </c:pt>
                  <c:pt idx="35">
                    <c:v>4</c:v>
                  </c:pt>
                  <c:pt idx="36">
                    <c:v>1</c:v>
                  </c:pt>
                  <c:pt idx="37">
                    <c:v>2</c:v>
                  </c:pt>
                  <c:pt idx="38">
                    <c:v>3</c:v>
                  </c:pt>
                  <c:pt idx="39">
                    <c:v>4</c:v>
                  </c:pt>
                </c:lvl>
              </c:multiLvlStrCache>
            </c:multiLvlStrRef>
          </c:cat>
          <c:val>
            <c:numRef>
              <c:f>mymr_prod_del!$K$3:$K$42</c:f>
              <c:numCache>
                <c:formatCode>_(* #,##0_);_(* \(#,##0\);_(* "-"??_);_(@_)</c:formatCode>
                <c:ptCount val="40"/>
                <c:pt idx="0">
                  <c:v>30.070469099902461</c:v>
                </c:pt>
                <c:pt idx="1">
                  <c:v>29.38196407107819</c:v>
                </c:pt>
                <c:pt idx="2">
                  <c:v>23.491348530623455</c:v>
                </c:pt>
                <c:pt idx="3">
                  <c:v>52.049616660403423</c:v>
                </c:pt>
                <c:pt idx="4">
                  <c:v>37.099297733138592</c:v>
                </c:pt>
                <c:pt idx="5">
                  <c:v>47.311178247734134</c:v>
                </c:pt>
                <c:pt idx="6">
                  <c:v>52.085124766608175</c:v>
                </c:pt>
                <c:pt idx="7">
                  <c:v>45.468595219042044</c:v>
                </c:pt>
                <c:pt idx="8">
                  <c:v>31.141125130817684</c:v>
                </c:pt>
                <c:pt idx="9">
                  <c:v>43.243489927985323</c:v>
                </c:pt>
                <c:pt idx="10">
                  <c:v>39.842302155355945</c:v>
                </c:pt>
                <c:pt idx="11">
                  <c:v>70.554430463796024</c:v>
                </c:pt>
                <c:pt idx="12">
                  <c:v>51.869560432964526</c:v>
                </c:pt>
                <c:pt idx="13">
                  <c:v>54.984894259818731</c:v>
                </c:pt>
                <c:pt idx="14">
                  <c:v>14.322402315592623</c:v>
                </c:pt>
                <c:pt idx="15">
                  <c:v>64.892064045985748</c:v>
                </c:pt>
                <c:pt idx="16">
                  <c:v>63.153829383000584</c:v>
                </c:pt>
                <c:pt idx="17">
                  <c:v>55.093545840052926</c:v>
                </c:pt>
                <c:pt idx="18">
                  <c:v>26.769450032289907</c:v>
                </c:pt>
                <c:pt idx="19">
                  <c:v>58.358404166942137</c:v>
                </c:pt>
                <c:pt idx="20">
                  <c:v>48.866914396669905</c:v>
                </c:pt>
                <c:pt idx="21">
                  <c:v>42.663907627364146</c:v>
                </c:pt>
                <c:pt idx="22">
                  <c:v>14.880710137364083</c:v>
                </c:pt>
                <c:pt idx="23">
                  <c:v>80.196459858507964</c:v>
                </c:pt>
                <c:pt idx="24">
                  <c:v>48.55392767292193</c:v>
                </c:pt>
                <c:pt idx="25">
                  <c:v>28.748069403530444</c:v>
                </c:pt>
                <c:pt idx="26">
                  <c:v>60.322095304582277</c:v>
                </c:pt>
                <c:pt idx="27">
                  <c:v>95.287975544450973</c:v>
                </c:pt>
                <c:pt idx="28">
                  <c:v>76.617680547753878</c:v>
                </c:pt>
                <c:pt idx="29">
                  <c:v>42.885304530279981</c:v>
                </c:pt>
                <c:pt idx="30">
                  <c:v>20.495033864502496</c:v>
                </c:pt>
                <c:pt idx="31">
                  <c:v>66.767330939727486</c:v>
                </c:pt>
                <c:pt idx="32">
                  <c:v>67.528629610815528</c:v>
                </c:pt>
                <c:pt idx="33">
                  <c:v>41.145813335488889</c:v>
                </c:pt>
                <c:pt idx="34">
                  <c:v>57.677351967051635</c:v>
                </c:pt>
                <c:pt idx="35">
                  <c:v>85.68950020585558</c:v>
                </c:pt>
                <c:pt idx="36">
                  <c:v>60.932040296309033</c:v>
                </c:pt>
                <c:pt idx="37">
                  <c:v>#N/A</c:v>
                </c:pt>
                <c:pt idx="38">
                  <c:v>#N/A</c:v>
                </c:pt>
                <c:pt idx="39">
                  <c:v>#N/A</c:v>
                </c:pt>
              </c:numCache>
            </c:numRef>
          </c:val>
          <c:extLst>
            <c:ext xmlns:c16="http://schemas.microsoft.com/office/drawing/2014/chart" uri="{C3380CC4-5D6E-409C-BE32-E72D297353CC}">
              <c16:uniqueId val="{00000008-6809-4A67-8EBD-C9FF2183BCB2}"/>
            </c:ext>
          </c:extLst>
        </c:ser>
        <c:dLbls>
          <c:showLegendKey val="0"/>
          <c:showVal val="0"/>
          <c:showCatName val="0"/>
          <c:showSerName val="0"/>
          <c:showPercent val="0"/>
          <c:showBubbleSize val="0"/>
        </c:dLbls>
        <c:gapWidth val="37"/>
        <c:overlap val="100"/>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986449232"/>
        <c:crosses val="autoZero"/>
        <c:auto val="1"/>
        <c:lblAlgn val="ctr"/>
        <c:lblOffset val="100"/>
        <c:noMultiLvlLbl val="0"/>
      </c:catAx>
      <c:valAx>
        <c:axId val="986449232"/>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1824044768"/>
        <c:crosses val="autoZero"/>
        <c:crossBetween val="between"/>
      </c:valAx>
      <c:spPr>
        <a:noFill/>
        <a:ln>
          <a:noFill/>
        </a:ln>
        <a:effectLst/>
      </c:spPr>
    </c:plotArea>
    <c:legend>
      <c:legendPos val="b"/>
      <c:layout>
        <c:manualLayout>
          <c:xMode val="edge"/>
          <c:yMode val="edge"/>
          <c:x val="0.12537376516183724"/>
          <c:y val="0.13774377527133433"/>
          <c:w val="0.87462630111443873"/>
          <c:h val="8.449815962353819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mymr_prod_del!$N$1</c:f>
          <c:strCache>
            <c:ptCount val="1"/>
            <c:pt idx="0">
              <c:v>Myanmar's est. Production by Species thru Q2</c:v>
            </c:pt>
          </c:strCache>
        </c:strRef>
      </c:tx>
      <c:layout>
        <c:manualLayout>
          <c:xMode val="edge"/>
          <c:yMode val="edge"/>
          <c:x val="1.4097975515298348E-2"/>
          <c:y val="1.9800745959386655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mn-lt"/>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1.6967494447809407E-2"/>
          <c:y val="0.1761346042271032"/>
          <c:w val="0.86863641366264532"/>
          <c:h val="0.70698667474258026"/>
        </c:manualLayout>
      </c:layout>
      <c:barChart>
        <c:barDir val="col"/>
        <c:grouping val="stacked"/>
        <c:varyColors val="0"/>
        <c:ser>
          <c:idx val="6"/>
          <c:order val="0"/>
          <c:tx>
            <c:strRef>
              <c:f>mymr_prod_del!$O$2</c:f>
              <c:strCache>
                <c:ptCount val="1"/>
                <c:pt idx="0">
                  <c:v>Itoyori</c:v>
                </c:pt>
              </c:strCache>
            </c:strRef>
          </c:tx>
          <c:spPr>
            <a:solidFill>
              <a:schemeClr val="accent1">
                <a:lumMod val="60000"/>
              </a:schemeClr>
            </a:solidFill>
            <a:ln>
              <a:noFill/>
            </a:ln>
            <a:effectLst/>
          </c:spPr>
          <c:invertIfNegative val="0"/>
          <c:cat>
            <c:numRef>
              <c:f>mymr_prod_del!$N$3:$N$12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mymr_prod_del!$O$3:$O$12</c:f>
              <c:numCache>
                <c:formatCode>_(* #,##0_);_(* \(#,##0\);_(* "-"??_);_(@_)</c:formatCode>
                <c:ptCount val="10"/>
                <c:pt idx="0">
                  <c:v>335.03111551013512</c:v>
                </c:pt>
                <c:pt idx="1">
                  <c:v>358.50331125827813</c:v>
                </c:pt>
                <c:pt idx="2">
                  <c:v>302.46731038840505</c:v>
                </c:pt>
                <c:pt idx="3">
                  <c:v>323.77938741721857</c:v>
                </c:pt>
                <c:pt idx="4">
                  <c:v>476.50297002923219</c:v>
                </c:pt>
                <c:pt idx="5">
                  <c:v>216.58244775111811</c:v>
                </c:pt>
                <c:pt idx="6">
                  <c:v>197.32597419235663</c:v>
                </c:pt>
                <c:pt idx="7">
                  <c:v>205.11279847926986</c:v>
                </c:pt>
                <c:pt idx="8">
                  <c:v>117.7189846193309</c:v>
                </c:pt>
                <c:pt idx="9">
                  <c:v>212.78736654804268</c:v>
                </c:pt>
              </c:numCache>
            </c:numRef>
          </c:val>
          <c:extLst>
            <c:ext xmlns:c16="http://schemas.microsoft.com/office/drawing/2014/chart" uri="{C3380CC4-5D6E-409C-BE32-E72D297353CC}">
              <c16:uniqueId val="{00000000-9430-4E3F-B15F-8005E3EE1CFD}"/>
            </c:ext>
          </c:extLst>
        </c:ser>
        <c:ser>
          <c:idx val="2"/>
          <c:order val="1"/>
          <c:tx>
            <c:strRef>
              <c:f>mymr_prod_del!$P$2</c:f>
              <c:strCache>
                <c:ptCount val="1"/>
                <c:pt idx="0">
                  <c:v>Eso</c:v>
                </c:pt>
              </c:strCache>
            </c:strRef>
          </c:tx>
          <c:spPr>
            <a:solidFill>
              <a:schemeClr val="accent3"/>
            </a:solidFill>
            <a:ln>
              <a:noFill/>
            </a:ln>
            <a:effectLst/>
          </c:spPr>
          <c:invertIfNegative val="0"/>
          <c:cat>
            <c:numRef>
              <c:f>mymr_prod_del!$N$3:$N$12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mymr_prod_del!$P$3:$P$12</c:f>
              <c:numCache>
                <c:formatCode>_(* #,##0_);_(* \(#,##0\);_(* "-"??_);_(@_)</c:formatCode>
                <c:ptCount val="10"/>
                <c:pt idx="0">
                  <c:v>19.322040780568706</c:v>
                </c:pt>
                <c:pt idx="1">
                  <c:v>27.433404693783629</c:v>
                </c:pt>
                <c:pt idx="2">
                  <c:v>24.174999894110975</c:v>
                </c:pt>
                <c:pt idx="3">
                  <c:v>34.727697775154553</c:v>
                </c:pt>
                <c:pt idx="4">
                  <c:v>38.430396947492383</c:v>
                </c:pt>
                <c:pt idx="5">
                  <c:v>29.747517157811064</c:v>
                </c:pt>
                <c:pt idx="6">
                  <c:v>25.123149049847015</c:v>
                </c:pt>
                <c:pt idx="7">
                  <c:v>38.83847015036099</c:v>
                </c:pt>
                <c:pt idx="8">
                  <c:v>35.319193957548933</c:v>
                </c:pt>
                <c:pt idx="9">
                  <c:v>19.802913096300433</c:v>
                </c:pt>
              </c:numCache>
            </c:numRef>
          </c:val>
          <c:extLst>
            <c:ext xmlns:c16="http://schemas.microsoft.com/office/drawing/2014/chart" uri="{C3380CC4-5D6E-409C-BE32-E72D297353CC}">
              <c16:uniqueId val="{00000001-9430-4E3F-B15F-8005E3EE1CFD}"/>
            </c:ext>
          </c:extLst>
        </c:ser>
        <c:ser>
          <c:idx val="5"/>
          <c:order val="2"/>
          <c:tx>
            <c:strRef>
              <c:f>mymr_prod_del!$Q$2</c:f>
              <c:strCache>
                <c:ptCount val="1"/>
                <c:pt idx="0">
                  <c:v>Bigeye</c:v>
                </c:pt>
              </c:strCache>
            </c:strRef>
          </c:tx>
          <c:spPr>
            <a:solidFill>
              <a:schemeClr val="accent6"/>
            </a:solidFill>
            <a:ln>
              <a:noFill/>
            </a:ln>
            <a:effectLst/>
          </c:spPr>
          <c:invertIfNegative val="0"/>
          <c:cat>
            <c:numRef>
              <c:f>mymr_prod_del!$N$3:$N$12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mymr_prod_del!$Q$3:$Q$12</c:f>
              <c:numCache>
                <c:formatCode>_(* #,##0_);_(* \(#,##0\);_(* "-"??_);_(@_)</c:formatCode>
                <c:ptCount val="10"/>
                <c:pt idx="0">
                  <c:v>19.322040780568706</c:v>
                </c:pt>
                <c:pt idx="1">
                  <c:v>27.433404693783629</c:v>
                </c:pt>
                <c:pt idx="2">
                  <c:v>24.174999894110975</c:v>
                </c:pt>
                <c:pt idx="3">
                  <c:v>34.727697775154553</c:v>
                </c:pt>
                <c:pt idx="4">
                  <c:v>38.430396947492383</c:v>
                </c:pt>
                <c:pt idx="5">
                  <c:v>29.747517157811064</c:v>
                </c:pt>
                <c:pt idx="6">
                  <c:v>25.123149049847015</c:v>
                </c:pt>
                <c:pt idx="7">
                  <c:v>38.83847015036099</c:v>
                </c:pt>
                <c:pt idx="8">
                  <c:v>35.319193957548933</c:v>
                </c:pt>
                <c:pt idx="9">
                  <c:v>19.802913096300433</c:v>
                </c:pt>
              </c:numCache>
            </c:numRef>
          </c:val>
          <c:extLst>
            <c:ext xmlns:c16="http://schemas.microsoft.com/office/drawing/2014/chart" uri="{C3380CC4-5D6E-409C-BE32-E72D297353CC}">
              <c16:uniqueId val="{00000002-9430-4E3F-B15F-8005E3EE1CFD}"/>
            </c:ext>
          </c:extLst>
        </c:ser>
        <c:ser>
          <c:idx val="4"/>
          <c:order val="3"/>
          <c:tx>
            <c:strRef>
              <c:f>mymr_prod_del!$R$2</c:f>
              <c:strCache>
                <c:ptCount val="1"/>
                <c:pt idx="0">
                  <c:v>Goatfish</c:v>
                </c:pt>
              </c:strCache>
            </c:strRef>
          </c:tx>
          <c:spPr>
            <a:solidFill>
              <a:schemeClr val="accent5"/>
            </a:solidFill>
            <a:ln>
              <a:noFill/>
            </a:ln>
            <a:effectLst/>
          </c:spPr>
          <c:invertIfNegative val="0"/>
          <c:cat>
            <c:numRef>
              <c:f>mymr_prod_del!$N$3:$N$12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mymr_prod_del!$R$3:$R$12</c:f>
              <c:numCache>
                <c:formatCode>_(* #,##0_);_(* \(#,##0\);_(* "-"??_);_(@_)</c:formatCode>
                <c:ptCount val="10"/>
                <c:pt idx="0">
                  <c:v>34.185149073313866</c:v>
                </c:pt>
                <c:pt idx="1">
                  <c:v>48.536023689001809</c:v>
                </c:pt>
                <c:pt idx="2">
                  <c:v>42.771153658811727</c:v>
                </c:pt>
                <c:pt idx="3">
                  <c:v>61.441311448350369</c:v>
                </c:pt>
                <c:pt idx="4">
                  <c:v>67.992240753255771</c:v>
                </c:pt>
                <c:pt idx="5">
                  <c:v>52.63022266381958</c:v>
                </c:pt>
                <c:pt idx="6">
                  <c:v>44.44864831896011</c:v>
                </c:pt>
                <c:pt idx="7">
                  <c:v>68.714216419869459</c:v>
                </c:pt>
                <c:pt idx="8">
                  <c:v>62.487804694125032</c:v>
                </c:pt>
                <c:pt idx="9">
                  <c:v>35.035923170377693</c:v>
                </c:pt>
              </c:numCache>
            </c:numRef>
          </c:val>
          <c:extLst>
            <c:ext xmlns:c16="http://schemas.microsoft.com/office/drawing/2014/chart" uri="{C3380CC4-5D6E-409C-BE32-E72D297353CC}">
              <c16:uniqueId val="{00000003-9430-4E3F-B15F-8005E3EE1CFD}"/>
            </c:ext>
          </c:extLst>
        </c:ser>
        <c:ser>
          <c:idx val="0"/>
          <c:order val="4"/>
          <c:tx>
            <c:strRef>
              <c:f>mymr_prod_del!$S$2</c:f>
              <c:strCache>
                <c:ptCount val="1"/>
                <c:pt idx="0">
                  <c:v>Croaker</c:v>
                </c:pt>
              </c:strCache>
            </c:strRef>
          </c:tx>
          <c:spPr>
            <a:solidFill>
              <a:schemeClr val="accent1"/>
            </a:solidFill>
            <a:ln>
              <a:noFill/>
            </a:ln>
            <a:effectLst/>
          </c:spPr>
          <c:invertIfNegative val="0"/>
          <c:cat>
            <c:numRef>
              <c:f>mymr_prod_del!$N$3:$N$12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mymr_prod_del!$S$3:$S$12</c:f>
              <c:numCache>
                <c:formatCode>_(* #,##0_);_(* \(#,##0\);_(* "-"??_);_(@_)</c:formatCode>
                <c:ptCount val="10"/>
                <c:pt idx="0">
                  <c:v>326.98838244039359</c:v>
                </c:pt>
                <c:pt idx="1">
                  <c:v>464.25761789479992</c:v>
                </c:pt>
                <c:pt idx="2">
                  <c:v>409.11538282341655</c:v>
                </c:pt>
                <c:pt idx="3">
                  <c:v>587.69950081030788</c:v>
                </c:pt>
                <c:pt idx="4">
                  <c:v>650.36056372679423</c:v>
                </c:pt>
                <c:pt idx="5">
                  <c:v>503.41952113218724</c:v>
                </c:pt>
                <c:pt idx="6">
                  <c:v>425.16098392048798</c:v>
                </c:pt>
                <c:pt idx="7">
                  <c:v>657.26641792918622</c:v>
                </c:pt>
                <c:pt idx="8">
                  <c:v>597.70943620467426</c:v>
                </c:pt>
                <c:pt idx="9">
                  <c:v>335.12622162969967</c:v>
                </c:pt>
              </c:numCache>
            </c:numRef>
          </c:val>
          <c:extLst>
            <c:ext xmlns:c16="http://schemas.microsoft.com/office/drawing/2014/chart" uri="{C3380CC4-5D6E-409C-BE32-E72D297353CC}">
              <c16:uniqueId val="{00000004-9430-4E3F-B15F-8005E3EE1CFD}"/>
            </c:ext>
          </c:extLst>
        </c:ser>
        <c:ser>
          <c:idx val="7"/>
          <c:order val="5"/>
          <c:tx>
            <c:strRef>
              <c:f>mymr_prod_del!$T$2</c:f>
              <c:strCache>
                <c:ptCount val="1"/>
                <c:pt idx="0">
                  <c:v>Ribbon</c:v>
                </c:pt>
              </c:strCache>
            </c:strRef>
          </c:tx>
          <c:spPr>
            <a:solidFill>
              <a:schemeClr val="accent2">
                <a:lumMod val="60000"/>
              </a:schemeClr>
            </a:solidFill>
            <a:ln>
              <a:noFill/>
            </a:ln>
            <a:effectLst/>
          </c:spPr>
          <c:invertIfNegative val="0"/>
          <c:cat>
            <c:numRef>
              <c:f>mymr_prod_del!$N$3:$N$12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mymr_prod_del!$T$3:$T$12</c:f>
              <c:numCache>
                <c:formatCode>_(* #,##0_);_(* \(#,##0\);_(* "-"??_);_(@_)</c:formatCode>
                <c:ptCount val="10"/>
                <c:pt idx="0">
                  <c:v>8.9178649756470953</c:v>
                </c:pt>
                <c:pt idx="1">
                  <c:v>12.66157139713091</c:v>
                </c:pt>
                <c:pt idx="2">
                  <c:v>11.15769225882045</c:v>
                </c:pt>
                <c:pt idx="3">
                  <c:v>16.028168203917488</c:v>
                </c:pt>
                <c:pt idx="4">
                  <c:v>17.737106283458026</c:v>
                </c:pt>
                <c:pt idx="5">
                  <c:v>13.729623303605107</c:v>
                </c:pt>
                <c:pt idx="6">
                  <c:v>11.595299561467854</c:v>
                </c:pt>
                <c:pt idx="7">
                  <c:v>17.925447761705076</c:v>
                </c:pt>
                <c:pt idx="8">
                  <c:v>16.301166441945661</c:v>
                </c:pt>
                <c:pt idx="9">
                  <c:v>9.1398060444463542</c:v>
                </c:pt>
              </c:numCache>
            </c:numRef>
          </c:val>
          <c:extLst>
            <c:ext xmlns:c16="http://schemas.microsoft.com/office/drawing/2014/chart" uri="{C3380CC4-5D6E-409C-BE32-E72D297353CC}">
              <c16:uniqueId val="{00000005-9430-4E3F-B15F-8005E3EE1CFD}"/>
            </c:ext>
          </c:extLst>
        </c:ser>
        <c:ser>
          <c:idx val="8"/>
          <c:order val="6"/>
          <c:tx>
            <c:strRef>
              <c:f>mymr_prod_del!$U$2</c:f>
              <c:strCache>
                <c:ptCount val="1"/>
                <c:pt idx="0">
                  <c:v>Seabream</c:v>
                </c:pt>
              </c:strCache>
            </c:strRef>
          </c:tx>
          <c:spPr>
            <a:solidFill>
              <a:schemeClr val="accent3">
                <a:lumMod val="60000"/>
              </a:schemeClr>
            </a:solidFill>
            <a:ln>
              <a:noFill/>
            </a:ln>
            <a:effectLst/>
          </c:spPr>
          <c:invertIfNegative val="0"/>
          <c:cat>
            <c:numRef>
              <c:f>mymr_prod_del!$N$3:$N$12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mymr_prod_del!$U$3:$U$12</c:f>
              <c:numCache>
                <c:formatCode>_(* #,##0_);_(* \(#,##0\);_(* "-"??_);_(@_)</c:formatCode>
                <c:ptCount val="10"/>
                <c:pt idx="0">
                  <c:v>11.89048663419613</c:v>
                </c:pt>
                <c:pt idx="1">
                  <c:v>16.882095196174543</c:v>
                </c:pt>
                <c:pt idx="2">
                  <c:v>14.876923011760599</c:v>
                </c:pt>
                <c:pt idx="3">
                  <c:v>21.370890938556649</c:v>
                </c:pt>
                <c:pt idx="4">
                  <c:v>23.6494750446107</c:v>
                </c:pt>
                <c:pt idx="5">
                  <c:v>18.306164404806808</c:v>
                </c:pt>
                <c:pt idx="6">
                  <c:v>15.460399415290471</c:v>
                </c:pt>
                <c:pt idx="7">
                  <c:v>23.900597015606767</c:v>
                </c:pt>
                <c:pt idx="8">
                  <c:v>21.734888589260883</c:v>
                </c:pt>
                <c:pt idx="9">
                  <c:v>12.186408059261806</c:v>
                </c:pt>
              </c:numCache>
            </c:numRef>
          </c:val>
          <c:extLst>
            <c:ext xmlns:c16="http://schemas.microsoft.com/office/drawing/2014/chart" uri="{C3380CC4-5D6E-409C-BE32-E72D297353CC}">
              <c16:uniqueId val="{00000006-9430-4E3F-B15F-8005E3EE1CFD}"/>
            </c:ext>
          </c:extLst>
        </c:ser>
        <c:ser>
          <c:idx val="9"/>
          <c:order val="7"/>
          <c:tx>
            <c:strRef>
              <c:f>mymr_prod_del!$V$2</c:f>
              <c:strCache>
                <c:ptCount val="1"/>
                <c:pt idx="0">
                  <c:v>Flying Fish</c:v>
                </c:pt>
              </c:strCache>
            </c:strRef>
          </c:tx>
          <c:spPr>
            <a:solidFill>
              <a:schemeClr val="accent4">
                <a:lumMod val="60000"/>
              </a:schemeClr>
            </a:solidFill>
            <a:ln>
              <a:noFill/>
            </a:ln>
            <a:effectLst/>
          </c:spPr>
          <c:invertIfNegative val="0"/>
          <c:cat>
            <c:numRef>
              <c:f>mymr_prod_del!$N$3:$N$12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mymr_prod_del!$V$3:$V$12</c:f>
              <c:numCache>
                <c:formatCode>_(* #,##0_);_(* \(#,##0\);_(* "-"??_);_(@_)</c:formatCode>
                <c:ptCount val="10"/>
                <c:pt idx="0">
                  <c:v>11.89048663419613</c:v>
                </c:pt>
                <c:pt idx="1">
                  <c:v>16.882095196174543</c:v>
                </c:pt>
                <c:pt idx="2">
                  <c:v>14.876923011760599</c:v>
                </c:pt>
                <c:pt idx="3">
                  <c:v>21.370890938556649</c:v>
                </c:pt>
                <c:pt idx="4">
                  <c:v>23.6494750446107</c:v>
                </c:pt>
                <c:pt idx="5">
                  <c:v>18.306164404806808</c:v>
                </c:pt>
                <c:pt idx="6">
                  <c:v>15.460399415290471</c:v>
                </c:pt>
                <c:pt idx="7">
                  <c:v>23.900597015606767</c:v>
                </c:pt>
                <c:pt idx="8">
                  <c:v>21.734888589260883</c:v>
                </c:pt>
                <c:pt idx="9">
                  <c:v>12.186408059261806</c:v>
                </c:pt>
              </c:numCache>
            </c:numRef>
          </c:val>
          <c:extLst>
            <c:ext xmlns:c16="http://schemas.microsoft.com/office/drawing/2014/chart" uri="{C3380CC4-5D6E-409C-BE32-E72D297353CC}">
              <c16:uniqueId val="{00000007-9430-4E3F-B15F-8005E3EE1CFD}"/>
            </c:ext>
          </c:extLst>
        </c:ser>
        <c:ser>
          <c:idx val="10"/>
          <c:order val="8"/>
          <c:tx>
            <c:strRef>
              <c:f>mymr_prod_del!$W$2</c:f>
              <c:strCache>
                <c:ptCount val="1"/>
                <c:pt idx="0">
                  <c:v>Other</c:v>
                </c:pt>
              </c:strCache>
            </c:strRef>
          </c:tx>
          <c:spPr>
            <a:solidFill>
              <a:schemeClr val="accent5">
                <a:lumMod val="60000"/>
              </a:schemeClr>
            </a:solidFill>
            <a:ln>
              <a:noFill/>
            </a:ln>
            <a:effectLst/>
          </c:spPr>
          <c:invertIfNegative val="0"/>
          <c:cat>
            <c:numRef>
              <c:f>mymr_prod_del!$N$3:$N$12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mymr_prod_del!$W$3:$W$12</c:f>
              <c:numCache>
                <c:formatCode>_(* #,##0_);_(* \(#,##0\);_(* "-"??_);_(@_)</c:formatCode>
                <c:ptCount val="10"/>
                <c:pt idx="0">
                  <c:v>59.452433170980655</c:v>
                </c:pt>
                <c:pt idx="1">
                  <c:v>84.410475980872718</c:v>
                </c:pt>
                <c:pt idx="2">
                  <c:v>74.384615058803007</c:v>
                </c:pt>
                <c:pt idx="3">
                  <c:v>106.85445469278326</c:v>
                </c:pt>
                <c:pt idx="4">
                  <c:v>118.24737522305351</c:v>
                </c:pt>
                <c:pt idx="5">
                  <c:v>91.530822024034052</c:v>
                </c:pt>
                <c:pt idx="6">
                  <c:v>77.30199707645238</c:v>
                </c:pt>
                <c:pt idx="7">
                  <c:v>119.50298507803386</c:v>
                </c:pt>
                <c:pt idx="8">
                  <c:v>108.67444294630442</c:v>
                </c:pt>
                <c:pt idx="9">
                  <c:v>60.932040296309033</c:v>
                </c:pt>
              </c:numCache>
            </c:numRef>
          </c:val>
          <c:extLst>
            <c:ext xmlns:c16="http://schemas.microsoft.com/office/drawing/2014/chart" uri="{C3380CC4-5D6E-409C-BE32-E72D297353CC}">
              <c16:uniqueId val="{00000008-9430-4E3F-B15F-8005E3EE1CFD}"/>
            </c:ext>
          </c:extLst>
        </c:ser>
        <c:dLbls>
          <c:showLegendKey val="0"/>
          <c:showVal val="0"/>
          <c:showCatName val="0"/>
          <c:showSerName val="0"/>
          <c:showPercent val="0"/>
          <c:showBubbleSize val="0"/>
        </c:dLbls>
        <c:gapWidth val="37"/>
        <c:overlap val="100"/>
        <c:axId val="1824044768"/>
        <c:axId val="986449232"/>
        <c:extLst/>
      </c:barChart>
      <c:catAx>
        <c:axId val="1824044768"/>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986449232"/>
        <c:crosses val="autoZero"/>
        <c:auto val="1"/>
        <c:lblAlgn val="ctr"/>
        <c:lblOffset val="100"/>
        <c:noMultiLvlLbl val="0"/>
      </c:catAx>
      <c:valAx>
        <c:axId val="98644923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Segoe UI" panose="020B0502040204020203" pitchFamily="34" charset="0"/>
                  </a:defRPr>
                </a:pPr>
                <a:r>
                  <a:rPr lang="en-US" b="1">
                    <a:solidFill>
                      <a:schemeClr val="accent2"/>
                    </a:solidFill>
                    <a:latin typeface="+mn-lt"/>
                    <a:cs typeface="Segoe UI" panose="020B0502040204020203" pitchFamily="34" charset="0"/>
                  </a:rPr>
                  <a:t>MT</a:t>
                </a:r>
              </a:p>
            </c:rich>
          </c:tx>
          <c:layout>
            <c:manualLayout>
              <c:xMode val="edge"/>
              <c:yMode val="edge"/>
              <c:x val="0.85340711781656664"/>
              <c:y val="0.1889203481143804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mn-lt"/>
                <a:ea typeface="+mn-ea"/>
                <a:cs typeface="Segoe UI" panose="020B0502040204020203" pitchFamily="34" charset="0"/>
              </a:defRPr>
            </a:pPr>
            <a:endParaRPr lang="en-US"/>
          </a:p>
        </c:txPr>
        <c:crossAx val="1824044768"/>
        <c:crosses val="max"/>
        <c:crossBetween val="between"/>
      </c:valAx>
      <c:spPr>
        <a:noFill/>
        <a:ln>
          <a:noFill/>
        </a:ln>
        <a:effectLst/>
      </c:spPr>
    </c:plotArea>
    <c:legend>
      <c:legendPos val="b"/>
      <c:layout>
        <c:manualLayout>
          <c:xMode val="edge"/>
          <c:yMode val="edge"/>
          <c:x val="7.1972908980782995E-3"/>
          <c:y val="0.10562917530045586"/>
          <c:w val="0.43439970302029696"/>
          <c:h val="0.1515554082055532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12.xml.rels><?xml version="1.0" encoding="UTF-8" standalone="yes"?>
<Relationships xmlns="http://schemas.openxmlformats.org/package/2006/relationships"><Relationship Id="rId8" Type="http://schemas.openxmlformats.org/officeDocument/2006/relationships/chart" Target="../charts/chart23.xml"/><Relationship Id="rId3" Type="http://schemas.openxmlformats.org/officeDocument/2006/relationships/chart" Target="../charts/chart18.xml"/><Relationship Id="rId7" Type="http://schemas.openxmlformats.org/officeDocument/2006/relationships/chart" Target="../charts/chart22.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11" Type="http://schemas.openxmlformats.org/officeDocument/2006/relationships/chart" Target="../charts/chart26.xml"/><Relationship Id="rId5" Type="http://schemas.openxmlformats.org/officeDocument/2006/relationships/chart" Target="../charts/chart20.xml"/><Relationship Id="rId10" Type="http://schemas.openxmlformats.org/officeDocument/2006/relationships/chart" Target="../charts/chart25.xml"/><Relationship Id="rId4" Type="http://schemas.openxmlformats.org/officeDocument/2006/relationships/chart" Target="../charts/chart19.xml"/><Relationship Id="rId9" Type="http://schemas.openxmlformats.org/officeDocument/2006/relationships/chart" Target="../charts/chart24.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chart" Target="../charts/chart27.xml"/></Relationships>
</file>

<file path=xl/drawings/_rels/drawing24.xml.rels><?xml version="1.0" encoding="UTF-8" standalone="yes"?>
<Relationships xmlns="http://schemas.openxmlformats.org/package/2006/relationships"><Relationship Id="rId2" Type="http://schemas.openxmlformats.org/officeDocument/2006/relationships/chart" Target="../charts/chart31.xml"/><Relationship Id="rId1" Type="http://schemas.openxmlformats.org/officeDocument/2006/relationships/chart" Target="../charts/chart30.xml"/></Relationships>
</file>

<file path=xl/drawings/_rels/drawing25.xml.rels><?xml version="1.0" encoding="UTF-8" standalone="yes"?>
<Relationships xmlns="http://schemas.openxmlformats.org/package/2006/relationships"><Relationship Id="rId2" Type="http://schemas.openxmlformats.org/officeDocument/2006/relationships/chart" Target="../charts/chart33.xml"/><Relationship Id="rId1" Type="http://schemas.openxmlformats.org/officeDocument/2006/relationships/chart" Target="../charts/chart32.xml"/></Relationships>
</file>

<file path=xl/drawings/_rels/drawing26.xml.rels><?xml version="1.0" encoding="UTF-8" standalone="yes"?>
<Relationships xmlns="http://schemas.openxmlformats.org/package/2006/relationships"><Relationship Id="rId2" Type="http://schemas.openxmlformats.org/officeDocument/2006/relationships/chart" Target="../charts/chart35.xml"/><Relationship Id="rId1" Type="http://schemas.openxmlformats.org/officeDocument/2006/relationships/chart" Target="../charts/chart34.xml"/></Relationships>
</file>

<file path=xl/drawings/_rels/drawing27.xml.rels><?xml version="1.0" encoding="UTF-8" standalone="yes"?>
<Relationships xmlns="http://schemas.openxmlformats.org/package/2006/relationships"><Relationship Id="rId2" Type="http://schemas.openxmlformats.org/officeDocument/2006/relationships/chart" Target="../charts/chart37.xml"/><Relationship Id="rId1" Type="http://schemas.openxmlformats.org/officeDocument/2006/relationships/chart" Target="../charts/chart36.xml"/></Relationships>
</file>

<file path=xl/drawings/_rels/drawing28.xml.rels><?xml version="1.0" encoding="UTF-8" standalone="yes"?>
<Relationships xmlns="http://schemas.openxmlformats.org/package/2006/relationships"><Relationship Id="rId2" Type="http://schemas.openxmlformats.org/officeDocument/2006/relationships/chart" Target="../charts/chart39.xml"/><Relationship Id="rId1" Type="http://schemas.openxmlformats.org/officeDocument/2006/relationships/chart" Target="../charts/chart38.xml"/></Relationships>
</file>

<file path=xl/drawings/_rels/drawing29.xml.rels><?xml version="1.0" encoding="UTF-8" standalone="yes"?>
<Relationships xmlns="http://schemas.openxmlformats.org/package/2006/relationships"><Relationship Id="rId2" Type="http://schemas.openxmlformats.org/officeDocument/2006/relationships/chart" Target="../charts/chart41.xml"/><Relationship Id="rId1" Type="http://schemas.openxmlformats.org/officeDocument/2006/relationships/chart" Target="../charts/chart40.xml"/></Relationships>
</file>

<file path=xl/drawings/drawing1.xml><?xml version="1.0" encoding="utf-8"?>
<xdr:wsDr xmlns:xdr="http://schemas.openxmlformats.org/drawingml/2006/spreadsheetDrawing" xmlns:a="http://schemas.openxmlformats.org/drawingml/2006/main">
  <xdr:twoCellAnchor>
    <xdr:from>
      <xdr:col>52</xdr:col>
      <xdr:colOff>89647</xdr:colOff>
      <xdr:row>5</xdr:row>
      <xdr:rowOff>112060</xdr:rowOff>
    </xdr:from>
    <xdr:to>
      <xdr:col>57</xdr:col>
      <xdr:colOff>943562</xdr:colOff>
      <xdr:row>20</xdr:row>
      <xdr:rowOff>87572</xdr:rowOff>
    </xdr:to>
    <xdr:graphicFrame macro="">
      <xdr:nvGraphicFramePr>
        <xdr:cNvPr id="2" name="Chart 1">
          <a:extLst>
            <a:ext uri="{FF2B5EF4-FFF2-40B4-BE49-F238E27FC236}">
              <a16:creationId xmlns:a16="http://schemas.microsoft.com/office/drawing/2014/main" id="{B0D61EC8-7857-4E90-91A5-A66527AC96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57</xdr:col>
      <xdr:colOff>851647</xdr:colOff>
      <xdr:row>6</xdr:row>
      <xdr:rowOff>44823</xdr:rowOff>
    </xdr:from>
    <xdr:to>
      <xdr:col>63</xdr:col>
      <xdr:colOff>730650</xdr:colOff>
      <xdr:row>19</xdr:row>
      <xdr:rowOff>45194</xdr:rowOff>
    </xdr:to>
    <xdr:graphicFrame macro="">
      <xdr:nvGraphicFramePr>
        <xdr:cNvPr id="3" name="Chart 2">
          <a:extLst>
            <a:ext uri="{FF2B5EF4-FFF2-40B4-BE49-F238E27FC236}">
              <a16:creationId xmlns:a16="http://schemas.microsoft.com/office/drawing/2014/main" id="{38DAB2F2-CF16-41DF-B2FD-EC5F422CE1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89647</xdr:colOff>
      <xdr:row>24</xdr:row>
      <xdr:rowOff>112060</xdr:rowOff>
    </xdr:from>
    <xdr:to>
      <xdr:col>57</xdr:col>
      <xdr:colOff>943562</xdr:colOff>
      <xdr:row>39</xdr:row>
      <xdr:rowOff>87572</xdr:rowOff>
    </xdr:to>
    <xdr:graphicFrame macro="">
      <xdr:nvGraphicFramePr>
        <xdr:cNvPr id="4" name="Chart 3">
          <a:extLst>
            <a:ext uri="{FF2B5EF4-FFF2-40B4-BE49-F238E27FC236}">
              <a16:creationId xmlns:a16="http://schemas.microsoft.com/office/drawing/2014/main" id="{2CC8D0E9-97FB-4242-B27F-452DAB7388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57</xdr:col>
      <xdr:colOff>851647</xdr:colOff>
      <xdr:row>25</xdr:row>
      <xdr:rowOff>44823</xdr:rowOff>
    </xdr:from>
    <xdr:to>
      <xdr:col>63</xdr:col>
      <xdr:colOff>730650</xdr:colOff>
      <xdr:row>38</xdr:row>
      <xdr:rowOff>45194</xdr:rowOff>
    </xdr:to>
    <xdr:graphicFrame macro="">
      <xdr:nvGraphicFramePr>
        <xdr:cNvPr id="5" name="Chart 4">
          <a:extLst>
            <a:ext uri="{FF2B5EF4-FFF2-40B4-BE49-F238E27FC236}">
              <a16:creationId xmlns:a16="http://schemas.microsoft.com/office/drawing/2014/main" id="{C51DF9BC-44ED-439D-B74B-38EE81B998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52</xdr:col>
      <xdr:colOff>89647</xdr:colOff>
      <xdr:row>43</xdr:row>
      <xdr:rowOff>112060</xdr:rowOff>
    </xdr:from>
    <xdr:to>
      <xdr:col>57</xdr:col>
      <xdr:colOff>943562</xdr:colOff>
      <xdr:row>58</xdr:row>
      <xdr:rowOff>87572</xdr:rowOff>
    </xdr:to>
    <xdr:graphicFrame macro="">
      <xdr:nvGraphicFramePr>
        <xdr:cNvPr id="6" name="Chart 5">
          <a:extLst>
            <a:ext uri="{FF2B5EF4-FFF2-40B4-BE49-F238E27FC236}">
              <a16:creationId xmlns:a16="http://schemas.microsoft.com/office/drawing/2014/main" id="{658F67DD-F078-450A-A675-BB97CC56D7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57</xdr:col>
      <xdr:colOff>851647</xdr:colOff>
      <xdr:row>44</xdr:row>
      <xdr:rowOff>44823</xdr:rowOff>
    </xdr:from>
    <xdr:to>
      <xdr:col>63</xdr:col>
      <xdr:colOff>730650</xdr:colOff>
      <xdr:row>57</xdr:row>
      <xdr:rowOff>45194</xdr:rowOff>
    </xdr:to>
    <xdr:graphicFrame macro="">
      <xdr:nvGraphicFramePr>
        <xdr:cNvPr id="7" name="Chart 6">
          <a:extLst>
            <a:ext uri="{FF2B5EF4-FFF2-40B4-BE49-F238E27FC236}">
              <a16:creationId xmlns:a16="http://schemas.microsoft.com/office/drawing/2014/main" id="{4E2D19E6-3508-48AC-A354-B30440D44F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52</xdr:col>
      <xdr:colOff>89647</xdr:colOff>
      <xdr:row>62</xdr:row>
      <xdr:rowOff>112060</xdr:rowOff>
    </xdr:from>
    <xdr:to>
      <xdr:col>57</xdr:col>
      <xdr:colOff>943562</xdr:colOff>
      <xdr:row>77</xdr:row>
      <xdr:rowOff>87572</xdr:rowOff>
    </xdr:to>
    <xdr:graphicFrame macro="">
      <xdr:nvGraphicFramePr>
        <xdr:cNvPr id="8" name="Chart 7">
          <a:extLst>
            <a:ext uri="{FF2B5EF4-FFF2-40B4-BE49-F238E27FC236}">
              <a16:creationId xmlns:a16="http://schemas.microsoft.com/office/drawing/2014/main" id="{C356F66F-1CA7-4D67-AE1D-32B8344DF9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57</xdr:col>
      <xdr:colOff>851647</xdr:colOff>
      <xdr:row>63</xdr:row>
      <xdr:rowOff>44823</xdr:rowOff>
    </xdr:from>
    <xdr:to>
      <xdr:col>63</xdr:col>
      <xdr:colOff>730650</xdr:colOff>
      <xdr:row>76</xdr:row>
      <xdr:rowOff>45194</xdr:rowOff>
    </xdr:to>
    <xdr:graphicFrame macro="">
      <xdr:nvGraphicFramePr>
        <xdr:cNvPr id="9" name="Chart 8">
          <a:extLst>
            <a:ext uri="{FF2B5EF4-FFF2-40B4-BE49-F238E27FC236}">
              <a16:creationId xmlns:a16="http://schemas.microsoft.com/office/drawing/2014/main" id="{CBFFD851-95BD-4F91-AA49-CD946FD914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34</xdr:col>
      <xdr:colOff>168088</xdr:colOff>
      <xdr:row>1</xdr:row>
      <xdr:rowOff>134471</xdr:rowOff>
    </xdr:from>
    <xdr:to>
      <xdr:col>34</xdr:col>
      <xdr:colOff>168088</xdr:colOff>
      <xdr:row>19</xdr:row>
      <xdr:rowOff>0</xdr:rowOff>
    </xdr:to>
    <xdr:cxnSp macro="">
      <xdr:nvCxnSpPr>
        <xdr:cNvPr id="10" name="Straight Arrow Connector 9">
          <a:extLst>
            <a:ext uri="{FF2B5EF4-FFF2-40B4-BE49-F238E27FC236}">
              <a16:creationId xmlns:a16="http://schemas.microsoft.com/office/drawing/2014/main" id="{106F5ABA-EB2C-4B76-9643-93B3FDC2DF84}"/>
            </a:ext>
          </a:extLst>
        </xdr:cNvPr>
        <xdr:cNvCxnSpPr/>
      </xdr:nvCxnSpPr>
      <xdr:spPr>
        <a:xfrm>
          <a:off x="36915538" y="305921"/>
          <a:ext cx="0" cy="378982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141194</xdr:colOff>
      <xdr:row>20</xdr:row>
      <xdr:rowOff>17929</xdr:rowOff>
    </xdr:from>
    <xdr:to>
      <xdr:col>34</xdr:col>
      <xdr:colOff>141194</xdr:colOff>
      <xdr:row>42</xdr:row>
      <xdr:rowOff>51546</xdr:rowOff>
    </xdr:to>
    <xdr:cxnSp macro="">
      <xdr:nvCxnSpPr>
        <xdr:cNvPr id="11" name="Straight Arrow Connector 10">
          <a:extLst>
            <a:ext uri="{FF2B5EF4-FFF2-40B4-BE49-F238E27FC236}">
              <a16:creationId xmlns:a16="http://schemas.microsoft.com/office/drawing/2014/main" id="{7E610005-2CC1-4034-9365-4650EDBB4B47}"/>
            </a:ext>
          </a:extLst>
        </xdr:cNvPr>
        <xdr:cNvCxnSpPr/>
      </xdr:nvCxnSpPr>
      <xdr:spPr>
        <a:xfrm>
          <a:off x="36888644" y="4285129"/>
          <a:ext cx="0" cy="380551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145676</xdr:colOff>
      <xdr:row>43</xdr:row>
      <xdr:rowOff>0</xdr:rowOff>
    </xdr:from>
    <xdr:to>
      <xdr:col>34</xdr:col>
      <xdr:colOff>145676</xdr:colOff>
      <xdr:row>63</xdr:row>
      <xdr:rowOff>145676</xdr:rowOff>
    </xdr:to>
    <xdr:cxnSp macro="">
      <xdr:nvCxnSpPr>
        <xdr:cNvPr id="12" name="Straight Arrow Connector 11">
          <a:extLst>
            <a:ext uri="{FF2B5EF4-FFF2-40B4-BE49-F238E27FC236}">
              <a16:creationId xmlns:a16="http://schemas.microsoft.com/office/drawing/2014/main" id="{AF75DCD8-5556-44EE-A612-A4DF587BAAAC}"/>
            </a:ext>
          </a:extLst>
        </xdr:cNvPr>
        <xdr:cNvCxnSpPr/>
      </xdr:nvCxnSpPr>
      <xdr:spPr>
        <a:xfrm>
          <a:off x="36893126" y="8210550"/>
          <a:ext cx="0" cy="37651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52</xdr:col>
      <xdr:colOff>89647</xdr:colOff>
      <xdr:row>81</xdr:row>
      <xdr:rowOff>112060</xdr:rowOff>
    </xdr:from>
    <xdr:to>
      <xdr:col>57</xdr:col>
      <xdr:colOff>943562</xdr:colOff>
      <xdr:row>96</xdr:row>
      <xdr:rowOff>87572</xdr:rowOff>
    </xdr:to>
    <xdr:graphicFrame macro="">
      <xdr:nvGraphicFramePr>
        <xdr:cNvPr id="13" name="Chart 12">
          <a:extLst>
            <a:ext uri="{FF2B5EF4-FFF2-40B4-BE49-F238E27FC236}">
              <a16:creationId xmlns:a16="http://schemas.microsoft.com/office/drawing/2014/main" id="{57123FAF-0B31-4F1D-B16F-3C273C3AF3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57</xdr:col>
      <xdr:colOff>851647</xdr:colOff>
      <xdr:row>82</xdr:row>
      <xdr:rowOff>44823</xdr:rowOff>
    </xdr:from>
    <xdr:to>
      <xdr:col>63</xdr:col>
      <xdr:colOff>730650</xdr:colOff>
      <xdr:row>95</xdr:row>
      <xdr:rowOff>45194</xdr:rowOff>
    </xdr:to>
    <xdr:graphicFrame macro="">
      <xdr:nvGraphicFramePr>
        <xdr:cNvPr id="14" name="Chart 13">
          <a:extLst>
            <a:ext uri="{FF2B5EF4-FFF2-40B4-BE49-F238E27FC236}">
              <a16:creationId xmlns:a16="http://schemas.microsoft.com/office/drawing/2014/main" id="{5B19E7C4-F6F3-40EC-877A-410979664A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34</xdr:col>
      <xdr:colOff>141193</xdr:colOff>
      <xdr:row>64</xdr:row>
      <xdr:rowOff>6723</xdr:rowOff>
    </xdr:from>
    <xdr:to>
      <xdr:col>34</xdr:col>
      <xdr:colOff>141193</xdr:colOff>
      <xdr:row>84</xdr:row>
      <xdr:rowOff>152399</xdr:rowOff>
    </xdr:to>
    <xdr:cxnSp macro="">
      <xdr:nvCxnSpPr>
        <xdr:cNvPr id="15" name="Straight Arrow Connector 14">
          <a:extLst>
            <a:ext uri="{FF2B5EF4-FFF2-40B4-BE49-F238E27FC236}">
              <a16:creationId xmlns:a16="http://schemas.microsoft.com/office/drawing/2014/main" id="{275FFC2D-BA45-4644-A8D3-CB8483FE6225}"/>
            </a:ext>
          </a:extLst>
        </xdr:cNvPr>
        <xdr:cNvCxnSpPr/>
      </xdr:nvCxnSpPr>
      <xdr:spPr>
        <a:xfrm>
          <a:off x="36888643" y="12017748"/>
          <a:ext cx="0" cy="37651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302560</xdr:colOff>
      <xdr:row>41</xdr:row>
      <xdr:rowOff>78438</xdr:rowOff>
    </xdr:from>
    <xdr:to>
      <xdr:col>26</xdr:col>
      <xdr:colOff>1075764</xdr:colOff>
      <xdr:row>59</xdr:row>
      <xdr:rowOff>156880</xdr:rowOff>
    </xdr:to>
    <xdr:graphicFrame macro="">
      <xdr:nvGraphicFramePr>
        <xdr:cNvPr id="16" name="Chart 15">
          <a:extLst>
            <a:ext uri="{FF2B5EF4-FFF2-40B4-BE49-F238E27FC236}">
              <a16:creationId xmlns:a16="http://schemas.microsoft.com/office/drawing/2014/main" id="{06C8C7F9-6F5D-4937-91E4-D25580D81A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27</xdr:col>
      <xdr:colOff>526677</xdr:colOff>
      <xdr:row>41</xdr:row>
      <xdr:rowOff>11205</xdr:rowOff>
    </xdr:from>
    <xdr:to>
      <xdr:col>33</xdr:col>
      <xdr:colOff>1053353</xdr:colOff>
      <xdr:row>61</xdr:row>
      <xdr:rowOff>26894</xdr:rowOff>
    </xdr:to>
    <xdr:graphicFrame macro="">
      <xdr:nvGraphicFramePr>
        <xdr:cNvPr id="17" name="Chart 16">
          <a:extLst>
            <a:ext uri="{FF2B5EF4-FFF2-40B4-BE49-F238E27FC236}">
              <a16:creationId xmlns:a16="http://schemas.microsoft.com/office/drawing/2014/main" id="{3251D8F3-D50C-4793-882E-DBDD37F540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17</xdr:col>
      <xdr:colOff>89650</xdr:colOff>
      <xdr:row>41</xdr:row>
      <xdr:rowOff>156881</xdr:rowOff>
    </xdr:from>
    <xdr:to>
      <xdr:col>21</xdr:col>
      <xdr:colOff>920814</xdr:colOff>
      <xdr:row>58</xdr:row>
      <xdr:rowOff>78440</xdr:rowOff>
    </xdr:to>
    <xdr:graphicFrame macro="">
      <xdr:nvGraphicFramePr>
        <xdr:cNvPr id="18" name="Chart 17">
          <a:extLst>
            <a:ext uri="{FF2B5EF4-FFF2-40B4-BE49-F238E27FC236}">
              <a16:creationId xmlns:a16="http://schemas.microsoft.com/office/drawing/2014/main" id="{555F5210-D115-479C-9D80-F3E810252F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347384</xdr:colOff>
      <xdr:row>21</xdr:row>
      <xdr:rowOff>168087</xdr:rowOff>
    </xdr:from>
    <xdr:to>
      <xdr:col>15</xdr:col>
      <xdr:colOff>818031</xdr:colOff>
      <xdr:row>37</xdr:row>
      <xdr:rowOff>123263</xdr:rowOff>
    </xdr:to>
    <xdr:graphicFrame macro="">
      <xdr:nvGraphicFramePr>
        <xdr:cNvPr id="19" name="Chart 18">
          <a:extLst>
            <a:ext uri="{FF2B5EF4-FFF2-40B4-BE49-F238E27FC236}">
              <a16:creationId xmlns:a16="http://schemas.microsoft.com/office/drawing/2014/main" id="{F008709C-0F14-4436-8C11-3B9FFF87D2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8</xdr:col>
      <xdr:colOff>649940</xdr:colOff>
      <xdr:row>21</xdr:row>
      <xdr:rowOff>168087</xdr:rowOff>
    </xdr:from>
    <xdr:to>
      <xdr:col>11</xdr:col>
      <xdr:colOff>1120587</xdr:colOff>
      <xdr:row>37</xdr:row>
      <xdr:rowOff>123263</xdr:rowOff>
    </xdr:to>
    <xdr:graphicFrame macro="">
      <xdr:nvGraphicFramePr>
        <xdr:cNvPr id="20" name="Chart 19">
          <a:extLst>
            <a:ext uri="{FF2B5EF4-FFF2-40B4-BE49-F238E27FC236}">
              <a16:creationId xmlns:a16="http://schemas.microsoft.com/office/drawing/2014/main" id="{4ECD44F0-C6C6-44B5-9398-9A827973F4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0.08546</cdr:x>
      <cdr:y>0.15702</cdr:y>
    </cdr:from>
    <cdr:to>
      <cdr:x>0.13025</cdr:x>
      <cdr:y>0.5</cdr:y>
    </cdr:to>
    <cdr:sp macro="" textlink="">
      <cdr:nvSpPr>
        <cdr:cNvPr id="2" name="TextBox 1">
          <a:extLst xmlns:a="http://schemas.openxmlformats.org/drawingml/2006/main">
            <a:ext uri="{FF2B5EF4-FFF2-40B4-BE49-F238E27FC236}">
              <a16:creationId xmlns:a16="http://schemas.microsoft.com/office/drawing/2014/main" id="{173FBA9B-0C20-4A67-85FF-178D834F71D8}"/>
            </a:ext>
          </a:extLst>
        </cdr:cNvPr>
        <cdr:cNvSpPr txBox="1"/>
      </cdr:nvSpPr>
      <cdr:spPr>
        <a:xfrm xmlns:a="http://schemas.openxmlformats.org/drawingml/2006/main" rot="16200000">
          <a:off x="228332" y="683915"/>
          <a:ext cx="856365" cy="2726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userShapes>
</file>

<file path=xl/drawings/drawing3.xml><?xml version="1.0" encoding="utf-8"?>
<c:userShapes xmlns:c="http://schemas.openxmlformats.org/drawingml/2006/chart">
  <cdr:relSizeAnchor xmlns:cdr="http://schemas.openxmlformats.org/drawingml/2006/chartDrawing">
    <cdr:from>
      <cdr:x>0.08376</cdr:x>
      <cdr:y>0.13331</cdr:y>
    </cdr:from>
    <cdr:to>
      <cdr:x>0.13255</cdr:x>
      <cdr:y>0.53131</cdr:y>
    </cdr:to>
    <cdr:sp macro="" textlink="">
      <cdr:nvSpPr>
        <cdr:cNvPr id="2" name="TextBox 1">
          <a:extLst xmlns:a="http://schemas.openxmlformats.org/drawingml/2006/main">
            <a:ext uri="{FF2B5EF4-FFF2-40B4-BE49-F238E27FC236}">
              <a16:creationId xmlns:a16="http://schemas.microsoft.com/office/drawing/2014/main" id="{03F99FC2-A130-410E-9A20-6D95DC52AEBE}"/>
            </a:ext>
          </a:extLst>
        </cdr:cNvPr>
        <cdr:cNvSpPr txBox="1"/>
      </cdr:nvSpPr>
      <cdr:spPr>
        <a:xfrm xmlns:a="http://schemas.openxmlformats.org/drawingml/2006/main" rot="16200000">
          <a:off x="223421" y="577773"/>
          <a:ext cx="869826" cy="2969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dr:relSizeAnchor xmlns:cdr="http://schemas.openxmlformats.org/drawingml/2006/chartDrawing">
    <cdr:from>
      <cdr:x>0.84159</cdr:x>
      <cdr:y>0.10147</cdr:y>
    </cdr:from>
    <cdr:to>
      <cdr:x>0.98217</cdr:x>
      <cdr:y>0.21081</cdr:y>
    </cdr:to>
    <cdr:sp macro="" textlink="chin_sur_del!$D$1">
      <cdr:nvSpPr>
        <cdr:cNvPr id="3" name="TextBox 1">
          <a:extLst xmlns:a="http://schemas.openxmlformats.org/drawingml/2006/main">
            <a:ext uri="{FF2B5EF4-FFF2-40B4-BE49-F238E27FC236}">
              <a16:creationId xmlns:a16="http://schemas.microsoft.com/office/drawing/2014/main" id="{5796C93B-035F-4A39-8B7B-48646A10DC93}"/>
            </a:ext>
          </a:extLst>
        </cdr:cNvPr>
        <cdr:cNvSpPr txBox="1"/>
      </cdr:nvSpPr>
      <cdr:spPr>
        <a:xfrm xmlns:a="http://schemas.openxmlformats.org/drawingml/2006/main">
          <a:off x="5126556" y="253016"/>
          <a:ext cx="856365" cy="2726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A0D161-B41F-4024-AC5F-AABB397C7388}" type="TxLink">
            <a:rPr lang="en-US" sz="1000" b="1" i="0" u="none" strike="noStrike" dirty="0">
              <a:solidFill>
                <a:srgbClr val="000000"/>
              </a:solidFill>
              <a:latin typeface="Segoe UI"/>
              <a:cs typeface="Segoe UI"/>
            </a:rPr>
            <a:pPr/>
            <a:t>thru Q2</a:t>
          </a:fld>
          <a:endParaRPr lang="en-US" sz="900" b="1" dirty="0">
            <a:solidFill>
              <a:schemeClr val="accent2"/>
            </a:solidFill>
            <a:latin typeface="Segoe UI" panose="020B0502040204020203" pitchFamily="34" charset="0"/>
            <a:cs typeface="Segoe UI" panose="020B0502040204020203" pitchFamily="34" charset="0"/>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0.08546</cdr:x>
      <cdr:y>0.15702</cdr:y>
    </cdr:from>
    <cdr:to>
      <cdr:x>0.13025</cdr:x>
      <cdr:y>0.5</cdr:y>
    </cdr:to>
    <cdr:sp macro="" textlink="">
      <cdr:nvSpPr>
        <cdr:cNvPr id="2" name="TextBox 1">
          <a:extLst xmlns:a="http://schemas.openxmlformats.org/drawingml/2006/main">
            <a:ext uri="{FF2B5EF4-FFF2-40B4-BE49-F238E27FC236}">
              <a16:creationId xmlns:a16="http://schemas.microsoft.com/office/drawing/2014/main" id="{173FBA9B-0C20-4A67-85FF-178D834F71D8}"/>
            </a:ext>
          </a:extLst>
        </cdr:cNvPr>
        <cdr:cNvSpPr txBox="1"/>
      </cdr:nvSpPr>
      <cdr:spPr>
        <a:xfrm xmlns:a="http://schemas.openxmlformats.org/drawingml/2006/main" rot="16200000">
          <a:off x="228332" y="683915"/>
          <a:ext cx="856365" cy="2726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userShapes>
</file>

<file path=xl/drawings/drawing5.xml><?xml version="1.0" encoding="utf-8"?>
<c:userShapes xmlns:c="http://schemas.openxmlformats.org/drawingml/2006/chart">
  <cdr:relSizeAnchor xmlns:cdr="http://schemas.openxmlformats.org/drawingml/2006/chartDrawing">
    <cdr:from>
      <cdr:x>0.08376</cdr:x>
      <cdr:y>0.13331</cdr:y>
    </cdr:from>
    <cdr:to>
      <cdr:x>0.13255</cdr:x>
      <cdr:y>0.53131</cdr:y>
    </cdr:to>
    <cdr:sp macro="" textlink="">
      <cdr:nvSpPr>
        <cdr:cNvPr id="2" name="TextBox 1">
          <a:extLst xmlns:a="http://schemas.openxmlformats.org/drawingml/2006/main">
            <a:ext uri="{FF2B5EF4-FFF2-40B4-BE49-F238E27FC236}">
              <a16:creationId xmlns:a16="http://schemas.microsoft.com/office/drawing/2014/main" id="{03F99FC2-A130-410E-9A20-6D95DC52AEBE}"/>
            </a:ext>
          </a:extLst>
        </cdr:cNvPr>
        <cdr:cNvSpPr txBox="1"/>
      </cdr:nvSpPr>
      <cdr:spPr>
        <a:xfrm xmlns:a="http://schemas.openxmlformats.org/drawingml/2006/main" rot="16200000">
          <a:off x="223421" y="577773"/>
          <a:ext cx="869826" cy="2969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dr:relSizeAnchor xmlns:cdr="http://schemas.openxmlformats.org/drawingml/2006/chartDrawing">
    <cdr:from>
      <cdr:x>0.84159</cdr:x>
      <cdr:y>0.10147</cdr:y>
    </cdr:from>
    <cdr:to>
      <cdr:x>0.98217</cdr:x>
      <cdr:y>0.21081</cdr:y>
    </cdr:to>
    <cdr:sp macro="" textlink="chin_sur_del!$D$1">
      <cdr:nvSpPr>
        <cdr:cNvPr id="3" name="TextBox 1">
          <a:extLst xmlns:a="http://schemas.openxmlformats.org/drawingml/2006/main">
            <a:ext uri="{FF2B5EF4-FFF2-40B4-BE49-F238E27FC236}">
              <a16:creationId xmlns:a16="http://schemas.microsoft.com/office/drawing/2014/main" id="{5796C93B-035F-4A39-8B7B-48646A10DC93}"/>
            </a:ext>
          </a:extLst>
        </cdr:cNvPr>
        <cdr:cNvSpPr txBox="1"/>
      </cdr:nvSpPr>
      <cdr:spPr>
        <a:xfrm xmlns:a="http://schemas.openxmlformats.org/drawingml/2006/main">
          <a:off x="5126556" y="253016"/>
          <a:ext cx="856365" cy="2726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4435A5D-3318-43F9-B2F4-34F8655DFF86}" type="TxLink">
            <a:rPr lang="en-US" sz="1000" b="1" i="0" u="none" strike="noStrike" dirty="0">
              <a:solidFill>
                <a:srgbClr val="000000"/>
              </a:solidFill>
              <a:latin typeface="Segoe UI"/>
              <a:cs typeface="Segoe UI"/>
            </a:rPr>
            <a:pPr/>
            <a:t>thru Q2</a:t>
          </a:fld>
          <a:endParaRPr lang="en-US" sz="900" b="1" dirty="0">
            <a:solidFill>
              <a:schemeClr val="accent2"/>
            </a:solidFill>
            <a:latin typeface="Segoe UI" panose="020B0502040204020203" pitchFamily="34" charset="0"/>
            <a:cs typeface="Segoe UI" panose="020B0502040204020203"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0.08546</cdr:x>
      <cdr:y>0.15702</cdr:y>
    </cdr:from>
    <cdr:to>
      <cdr:x>0.13025</cdr:x>
      <cdr:y>0.5</cdr:y>
    </cdr:to>
    <cdr:sp macro="" textlink="">
      <cdr:nvSpPr>
        <cdr:cNvPr id="2" name="TextBox 1">
          <a:extLst xmlns:a="http://schemas.openxmlformats.org/drawingml/2006/main">
            <a:ext uri="{FF2B5EF4-FFF2-40B4-BE49-F238E27FC236}">
              <a16:creationId xmlns:a16="http://schemas.microsoft.com/office/drawing/2014/main" id="{173FBA9B-0C20-4A67-85FF-178D834F71D8}"/>
            </a:ext>
          </a:extLst>
        </cdr:cNvPr>
        <cdr:cNvSpPr txBox="1"/>
      </cdr:nvSpPr>
      <cdr:spPr>
        <a:xfrm xmlns:a="http://schemas.openxmlformats.org/drawingml/2006/main" rot="16200000">
          <a:off x="228332" y="683915"/>
          <a:ext cx="856365" cy="2726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userShapes>
</file>

<file path=xl/drawings/drawing7.xml><?xml version="1.0" encoding="utf-8"?>
<c:userShapes xmlns:c="http://schemas.openxmlformats.org/drawingml/2006/chart">
  <cdr:relSizeAnchor xmlns:cdr="http://schemas.openxmlformats.org/drawingml/2006/chartDrawing">
    <cdr:from>
      <cdr:x>0.08376</cdr:x>
      <cdr:y>0.13331</cdr:y>
    </cdr:from>
    <cdr:to>
      <cdr:x>0.13255</cdr:x>
      <cdr:y>0.53131</cdr:y>
    </cdr:to>
    <cdr:sp macro="" textlink="">
      <cdr:nvSpPr>
        <cdr:cNvPr id="2" name="TextBox 1">
          <a:extLst xmlns:a="http://schemas.openxmlformats.org/drawingml/2006/main">
            <a:ext uri="{FF2B5EF4-FFF2-40B4-BE49-F238E27FC236}">
              <a16:creationId xmlns:a16="http://schemas.microsoft.com/office/drawing/2014/main" id="{03F99FC2-A130-410E-9A20-6D95DC52AEBE}"/>
            </a:ext>
          </a:extLst>
        </cdr:cNvPr>
        <cdr:cNvSpPr txBox="1"/>
      </cdr:nvSpPr>
      <cdr:spPr>
        <a:xfrm xmlns:a="http://schemas.openxmlformats.org/drawingml/2006/main" rot="16200000">
          <a:off x="223421" y="577773"/>
          <a:ext cx="869826" cy="2969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dr:relSizeAnchor xmlns:cdr="http://schemas.openxmlformats.org/drawingml/2006/chartDrawing">
    <cdr:from>
      <cdr:x>0.84159</cdr:x>
      <cdr:y>0.10147</cdr:y>
    </cdr:from>
    <cdr:to>
      <cdr:x>0.98217</cdr:x>
      <cdr:y>0.21081</cdr:y>
    </cdr:to>
    <cdr:sp macro="" textlink="chin_sur_del!$D$1">
      <cdr:nvSpPr>
        <cdr:cNvPr id="3" name="TextBox 1">
          <a:extLst xmlns:a="http://schemas.openxmlformats.org/drawingml/2006/main">
            <a:ext uri="{FF2B5EF4-FFF2-40B4-BE49-F238E27FC236}">
              <a16:creationId xmlns:a16="http://schemas.microsoft.com/office/drawing/2014/main" id="{5796C93B-035F-4A39-8B7B-48646A10DC93}"/>
            </a:ext>
          </a:extLst>
        </cdr:cNvPr>
        <cdr:cNvSpPr txBox="1"/>
      </cdr:nvSpPr>
      <cdr:spPr>
        <a:xfrm xmlns:a="http://schemas.openxmlformats.org/drawingml/2006/main">
          <a:off x="5126556" y="253016"/>
          <a:ext cx="856365" cy="2726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2E025A4-DFEF-4C14-81BF-F638D82243E2}" type="TxLink">
            <a:rPr lang="en-US" sz="1000" b="1" i="0" u="none" strike="noStrike" dirty="0">
              <a:solidFill>
                <a:srgbClr val="000000"/>
              </a:solidFill>
              <a:latin typeface="Segoe UI"/>
              <a:cs typeface="Segoe UI"/>
            </a:rPr>
            <a:pPr/>
            <a:t>thru Q2</a:t>
          </a:fld>
          <a:endParaRPr lang="en-US" sz="900" b="1" dirty="0">
            <a:solidFill>
              <a:schemeClr val="accent2"/>
            </a:solidFill>
            <a:latin typeface="Segoe UI" panose="020B0502040204020203" pitchFamily="34" charset="0"/>
            <a:cs typeface="Segoe UI" panose="020B0502040204020203" pitchFamily="34" charset="0"/>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0.08546</cdr:x>
      <cdr:y>0.15702</cdr:y>
    </cdr:from>
    <cdr:to>
      <cdr:x>0.13025</cdr:x>
      <cdr:y>0.5</cdr:y>
    </cdr:to>
    <cdr:sp macro="" textlink="">
      <cdr:nvSpPr>
        <cdr:cNvPr id="2" name="TextBox 1">
          <a:extLst xmlns:a="http://schemas.openxmlformats.org/drawingml/2006/main">
            <a:ext uri="{FF2B5EF4-FFF2-40B4-BE49-F238E27FC236}">
              <a16:creationId xmlns:a16="http://schemas.microsoft.com/office/drawing/2014/main" id="{173FBA9B-0C20-4A67-85FF-178D834F71D8}"/>
            </a:ext>
          </a:extLst>
        </cdr:cNvPr>
        <cdr:cNvSpPr txBox="1"/>
      </cdr:nvSpPr>
      <cdr:spPr>
        <a:xfrm xmlns:a="http://schemas.openxmlformats.org/drawingml/2006/main" rot="16200000">
          <a:off x="228332" y="683915"/>
          <a:ext cx="856365" cy="2726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userShapes>
</file>

<file path=xl/drawings/drawing9.xml><?xml version="1.0" encoding="utf-8"?>
<c:userShapes xmlns:c="http://schemas.openxmlformats.org/drawingml/2006/chart">
  <cdr:relSizeAnchor xmlns:cdr="http://schemas.openxmlformats.org/drawingml/2006/chartDrawing">
    <cdr:from>
      <cdr:x>0.08376</cdr:x>
      <cdr:y>0.13331</cdr:y>
    </cdr:from>
    <cdr:to>
      <cdr:x>0.13255</cdr:x>
      <cdr:y>0.53131</cdr:y>
    </cdr:to>
    <cdr:sp macro="" textlink="">
      <cdr:nvSpPr>
        <cdr:cNvPr id="2" name="TextBox 1">
          <a:extLst xmlns:a="http://schemas.openxmlformats.org/drawingml/2006/main">
            <a:ext uri="{FF2B5EF4-FFF2-40B4-BE49-F238E27FC236}">
              <a16:creationId xmlns:a16="http://schemas.microsoft.com/office/drawing/2014/main" id="{03F99FC2-A130-410E-9A20-6D95DC52AEBE}"/>
            </a:ext>
          </a:extLst>
        </cdr:cNvPr>
        <cdr:cNvSpPr txBox="1"/>
      </cdr:nvSpPr>
      <cdr:spPr>
        <a:xfrm xmlns:a="http://schemas.openxmlformats.org/drawingml/2006/main" rot="16200000">
          <a:off x="223421" y="577773"/>
          <a:ext cx="869826" cy="2969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dr:relSizeAnchor xmlns:cdr="http://schemas.openxmlformats.org/drawingml/2006/chartDrawing">
    <cdr:from>
      <cdr:x>0.84159</cdr:x>
      <cdr:y>0.10147</cdr:y>
    </cdr:from>
    <cdr:to>
      <cdr:x>0.98217</cdr:x>
      <cdr:y>0.21081</cdr:y>
    </cdr:to>
    <cdr:sp macro="" textlink="chin_sur_del!$D$1">
      <cdr:nvSpPr>
        <cdr:cNvPr id="3" name="TextBox 1">
          <a:extLst xmlns:a="http://schemas.openxmlformats.org/drawingml/2006/main">
            <a:ext uri="{FF2B5EF4-FFF2-40B4-BE49-F238E27FC236}">
              <a16:creationId xmlns:a16="http://schemas.microsoft.com/office/drawing/2014/main" id="{5796C93B-035F-4A39-8B7B-48646A10DC93}"/>
            </a:ext>
          </a:extLst>
        </cdr:cNvPr>
        <cdr:cNvSpPr txBox="1"/>
      </cdr:nvSpPr>
      <cdr:spPr>
        <a:xfrm xmlns:a="http://schemas.openxmlformats.org/drawingml/2006/main">
          <a:off x="5126556" y="253016"/>
          <a:ext cx="856365" cy="2726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1B02BF4-BC97-44C5-BDBD-644F5A0AD68E}" type="TxLink">
            <a:rPr lang="en-US" sz="1000" b="1" i="0" u="none" strike="noStrike" dirty="0">
              <a:solidFill>
                <a:srgbClr val="000000"/>
              </a:solidFill>
              <a:latin typeface="Segoe UI"/>
              <a:cs typeface="Segoe UI"/>
            </a:rPr>
            <a:pPr/>
            <a:t>thru Q2</a:t>
          </a:fld>
          <a:endParaRPr lang="en-US" sz="900" b="1" dirty="0">
            <a:solidFill>
              <a:schemeClr val="accent2"/>
            </a:solidFill>
            <a:latin typeface="Segoe UI" panose="020B0502040204020203" pitchFamily="34" charset="0"/>
            <a:cs typeface="Segoe UI" panose="020B0502040204020203" pitchFamily="34" charset="0"/>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0.08546</cdr:x>
      <cdr:y>0.15702</cdr:y>
    </cdr:from>
    <cdr:to>
      <cdr:x>0.13025</cdr:x>
      <cdr:y>0.5</cdr:y>
    </cdr:to>
    <cdr:sp macro="" textlink="">
      <cdr:nvSpPr>
        <cdr:cNvPr id="2" name="TextBox 1">
          <a:extLst xmlns:a="http://schemas.openxmlformats.org/drawingml/2006/main">
            <a:ext uri="{FF2B5EF4-FFF2-40B4-BE49-F238E27FC236}">
              <a16:creationId xmlns:a16="http://schemas.microsoft.com/office/drawing/2014/main" id="{173FBA9B-0C20-4A67-85FF-178D834F71D8}"/>
            </a:ext>
          </a:extLst>
        </cdr:cNvPr>
        <cdr:cNvSpPr txBox="1"/>
      </cdr:nvSpPr>
      <cdr:spPr>
        <a:xfrm xmlns:a="http://schemas.openxmlformats.org/drawingml/2006/main" rot="16200000">
          <a:off x="228332" y="683915"/>
          <a:ext cx="856365" cy="2726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userShapes>
</file>

<file path=xl/drawings/drawing11.xml><?xml version="1.0" encoding="utf-8"?>
<c:userShapes xmlns:c="http://schemas.openxmlformats.org/drawingml/2006/chart">
  <cdr:relSizeAnchor xmlns:cdr="http://schemas.openxmlformats.org/drawingml/2006/chartDrawing">
    <cdr:from>
      <cdr:x>0.08376</cdr:x>
      <cdr:y>0.13331</cdr:y>
    </cdr:from>
    <cdr:to>
      <cdr:x>0.13255</cdr:x>
      <cdr:y>0.53131</cdr:y>
    </cdr:to>
    <cdr:sp macro="" textlink="">
      <cdr:nvSpPr>
        <cdr:cNvPr id="2" name="TextBox 1">
          <a:extLst xmlns:a="http://schemas.openxmlformats.org/drawingml/2006/main">
            <a:ext uri="{FF2B5EF4-FFF2-40B4-BE49-F238E27FC236}">
              <a16:creationId xmlns:a16="http://schemas.microsoft.com/office/drawing/2014/main" id="{03F99FC2-A130-410E-9A20-6D95DC52AEBE}"/>
            </a:ext>
          </a:extLst>
        </cdr:cNvPr>
        <cdr:cNvSpPr txBox="1"/>
      </cdr:nvSpPr>
      <cdr:spPr>
        <a:xfrm xmlns:a="http://schemas.openxmlformats.org/drawingml/2006/main" rot="16200000">
          <a:off x="223421" y="577773"/>
          <a:ext cx="869826" cy="2969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dr:relSizeAnchor xmlns:cdr="http://schemas.openxmlformats.org/drawingml/2006/chartDrawing">
    <cdr:from>
      <cdr:x>0.84159</cdr:x>
      <cdr:y>0.10147</cdr:y>
    </cdr:from>
    <cdr:to>
      <cdr:x>0.98217</cdr:x>
      <cdr:y>0.21081</cdr:y>
    </cdr:to>
    <cdr:sp macro="" textlink="chin_sur_del!$D$1">
      <cdr:nvSpPr>
        <cdr:cNvPr id="3" name="TextBox 1">
          <a:extLst xmlns:a="http://schemas.openxmlformats.org/drawingml/2006/main">
            <a:ext uri="{FF2B5EF4-FFF2-40B4-BE49-F238E27FC236}">
              <a16:creationId xmlns:a16="http://schemas.microsoft.com/office/drawing/2014/main" id="{5796C93B-035F-4A39-8B7B-48646A10DC93}"/>
            </a:ext>
          </a:extLst>
        </cdr:cNvPr>
        <cdr:cNvSpPr txBox="1"/>
      </cdr:nvSpPr>
      <cdr:spPr>
        <a:xfrm xmlns:a="http://schemas.openxmlformats.org/drawingml/2006/main">
          <a:off x="5126556" y="253016"/>
          <a:ext cx="856365" cy="2726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AC53F2B-FB35-4FF3-AA64-53DAC5D731AA}" type="TxLink">
            <a:rPr lang="en-US" sz="1000" b="0" i="0" u="none" strike="noStrike" dirty="0">
              <a:solidFill>
                <a:srgbClr val="000000"/>
              </a:solidFill>
              <a:latin typeface="Segoe UI"/>
              <a:cs typeface="Segoe UI"/>
            </a:rPr>
            <a:pPr/>
            <a:t>thru Q2</a:t>
          </a:fld>
          <a:endParaRPr lang="en-US" sz="900" b="1" dirty="0">
            <a:solidFill>
              <a:schemeClr val="accent2"/>
            </a:solidFill>
            <a:latin typeface="Segoe UI" panose="020B0502040204020203" pitchFamily="34" charset="0"/>
            <a:cs typeface="Segoe UI" panose="020B0502040204020203" pitchFamily="34" charset="0"/>
          </a:endParaRPr>
        </a:p>
      </cdr:txBody>
    </cdr:sp>
  </cdr:relSizeAnchor>
</c:userShapes>
</file>

<file path=xl/drawings/drawing12.xml><?xml version="1.0" encoding="utf-8"?>
<xdr:wsDr xmlns:xdr="http://schemas.openxmlformats.org/drawingml/2006/spreadsheetDrawing" xmlns:a="http://schemas.openxmlformats.org/drawingml/2006/main">
  <xdr:twoCellAnchor>
    <xdr:from>
      <xdr:col>31</xdr:col>
      <xdr:colOff>89647</xdr:colOff>
      <xdr:row>5</xdr:row>
      <xdr:rowOff>112060</xdr:rowOff>
    </xdr:from>
    <xdr:to>
      <xdr:col>36</xdr:col>
      <xdr:colOff>943562</xdr:colOff>
      <xdr:row>20</xdr:row>
      <xdr:rowOff>87572</xdr:rowOff>
    </xdr:to>
    <xdr:graphicFrame macro="">
      <xdr:nvGraphicFramePr>
        <xdr:cNvPr id="2" name="Chart 1">
          <a:extLst>
            <a:ext uri="{FF2B5EF4-FFF2-40B4-BE49-F238E27FC236}">
              <a16:creationId xmlns:a16="http://schemas.microsoft.com/office/drawing/2014/main" id="{2A56439F-09BA-4EBE-903C-C3166A00D0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36</xdr:col>
      <xdr:colOff>851647</xdr:colOff>
      <xdr:row>6</xdr:row>
      <xdr:rowOff>44823</xdr:rowOff>
    </xdr:from>
    <xdr:to>
      <xdr:col>42</xdr:col>
      <xdr:colOff>730650</xdr:colOff>
      <xdr:row>19</xdr:row>
      <xdr:rowOff>45194</xdr:rowOff>
    </xdr:to>
    <xdr:graphicFrame macro="">
      <xdr:nvGraphicFramePr>
        <xdr:cNvPr id="3" name="Chart 2">
          <a:extLst>
            <a:ext uri="{FF2B5EF4-FFF2-40B4-BE49-F238E27FC236}">
              <a16:creationId xmlns:a16="http://schemas.microsoft.com/office/drawing/2014/main" id="{2D72EFB5-23F9-4549-9DDB-113C44B8E4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89647</xdr:colOff>
      <xdr:row>24</xdr:row>
      <xdr:rowOff>112060</xdr:rowOff>
    </xdr:from>
    <xdr:to>
      <xdr:col>36</xdr:col>
      <xdr:colOff>943562</xdr:colOff>
      <xdr:row>39</xdr:row>
      <xdr:rowOff>87572</xdr:rowOff>
    </xdr:to>
    <xdr:graphicFrame macro="">
      <xdr:nvGraphicFramePr>
        <xdr:cNvPr id="4" name="Chart 3">
          <a:extLst>
            <a:ext uri="{FF2B5EF4-FFF2-40B4-BE49-F238E27FC236}">
              <a16:creationId xmlns:a16="http://schemas.microsoft.com/office/drawing/2014/main" id="{4496C68C-12F3-4620-8653-5A6E9E4131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36</xdr:col>
      <xdr:colOff>851647</xdr:colOff>
      <xdr:row>25</xdr:row>
      <xdr:rowOff>44823</xdr:rowOff>
    </xdr:from>
    <xdr:to>
      <xdr:col>42</xdr:col>
      <xdr:colOff>730650</xdr:colOff>
      <xdr:row>38</xdr:row>
      <xdr:rowOff>45194</xdr:rowOff>
    </xdr:to>
    <xdr:graphicFrame macro="">
      <xdr:nvGraphicFramePr>
        <xdr:cNvPr id="5" name="Chart 4">
          <a:extLst>
            <a:ext uri="{FF2B5EF4-FFF2-40B4-BE49-F238E27FC236}">
              <a16:creationId xmlns:a16="http://schemas.microsoft.com/office/drawing/2014/main" id="{BF069777-478C-4604-80C1-43A5EB3D55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31</xdr:col>
      <xdr:colOff>89647</xdr:colOff>
      <xdr:row>43</xdr:row>
      <xdr:rowOff>112060</xdr:rowOff>
    </xdr:from>
    <xdr:to>
      <xdr:col>36</xdr:col>
      <xdr:colOff>943562</xdr:colOff>
      <xdr:row>58</xdr:row>
      <xdr:rowOff>87572</xdr:rowOff>
    </xdr:to>
    <xdr:graphicFrame macro="">
      <xdr:nvGraphicFramePr>
        <xdr:cNvPr id="6" name="Chart 5">
          <a:extLst>
            <a:ext uri="{FF2B5EF4-FFF2-40B4-BE49-F238E27FC236}">
              <a16:creationId xmlns:a16="http://schemas.microsoft.com/office/drawing/2014/main" id="{0B07A541-294A-495E-9B99-83B771487D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36</xdr:col>
      <xdr:colOff>851647</xdr:colOff>
      <xdr:row>44</xdr:row>
      <xdr:rowOff>44823</xdr:rowOff>
    </xdr:from>
    <xdr:to>
      <xdr:col>42</xdr:col>
      <xdr:colOff>730650</xdr:colOff>
      <xdr:row>57</xdr:row>
      <xdr:rowOff>45194</xdr:rowOff>
    </xdr:to>
    <xdr:graphicFrame macro="">
      <xdr:nvGraphicFramePr>
        <xdr:cNvPr id="7" name="Chart 6">
          <a:extLst>
            <a:ext uri="{FF2B5EF4-FFF2-40B4-BE49-F238E27FC236}">
              <a16:creationId xmlns:a16="http://schemas.microsoft.com/office/drawing/2014/main" id="{50583D78-27FA-44ED-9B74-9D45BE178D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31</xdr:col>
      <xdr:colOff>89647</xdr:colOff>
      <xdr:row>62</xdr:row>
      <xdr:rowOff>112060</xdr:rowOff>
    </xdr:from>
    <xdr:to>
      <xdr:col>36</xdr:col>
      <xdr:colOff>943562</xdr:colOff>
      <xdr:row>77</xdr:row>
      <xdr:rowOff>87572</xdr:rowOff>
    </xdr:to>
    <xdr:graphicFrame macro="">
      <xdr:nvGraphicFramePr>
        <xdr:cNvPr id="8" name="Chart 7">
          <a:extLst>
            <a:ext uri="{FF2B5EF4-FFF2-40B4-BE49-F238E27FC236}">
              <a16:creationId xmlns:a16="http://schemas.microsoft.com/office/drawing/2014/main" id="{E87E93EC-F759-4740-A910-025A305469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36</xdr:col>
      <xdr:colOff>851647</xdr:colOff>
      <xdr:row>63</xdr:row>
      <xdr:rowOff>44823</xdr:rowOff>
    </xdr:from>
    <xdr:to>
      <xdr:col>42</xdr:col>
      <xdr:colOff>730650</xdr:colOff>
      <xdr:row>76</xdr:row>
      <xdr:rowOff>45194</xdr:rowOff>
    </xdr:to>
    <xdr:graphicFrame macro="">
      <xdr:nvGraphicFramePr>
        <xdr:cNvPr id="9" name="Chart 8">
          <a:extLst>
            <a:ext uri="{FF2B5EF4-FFF2-40B4-BE49-F238E27FC236}">
              <a16:creationId xmlns:a16="http://schemas.microsoft.com/office/drawing/2014/main" id="{E6F81929-C59D-4D9D-8BB9-526F57A297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13</xdr:col>
      <xdr:colOff>168087</xdr:colOff>
      <xdr:row>1</xdr:row>
      <xdr:rowOff>134471</xdr:rowOff>
    </xdr:from>
    <xdr:to>
      <xdr:col>13</xdr:col>
      <xdr:colOff>168087</xdr:colOff>
      <xdr:row>19</xdr:row>
      <xdr:rowOff>0</xdr:rowOff>
    </xdr:to>
    <xdr:cxnSp macro="">
      <xdr:nvCxnSpPr>
        <xdr:cNvPr id="10" name="Straight Arrow Connector 9">
          <a:extLst>
            <a:ext uri="{FF2B5EF4-FFF2-40B4-BE49-F238E27FC236}">
              <a16:creationId xmlns:a16="http://schemas.microsoft.com/office/drawing/2014/main" id="{144DC7EC-76F1-4512-9419-2589FA84C598}"/>
            </a:ext>
          </a:extLst>
        </xdr:cNvPr>
        <xdr:cNvCxnSpPr/>
      </xdr:nvCxnSpPr>
      <xdr:spPr>
        <a:xfrm>
          <a:off x="13312587" y="305921"/>
          <a:ext cx="0" cy="378982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168087</xdr:colOff>
      <xdr:row>20</xdr:row>
      <xdr:rowOff>17929</xdr:rowOff>
    </xdr:from>
    <xdr:to>
      <xdr:col>13</xdr:col>
      <xdr:colOff>168087</xdr:colOff>
      <xdr:row>42</xdr:row>
      <xdr:rowOff>51546</xdr:rowOff>
    </xdr:to>
    <xdr:cxnSp macro="">
      <xdr:nvCxnSpPr>
        <xdr:cNvPr id="11" name="Straight Arrow Connector 10">
          <a:extLst>
            <a:ext uri="{FF2B5EF4-FFF2-40B4-BE49-F238E27FC236}">
              <a16:creationId xmlns:a16="http://schemas.microsoft.com/office/drawing/2014/main" id="{DD23CE48-5E03-4034-877D-8C0960EB3744}"/>
            </a:ext>
          </a:extLst>
        </xdr:cNvPr>
        <xdr:cNvCxnSpPr/>
      </xdr:nvCxnSpPr>
      <xdr:spPr>
        <a:xfrm>
          <a:off x="13312587" y="4285129"/>
          <a:ext cx="0" cy="380551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168087</xdr:colOff>
      <xdr:row>43</xdr:row>
      <xdr:rowOff>0</xdr:rowOff>
    </xdr:from>
    <xdr:to>
      <xdr:col>13</xdr:col>
      <xdr:colOff>168087</xdr:colOff>
      <xdr:row>63</xdr:row>
      <xdr:rowOff>145676</xdr:rowOff>
    </xdr:to>
    <xdr:cxnSp macro="">
      <xdr:nvCxnSpPr>
        <xdr:cNvPr id="12" name="Straight Arrow Connector 11">
          <a:extLst>
            <a:ext uri="{FF2B5EF4-FFF2-40B4-BE49-F238E27FC236}">
              <a16:creationId xmlns:a16="http://schemas.microsoft.com/office/drawing/2014/main" id="{16B30BCE-17BC-4A09-8EB6-602AC6F87D41}"/>
            </a:ext>
          </a:extLst>
        </xdr:cNvPr>
        <xdr:cNvCxnSpPr/>
      </xdr:nvCxnSpPr>
      <xdr:spPr>
        <a:xfrm>
          <a:off x="13312587" y="8210550"/>
          <a:ext cx="0" cy="37651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89647</xdr:colOff>
      <xdr:row>81</xdr:row>
      <xdr:rowOff>112060</xdr:rowOff>
    </xdr:from>
    <xdr:to>
      <xdr:col>36</xdr:col>
      <xdr:colOff>943562</xdr:colOff>
      <xdr:row>96</xdr:row>
      <xdr:rowOff>87572</xdr:rowOff>
    </xdr:to>
    <xdr:graphicFrame macro="">
      <xdr:nvGraphicFramePr>
        <xdr:cNvPr id="13" name="Chart 12">
          <a:extLst>
            <a:ext uri="{FF2B5EF4-FFF2-40B4-BE49-F238E27FC236}">
              <a16:creationId xmlns:a16="http://schemas.microsoft.com/office/drawing/2014/main" id="{BCAC4647-BB9F-4E93-9C8B-045963C4D2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36</xdr:col>
      <xdr:colOff>851647</xdr:colOff>
      <xdr:row>82</xdr:row>
      <xdr:rowOff>44823</xdr:rowOff>
    </xdr:from>
    <xdr:to>
      <xdr:col>42</xdr:col>
      <xdr:colOff>730650</xdr:colOff>
      <xdr:row>95</xdr:row>
      <xdr:rowOff>45194</xdr:rowOff>
    </xdr:to>
    <xdr:graphicFrame macro="">
      <xdr:nvGraphicFramePr>
        <xdr:cNvPr id="14" name="Chart 13">
          <a:extLst>
            <a:ext uri="{FF2B5EF4-FFF2-40B4-BE49-F238E27FC236}">
              <a16:creationId xmlns:a16="http://schemas.microsoft.com/office/drawing/2014/main" id="{6827E675-472E-46B9-8CC4-6CAA2B1433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13</xdr:col>
      <xdr:colOff>168087</xdr:colOff>
      <xdr:row>64</xdr:row>
      <xdr:rowOff>6723</xdr:rowOff>
    </xdr:from>
    <xdr:to>
      <xdr:col>13</xdr:col>
      <xdr:colOff>168087</xdr:colOff>
      <xdr:row>84</xdr:row>
      <xdr:rowOff>152399</xdr:rowOff>
    </xdr:to>
    <xdr:cxnSp macro="">
      <xdr:nvCxnSpPr>
        <xdr:cNvPr id="15" name="Straight Arrow Connector 14">
          <a:extLst>
            <a:ext uri="{FF2B5EF4-FFF2-40B4-BE49-F238E27FC236}">
              <a16:creationId xmlns:a16="http://schemas.microsoft.com/office/drawing/2014/main" id="{B9170548-397C-4355-9C7C-B9906127C2AE}"/>
            </a:ext>
          </a:extLst>
        </xdr:cNvPr>
        <xdr:cNvCxnSpPr/>
      </xdr:nvCxnSpPr>
      <xdr:spPr>
        <a:xfrm>
          <a:off x="13312587" y="12017748"/>
          <a:ext cx="0" cy="37651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211231</xdr:colOff>
      <xdr:row>11</xdr:row>
      <xdr:rowOff>7284</xdr:rowOff>
    </xdr:from>
    <xdr:to>
      <xdr:col>5</xdr:col>
      <xdr:colOff>1113306</xdr:colOff>
      <xdr:row>32</xdr:row>
      <xdr:rowOff>56590</xdr:rowOff>
    </xdr:to>
    <xdr:graphicFrame macro="">
      <xdr:nvGraphicFramePr>
        <xdr:cNvPr id="16" name="Chart 15">
          <a:extLst>
            <a:ext uri="{FF2B5EF4-FFF2-40B4-BE49-F238E27FC236}">
              <a16:creationId xmlns:a16="http://schemas.microsoft.com/office/drawing/2014/main" id="{FEB98557-0B94-4E7E-BA3E-A0A3E78062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xdr:col>
      <xdr:colOff>809625</xdr:colOff>
      <xdr:row>0</xdr:row>
      <xdr:rowOff>142875</xdr:rowOff>
    </xdr:from>
    <xdr:to>
      <xdr:col>17</xdr:col>
      <xdr:colOff>571500</xdr:colOff>
      <xdr:row>0</xdr:row>
      <xdr:rowOff>142875</xdr:rowOff>
    </xdr:to>
    <xdr:cxnSp macro="">
      <xdr:nvCxnSpPr>
        <xdr:cNvPr id="17" name="Straight Arrow Connector 16">
          <a:extLst>
            <a:ext uri="{FF2B5EF4-FFF2-40B4-BE49-F238E27FC236}">
              <a16:creationId xmlns:a16="http://schemas.microsoft.com/office/drawing/2014/main" id="{7BA39A0D-2E03-4814-8085-B1B823FEAD37}"/>
            </a:ext>
          </a:extLst>
        </xdr:cNvPr>
        <xdr:cNvCxnSpPr/>
      </xdr:nvCxnSpPr>
      <xdr:spPr>
        <a:xfrm>
          <a:off x="3667125" y="142875"/>
          <a:ext cx="121729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c:userShapes xmlns:c="http://schemas.openxmlformats.org/drawingml/2006/chart">
  <cdr:relSizeAnchor xmlns:cdr="http://schemas.openxmlformats.org/drawingml/2006/chartDrawing">
    <cdr:from>
      <cdr:x>0.08546</cdr:x>
      <cdr:y>0.15702</cdr:y>
    </cdr:from>
    <cdr:to>
      <cdr:x>0.13025</cdr:x>
      <cdr:y>0.5</cdr:y>
    </cdr:to>
    <cdr:sp macro="" textlink="">
      <cdr:nvSpPr>
        <cdr:cNvPr id="2" name="TextBox 1">
          <a:extLst xmlns:a="http://schemas.openxmlformats.org/drawingml/2006/main">
            <a:ext uri="{FF2B5EF4-FFF2-40B4-BE49-F238E27FC236}">
              <a16:creationId xmlns:a16="http://schemas.microsoft.com/office/drawing/2014/main" id="{173FBA9B-0C20-4A67-85FF-178D834F71D8}"/>
            </a:ext>
          </a:extLst>
        </cdr:cNvPr>
        <cdr:cNvSpPr txBox="1"/>
      </cdr:nvSpPr>
      <cdr:spPr>
        <a:xfrm xmlns:a="http://schemas.openxmlformats.org/drawingml/2006/main" rot="16200000">
          <a:off x="228332" y="683915"/>
          <a:ext cx="856365" cy="2726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userShapes>
</file>

<file path=xl/drawings/drawing14.xml><?xml version="1.0" encoding="utf-8"?>
<c:userShapes xmlns:c="http://schemas.openxmlformats.org/drawingml/2006/chart">
  <cdr:relSizeAnchor xmlns:cdr="http://schemas.openxmlformats.org/drawingml/2006/chartDrawing">
    <cdr:from>
      <cdr:x>0.08376</cdr:x>
      <cdr:y>0.13331</cdr:y>
    </cdr:from>
    <cdr:to>
      <cdr:x>0.13255</cdr:x>
      <cdr:y>0.53131</cdr:y>
    </cdr:to>
    <cdr:sp macro="" textlink="">
      <cdr:nvSpPr>
        <cdr:cNvPr id="2" name="TextBox 1">
          <a:extLst xmlns:a="http://schemas.openxmlformats.org/drawingml/2006/main">
            <a:ext uri="{FF2B5EF4-FFF2-40B4-BE49-F238E27FC236}">
              <a16:creationId xmlns:a16="http://schemas.microsoft.com/office/drawing/2014/main" id="{03F99FC2-A130-410E-9A20-6D95DC52AEBE}"/>
            </a:ext>
          </a:extLst>
        </cdr:cNvPr>
        <cdr:cNvSpPr txBox="1"/>
      </cdr:nvSpPr>
      <cdr:spPr>
        <a:xfrm xmlns:a="http://schemas.openxmlformats.org/drawingml/2006/main" rot="16200000">
          <a:off x="223421" y="577773"/>
          <a:ext cx="869826" cy="2969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dr:relSizeAnchor xmlns:cdr="http://schemas.openxmlformats.org/drawingml/2006/chartDrawing">
    <cdr:from>
      <cdr:x>0.84159</cdr:x>
      <cdr:y>0.10147</cdr:y>
    </cdr:from>
    <cdr:to>
      <cdr:x>0.98217</cdr:x>
      <cdr:y>0.21081</cdr:y>
    </cdr:to>
    <cdr:sp macro="" textlink="jap_per_sard_del!$D$1">
      <cdr:nvSpPr>
        <cdr:cNvPr id="3" name="TextBox 1">
          <a:extLst xmlns:a="http://schemas.openxmlformats.org/drawingml/2006/main">
            <a:ext uri="{FF2B5EF4-FFF2-40B4-BE49-F238E27FC236}">
              <a16:creationId xmlns:a16="http://schemas.microsoft.com/office/drawing/2014/main" id="{5796C93B-035F-4A39-8B7B-48646A10DC93}"/>
            </a:ext>
          </a:extLst>
        </cdr:cNvPr>
        <cdr:cNvSpPr txBox="1"/>
      </cdr:nvSpPr>
      <cdr:spPr>
        <a:xfrm xmlns:a="http://schemas.openxmlformats.org/drawingml/2006/main">
          <a:off x="5126556" y="253016"/>
          <a:ext cx="856365" cy="2726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A0D161-B41F-4024-AC5F-AABB397C7388}" type="TxLink">
            <a:rPr lang="en-US" sz="1000" b="1" i="0" u="none" strike="noStrike" dirty="0">
              <a:solidFill>
                <a:srgbClr val="000000"/>
              </a:solidFill>
              <a:latin typeface="Segoe UI"/>
              <a:cs typeface="Segoe UI"/>
            </a:rPr>
            <a:pPr/>
            <a:t>thru Q2</a:t>
          </a:fld>
          <a:endParaRPr lang="en-US" sz="900" b="1" dirty="0">
            <a:solidFill>
              <a:schemeClr val="accent2"/>
            </a:solidFill>
            <a:latin typeface="Segoe UI" panose="020B0502040204020203" pitchFamily="34" charset="0"/>
            <a:cs typeface="Segoe UI" panose="020B0502040204020203" pitchFamily="34" charset="0"/>
          </a:endParaRPr>
        </a:p>
      </cdr:txBody>
    </cdr:sp>
  </cdr:relSizeAnchor>
</c:userShapes>
</file>

<file path=xl/drawings/drawing15.xml><?xml version="1.0" encoding="utf-8"?>
<c:userShapes xmlns:c="http://schemas.openxmlformats.org/drawingml/2006/chart">
  <cdr:relSizeAnchor xmlns:cdr="http://schemas.openxmlformats.org/drawingml/2006/chartDrawing">
    <cdr:from>
      <cdr:x>0.08546</cdr:x>
      <cdr:y>0.15702</cdr:y>
    </cdr:from>
    <cdr:to>
      <cdr:x>0.13025</cdr:x>
      <cdr:y>0.5</cdr:y>
    </cdr:to>
    <cdr:sp macro="" textlink="">
      <cdr:nvSpPr>
        <cdr:cNvPr id="2" name="TextBox 1">
          <a:extLst xmlns:a="http://schemas.openxmlformats.org/drawingml/2006/main">
            <a:ext uri="{FF2B5EF4-FFF2-40B4-BE49-F238E27FC236}">
              <a16:creationId xmlns:a16="http://schemas.microsoft.com/office/drawing/2014/main" id="{173FBA9B-0C20-4A67-85FF-178D834F71D8}"/>
            </a:ext>
          </a:extLst>
        </cdr:cNvPr>
        <cdr:cNvSpPr txBox="1"/>
      </cdr:nvSpPr>
      <cdr:spPr>
        <a:xfrm xmlns:a="http://schemas.openxmlformats.org/drawingml/2006/main" rot="16200000">
          <a:off x="228332" y="683915"/>
          <a:ext cx="856365" cy="2726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userShapes>
</file>

<file path=xl/drawings/drawing16.xml><?xml version="1.0" encoding="utf-8"?>
<c:userShapes xmlns:c="http://schemas.openxmlformats.org/drawingml/2006/chart">
  <cdr:relSizeAnchor xmlns:cdr="http://schemas.openxmlformats.org/drawingml/2006/chartDrawing">
    <cdr:from>
      <cdr:x>0.08376</cdr:x>
      <cdr:y>0.13331</cdr:y>
    </cdr:from>
    <cdr:to>
      <cdr:x>0.13255</cdr:x>
      <cdr:y>0.53131</cdr:y>
    </cdr:to>
    <cdr:sp macro="" textlink="">
      <cdr:nvSpPr>
        <cdr:cNvPr id="2" name="TextBox 1">
          <a:extLst xmlns:a="http://schemas.openxmlformats.org/drawingml/2006/main">
            <a:ext uri="{FF2B5EF4-FFF2-40B4-BE49-F238E27FC236}">
              <a16:creationId xmlns:a16="http://schemas.microsoft.com/office/drawing/2014/main" id="{03F99FC2-A130-410E-9A20-6D95DC52AEBE}"/>
            </a:ext>
          </a:extLst>
        </cdr:cNvPr>
        <cdr:cNvSpPr txBox="1"/>
      </cdr:nvSpPr>
      <cdr:spPr>
        <a:xfrm xmlns:a="http://schemas.openxmlformats.org/drawingml/2006/main" rot="16200000">
          <a:off x="223421" y="577773"/>
          <a:ext cx="869826" cy="2969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dr:relSizeAnchor xmlns:cdr="http://schemas.openxmlformats.org/drawingml/2006/chartDrawing">
    <cdr:from>
      <cdr:x>0.84159</cdr:x>
      <cdr:y>0.10147</cdr:y>
    </cdr:from>
    <cdr:to>
      <cdr:x>0.98217</cdr:x>
      <cdr:y>0.21081</cdr:y>
    </cdr:to>
    <cdr:sp macro="" textlink="jap_per_sard_del!$D$1">
      <cdr:nvSpPr>
        <cdr:cNvPr id="3" name="TextBox 1">
          <a:extLst xmlns:a="http://schemas.openxmlformats.org/drawingml/2006/main">
            <a:ext uri="{FF2B5EF4-FFF2-40B4-BE49-F238E27FC236}">
              <a16:creationId xmlns:a16="http://schemas.microsoft.com/office/drawing/2014/main" id="{5796C93B-035F-4A39-8B7B-48646A10DC93}"/>
            </a:ext>
          </a:extLst>
        </cdr:cNvPr>
        <cdr:cNvSpPr txBox="1"/>
      </cdr:nvSpPr>
      <cdr:spPr>
        <a:xfrm xmlns:a="http://schemas.openxmlformats.org/drawingml/2006/main">
          <a:off x="5126556" y="253016"/>
          <a:ext cx="856365" cy="2726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4435A5D-3318-43F9-B2F4-34F8655DFF86}" type="TxLink">
            <a:rPr lang="en-US" sz="1000" b="1" i="0" u="none" strike="noStrike" dirty="0">
              <a:solidFill>
                <a:srgbClr val="000000"/>
              </a:solidFill>
              <a:latin typeface="Segoe UI"/>
              <a:cs typeface="Segoe UI"/>
            </a:rPr>
            <a:pPr/>
            <a:t>thru Q2</a:t>
          </a:fld>
          <a:endParaRPr lang="en-US" sz="900" b="1" dirty="0">
            <a:solidFill>
              <a:schemeClr val="accent2"/>
            </a:solidFill>
            <a:latin typeface="Segoe UI" panose="020B0502040204020203" pitchFamily="34" charset="0"/>
            <a:cs typeface="Segoe UI" panose="020B0502040204020203" pitchFamily="34" charset="0"/>
          </a:endParaRPr>
        </a:p>
      </cdr:txBody>
    </cdr:sp>
  </cdr:relSizeAnchor>
</c:userShapes>
</file>

<file path=xl/drawings/drawing17.xml><?xml version="1.0" encoding="utf-8"?>
<c:userShapes xmlns:c="http://schemas.openxmlformats.org/drawingml/2006/chart">
  <cdr:relSizeAnchor xmlns:cdr="http://schemas.openxmlformats.org/drawingml/2006/chartDrawing">
    <cdr:from>
      <cdr:x>0.08546</cdr:x>
      <cdr:y>0.15702</cdr:y>
    </cdr:from>
    <cdr:to>
      <cdr:x>0.13025</cdr:x>
      <cdr:y>0.5</cdr:y>
    </cdr:to>
    <cdr:sp macro="" textlink="">
      <cdr:nvSpPr>
        <cdr:cNvPr id="2" name="TextBox 1">
          <a:extLst xmlns:a="http://schemas.openxmlformats.org/drawingml/2006/main">
            <a:ext uri="{FF2B5EF4-FFF2-40B4-BE49-F238E27FC236}">
              <a16:creationId xmlns:a16="http://schemas.microsoft.com/office/drawing/2014/main" id="{173FBA9B-0C20-4A67-85FF-178D834F71D8}"/>
            </a:ext>
          </a:extLst>
        </cdr:cNvPr>
        <cdr:cNvSpPr txBox="1"/>
      </cdr:nvSpPr>
      <cdr:spPr>
        <a:xfrm xmlns:a="http://schemas.openxmlformats.org/drawingml/2006/main" rot="16200000">
          <a:off x="228332" y="683915"/>
          <a:ext cx="856365" cy="2726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userShapes>
</file>

<file path=xl/drawings/drawing18.xml><?xml version="1.0" encoding="utf-8"?>
<c:userShapes xmlns:c="http://schemas.openxmlformats.org/drawingml/2006/chart">
  <cdr:relSizeAnchor xmlns:cdr="http://schemas.openxmlformats.org/drawingml/2006/chartDrawing">
    <cdr:from>
      <cdr:x>0.08376</cdr:x>
      <cdr:y>0.13331</cdr:y>
    </cdr:from>
    <cdr:to>
      <cdr:x>0.13255</cdr:x>
      <cdr:y>0.53131</cdr:y>
    </cdr:to>
    <cdr:sp macro="" textlink="">
      <cdr:nvSpPr>
        <cdr:cNvPr id="2" name="TextBox 1">
          <a:extLst xmlns:a="http://schemas.openxmlformats.org/drawingml/2006/main">
            <a:ext uri="{FF2B5EF4-FFF2-40B4-BE49-F238E27FC236}">
              <a16:creationId xmlns:a16="http://schemas.microsoft.com/office/drawing/2014/main" id="{03F99FC2-A130-410E-9A20-6D95DC52AEBE}"/>
            </a:ext>
          </a:extLst>
        </cdr:cNvPr>
        <cdr:cNvSpPr txBox="1"/>
      </cdr:nvSpPr>
      <cdr:spPr>
        <a:xfrm xmlns:a="http://schemas.openxmlformats.org/drawingml/2006/main" rot="16200000">
          <a:off x="223421" y="577773"/>
          <a:ext cx="869826" cy="2969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dr:relSizeAnchor xmlns:cdr="http://schemas.openxmlformats.org/drawingml/2006/chartDrawing">
    <cdr:from>
      <cdr:x>0.84159</cdr:x>
      <cdr:y>0.10147</cdr:y>
    </cdr:from>
    <cdr:to>
      <cdr:x>0.98217</cdr:x>
      <cdr:y>0.21081</cdr:y>
    </cdr:to>
    <cdr:sp macro="" textlink="jap_per_sard_del!$D$1">
      <cdr:nvSpPr>
        <cdr:cNvPr id="3" name="TextBox 1">
          <a:extLst xmlns:a="http://schemas.openxmlformats.org/drawingml/2006/main">
            <a:ext uri="{FF2B5EF4-FFF2-40B4-BE49-F238E27FC236}">
              <a16:creationId xmlns:a16="http://schemas.microsoft.com/office/drawing/2014/main" id="{5796C93B-035F-4A39-8B7B-48646A10DC93}"/>
            </a:ext>
          </a:extLst>
        </cdr:cNvPr>
        <cdr:cNvSpPr txBox="1"/>
      </cdr:nvSpPr>
      <cdr:spPr>
        <a:xfrm xmlns:a="http://schemas.openxmlformats.org/drawingml/2006/main">
          <a:off x="5126556" y="253016"/>
          <a:ext cx="856365" cy="2726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2E025A4-DFEF-4C14-81BF-F638D82243E2}" type="TxLink">
            <a:rPr lang="en-US" sz="1000" b="1" i="0" u="none" strike="noStrike" dirty="0">
              <a:solidFill>
                <a:srgbClr val="000000"/>
              </a:solidFill>
              <a:latin typeface="Segoe UI"/>
              <a:cs typeface="Segoe UI"/>
            </a:rPr>
            <a:pPr/>
            <a:t>thru Q2</a:t>
          </a:fld>
          <a:endParaRPr lang="en-US" sz="900" b="1" dirty="0">
            <a:solidFill>
              <a:schemeClr val="accent2"/>
            </a:solidFill>
            <a:latin typeface="Segoe UI" panose="020B0502040204020203" pitchFamily="34" charset="0"/>
            <a:cs typeface="Segoe UI" panose="020B0502040204020203" pitchFamily="34" charset="0"/>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0.08546</cdr:x>
      <cdr:y>0.15702</cdr:y>
    </cdr:from>
    <cdr:to>
      <cdr:x>0.13025</cdr:x>
      <cdr:y>0.5</cdr:y>
    </cdr:to>
    <cdr:sp macro="" textlink="">
      <cdr:nvSpPr>
        <cdr:cNvPr id="2" name="TextBox 1">
          <a:extLst xmlns:a="http://schemas.openxmlformats.org/drawingml/2006/main">
            <a:ext uri="{FF2B5EF4-FFF2-40B4-BE49-F238E27FC236}">
              <a16:creationId xmlns:a16="http://schemas.microsoft.com/office/drawing/2014/main" id="{173FBA9B-0C20-4A67-85FF-178D834F71D8}"/>
            </a:ext>
          </a:extLst>
        </cdr:cNvPr>
        <cdr:cNvSpPr txBox="1"/>
      </cdr:nvSpPr>
      <cdr:spPr>
        <a:xfrm xmlns:a="http://schemas.openxmlformats.org/drawingml/2006/main" rot="16200000">
          <a:off x="228332" y="683915"/>
          <a:ext cx="856365" cy="2726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userShapes>
</file>

<file path=xl/drawings/drawing20.xml><?xml version="1.0" encoding="utf-8"?>
<c:userShapes xmlns:c="http://schemas.openxmlformats.org/drawingml/2006/chart">
  <cdr:relSizeAnchor xmlns:cdr="http://schemas.openxmlformats.org/drawingml/2006/chartDrawing">
    <cdr:from>
      <cdr:x>0.08376</cdr:x>
      <cdr:y>0.13331</cdr:y>
    </cdr:from>
    <cdr:to>
      <cdr:x>0.13255</cdr:x>
      <cdr:y>0.53131</cdr:y>
    </cdr:to>
    <cdr:sp macro="" textlink="">
      <cdr:nvSpPr>
        <cdr:cNvPr id="2" name="TextBox 1">
          <a:extLst xmlns:a="http://schemas.openxmlformats.org/drawingml/2006/main">
            <a:ext uri="{FF2B5EF4-FFF2-40B4-BE49-F238E27FC236}">
              <a16:creationId xmlns:a16="http://schemas.microsoft.com/office/drawing/2014/main" id="{03F99FC2-A130-410E-9A20-6D95DC52AEBE}"/>
            </a:ext>
          </a:extLst>
        </cdr:cNvPr>
        <cdr:cNvSpPr txBox="1"/>
      </cdr:nvSpPr>
      <cdr:spPr>
        <a:xfrm xmlns:a="http://schemas.openxmlformats.org/drawingml/2006/main" rot="16200000">
          <a:off x="223421" y="577773"/>
          <a:ext cx="869826" cy="2969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dr:relSizeAnchor xmlns:cdr="http://schemas.openxmlformats.org/drawingml/2006/chartDrawing">
    <cdr:from>
      <cdr:x>0.84159</cdr:x>
      <cdr:y>0.10147</cdr:y>
    </cdr:from>
    <cdr:to>
      <cdr:x>0.98217</cdr:x>
      <cdr:y>0.21081</cdr:y>
    </cdr:to>
    <cdr:sp macro="" textlink="jap_per_sard_del!$D$1">
      <cdr:nvSpPr>
        <cdr:cNvPr id="3" name="TextBox 1">
          <a:extLst xmlns:a="http://schemas.openxmlformats.org/drawingml/2006/main">
            <a:ext uri="{FF2B5EF4-FFF2-40B4-BE49-F238E27FC236}">
              <a16:creationId xmlns:a16="http://schemas.microsoft.com/office/drawing/2014/main" id="{5796C93B-035F-4A39-8B7B-48646A10DC93}"/>
            </a:ext>
          </a:extLst>
        </cdr:cNvPr>
        <cdr:cNvSpPr txBox="1"/>
      </cdr:nvSpPr>
      <cdr:spPr>
        <a:xfrm xmlns:a="http://schemas.openxmlformats.org/drawingml/2006/main">
          <a:off x="5126556" y="253016"/>
          <a:ext cx="856365" cy="2726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1B02BF4-BC97-44C5-BDBD-644F5A0AD68E}" type="TxLink">
            <a:rPr lang="en-US" sz="1000" b="1" i="0" u="none" strike="noStrike" dirty="0">
              <a:solidFill>
                <a:srgbClr val="000000"/>
              </a:solidFill>
              <a:latin typeface="Segoe UI"/>
              <a:cs typeface="Segoe UI"/>
            </a:rPr>
            <a:pPr/>
            <a:t>thru Q2</a:t>
          </a:fld>
          <a:endParaRPr lang="en-US" sz="900" b="1" dirty="0">
            <a:solidFill>
              <a:schemeClr val="accent2"/>
            </a:solidFill>
            <a:latin typeface="Segoe UI" panose="020B0502040204020203" pitchFamily="34" charset="0"/>
            <a:cs typeface="Segoe UI" panose="020B0502040204020203" pitchFamily="34" charset="0"/>
          </a:endParaRPr>
        </a:p>
      </cdr:txBody>
    </cdr:sp>
  </cdr:relSizeAnchor>
</c:userShapes>
</file>

<file path=xl/drawings/drawing21.xml><?xml version="1.0" encoding="utf-8"?>
<c:userShapes xmlns:c="http://schemas.openxmlformats.org/drawingml/2006/chart">
  <cdr:relSizeAnchor xmlns:cdr="http://schemas.openxmlformats.org/drawingml/2006/chartDrawing">
    <cdr:from>
      <cdr:x>0.08546</cdr:x>
      <cdr:y>0.15702</cdr:y>
    </cdr:from>
    <cdr:to>
      <cdr:x>0.13025</cdr:x>
      <cdr:y>0.5</cdr:y>
    </cdr:to>
    <cdr:sp macro="" textlink="">
      <cdr:nvSpPr>
        <cdr:cNvPr id="2" name="TextBox 1">
          <a:extLst xmlns:a="http://schemas.openxmlformats.org/drawingml/2006/main">
            <a:ext uri="{FF2B5EF4-FFF2-40B4-BE49-F238E27FC236}">
              <a16:creationId xmlns:a16="http://schemas.microsoft.com/office/drawing/2014/main" id="{173FBA9B-0C20-4A67-85FF-178D834F71D8}"/>
            </a:ext>
          </a:extLst>
        </cdr:cNvPr>
        <cdr:cNvSpPr txBox="1"/>
      </cdr:nvSpPr>
      <cdr:spPr>
        <a:xfrm xmlns:a="http://schemas.openxmlformats.org/drawingml/2006/main" rot="16200000">
          <a:off x="228332" y="683915"/>
          <a:ext cx="856365" cy="2726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userShapes>
</file>

<file path=xl/drawings/drawing22.xml><?xml version="1.0" encoding="utf-8"?>
<c:userShapes xmlns:c="http://schemas.openxmlformats.org/drawingml/2006/chart">
  <cdr:relSizeAnchor xmlns:cdr="http://schemas.openxmlformats.org/drawingml/2006/chartDrawing">
    <cdr:from>
      <cdr:x>0.08376</cdr:x>
      <cdr:y>0.13331</cdr:y>
    </cdr:from>
    <cdr:to>
      <cdr:x>0.13255</cdr:x>
      <cdr:y>0.53131</cdr:y>
    </cdr:to>
    <cdr:sp macro="" textlink="">
      <cdr:nvSpPr>
        <cdr:cNvPr id="2" name="TextBox 1">
          <a:extLst xmlns:a="http://schemas.openxmlformats.org/drawingml/2006/main">
            <a:ext uri="{FF2B5EF4-FFF2-40B4-BE49-F238E27FC236}">
              <a16:creationId xmlns:a16="http://schemas.microsoft.com/office/drawing/2014/main" id="{03F99FC2-A130-410E-9A20-6D95DC52AEBE}"/>
            </a:ext>
          </a:extLst>
        </cdr:cNvPr>
        <cdr:cNvSpPr txBox="1"/>
      </cdr:nvSpPr>
      <cdr:spPr>
        <a:xfrm xmlns:a="http://schemas.openxmlformats.org/drawingml/2006/main" rot="16200000">
          <a:off x="223421" y="577773"/>
          <a:ext cx="869826" cy="2969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dirty="0">
              <a:solidFill>
                <a:schemeClr val="accent2"/>
              </a:solidFill>
              <a:latin typeface="Segoe UI" panose="020B0502040204020203" pitchFamily="34" charset="0"/>
              <a:cs typeface="Segoe UI" panose="020B0502040204020203" pitchFamily="34" charset="0"/>
            </a:rPr>
            <a:t>Metric tons</a:t>
          </a:r>
        </a:p>
      </cdr:txBody>
    </cdr:sp>
  </cdr:relSizeAnchor>
  <cdr:relSizeAnchor xmlns:cdr="http://schemas.openxmlformats.org/drawingml/2006/chartDrawing">
    <cdr:from>
      <cdr:x>0.84159</cdr:x>
      <cdr:y>0.10147</cdr:y>
    </cdr:from>
    <cdr:to>
      <cdr:x>0.98217</cdr:x>
      <cdr:y>0.21081</cdr:y>
    </cdr:to>
    <cdr:sp macro="" textlink="jap_per_sard_del!$D$1">
      <cdr:nvSpPr>
        <cdr:cNvPr id="3" name="TextBox 1">
          <a:extLst xmlns:a="http://schemas.openxmlformats.org/drawingml/2006/main">
            <a:ext uri="{FF2B5EF4-FFF2-40B4-BE49-F238E27FC236}">
              <a16:creationId xmlns:a16="http://schemas.microsoft.com/office/drawing/2014/main" id="{5796C93B-035F-4A39-8B7B-48646A10DC93}"/>
            </a:ext>
          </a:extLst>
        </cdr:cNvPr>
        <cdr:cNvSpPr txBox="1"/>
      </cdr:nvSpPr>
      <cdr:spPr>
        <a:xfrm xmlns:a="http://schemas.openxmlformats.org/drawingml/2006/main">
          <a:off x="5126556" y="253016"/>
          <a:ext cx="856365" cy="2726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AC53F2B-FB35-4FF3-AA64-53DAC5D731AA}" type="TxLink">
            <a:rPr lang="en-US" sz="1000" b="0" i="0" u="none" strike="noStrike" dirty="0">
              <a:solidFill>
                <a:srgbClr val="000000"/>
              </a:solidFill>
              <a:latin typeface="Segoe UI"/>
              <a:cs typeface="Segoe UI"/>
            </a:rPr>
            <a:pPr/>
            <a:t>thru Q2</a:t>
          </a:fld>
          <a:endParaRPr lang="en-US" sz="900" b="1" dirty="0">
            <a:solidFill>
              <a:schemeClr val="accent2"/>
            </a:solidFill>
            <a:latin typeface="Segoe UI" panose="020B0502040204020203" pitchFamily="34" charset="0"/>
            <a:cs typeface="Segoe UI" panose="020B0502040204020203" pitchFamily="34" charset="0"/>
          </a:endParaRPr>
        </a:p>
      </cdr:txBody>
    </cdr:sp>
  </cdr:relSizeAnchor>
</c:userShapes>
</file>

<file path=xl/drawings/drawing23.xml><?xml version="1.0" encoding="utf-8"?>
<xdr:wsDr xmlns:xdr="http://schemas.openxmlformats.org/drawingml/2006/spreadsheetDrawing" xmlns:a="http://schemas.openxmlformats.org/drawingml/2006/main">
  <xdr:twoCellAnchor>
    <xdr:from>
      <xdr:col>12</xdr:col>
      <xdr:colOff>257176</xdr:colOff>
      <xdr:row>18</xdr:row>
      <xdr:rowOff>133349</xdr:rowOff>
    </xdr:from>
    <xdr:to>
      <xdr:col>22</xdr:col>
      <xdr:colOff>104775</xdr:colOff>
      <xdr:row>39</xdr:row>
      <xdr:rowOff>104775</xdr:rowOff>
    </xdr:to>
    <xdr:graphicFrame macro="">
      <xdr:nvGraphicFramePr>
        <xdr:cNvPr id="2" name="Chart 1">
          <a:extLst>
            <a:ext uri="{FF2B5EF4-FFF2-40B4-BE49-F238E27FC236}">
              <a16:creationId xmlns:a16="http://schemas.microsoft.com/office/drawing/2014/main" id="{5CD24201-B729-4458-9D88-C0EA5E9303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381000</xdr:colOff>
      <xdr:row>20</xdr:row>
      <xdr:rowOff>152399</xdr:rowOff>
    </xdr:from>
    <xdr:to>
      <xdr:col>30</xdr:col>
      <xdr:colOff>114299</xdr:colOff>
      <xdr:row>38</xdr:row>
      <xdr:rowOff>19049</xdr:rowOff>
    </xdr:to>
    <xdr:graphicFrame macro="">
      <xdr:nvGraphicFramePr>
        <xdr:cNvPr id="3" name="Chart 2">
          <a:extLst>
            <a:ext uri="{FF2B5EF4-FFF2-40B4-BE49-F238E27FC236}">
              <a16:creationId xmlns:a16="http://schemas.microsoft.com/office/drawing/2014/main" id="{DEC30F08-0E6A-4352-9B72-E8AAB2692D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590550</xdr:colOff>
      <xdr:row>4</xdr:row>
      <xdr:rowOff>123825</xdr:rowOff>
    </xdr:from>
    <xdr:to>
      <xdr:col>29</xdr:col>
      <xdr:colOff>153655</xdr:colOff>
      <xdr:row>16</xdr:row>
      <xdr:rowOff>93586</xdr:rowOff>
    </xdr:to>
    <xdr:graphicFrame macro="">
      <xdr:nvGraphicFramePr>
        <xdr:cNvPr id="4" name="Google Shape;443;p18">
          <a:extLst>
            <a:ext uri="{FF2B5EF4-FFF2-40B4-BE49-F238E27FC236}">
              <a16:creationId xmlns:a16="http://schemas.microsoft.com/office/drawing/2014/main" id="{437CADA6-DBC5-4EBF-A2AA-0D64DCB65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20</xdr:col>
      <xdr:colOff>85725</xdr:colOff>
      <xdr:row>1</xdr:row>
      <xdr:rowOff>414</xdr:rowOff>
    </xdr:from>
    <xdr:to>
      <xdr:col>29</xdr:col>
      <xdr:colOff>295275</xdr:colOff>
      <xdr:row>21</xdr:row>
      <xdr:rowOff>0</xdr:rowOff>
    </xdr:to>
    <xdr:graphicFrame macro="">
      <xdr:nvGraphicFramePr>
        <xdr:cNvPr id="2" name="Chart 1">
          <a:extLst>
            <a:ext uri="{FF2B5EF4-FFF2-40B4-BE49-F238E27FC236}">
              <a16:creationId xmlns:a16="http://schemas.microsoft.com/office/drawing/2014/main" id="{E62A266A-53CA-4892-80D3-6A2EEFFFFF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266700</xdr:colOff>
      <xdr:row>14</xdr:row>
      <xdr:rowOff>123825</xdr:rowOff>
    </xdr:from>
    <xdr:to>
      <xdr:col>17</xdr:col>
      <xdr:colOff>439405</xdr:colOff>
      <xdr:row>27</xdr:row>
      <xdr:rowOff>71567</xdr:rowOff>
    </xdr:to>
    <xdr:graphicFrame macro="">
      <xdr:nvGraphicFramePr>
        <xdr:cNvPr id="3" name="Google Shape;461;p19">
          <a:extLst>
            <a:ext uri="{FF2B5EF4-FFF2-40B4-BE49-F238E27FC236}">
              <a16:creationId xmlns:a16="http://schemas.microsoft.com/office/drawing/2014/main" id="{A04C1035-CE5F-4551-8822-7952B404A0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13</xdr:col>
      <xdr:colOff>8964</xdr:colOff>
      <xdr:row>14</xdr:row>
      <xdr:rowOff>38100</xdr:rowOff>
    </xdr:from>
    <xdr:to>
      <xdr:col>21</xdr:col>
      <xdr:colOff>171450</xdr:colOff>
      <xdr:row>26</xdr:row>
      <xdr:rowOff>101600</xdr:rowOff>
    </xdr:to>
    <xdr:graphicFrame macro="">
      <xdr:nvGraphicFramePr>
        <xdr:cNvPr id="2" name="Chart 1">
          <a:extLst>
            <a:ext uri="{FF2B5EF4-FFF2-40B4-BE49-F238E27FC236}">
              <a16:creationId xmlns:a16="http://schemas.microsoft.com/office/drawing/2014/main" id="{50EB04F9-7A65-4BEB-A843-4BB6E5C7A4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19050</xdr:colOff>
      <xdr:row>14</xdr:row>
      <xdr:rowOff>28575</xdr:rowOff>
    </xdr:from>
    <xdr:to>
      <xdr:col>28</xdr:col>
      <xdr:colOff>191756</xdr:colOff>
      <xdr:row>26</xdr:row>
      <xdr:rowOff>142875</xdr:rowOff>
    </xdr:to>
    <xdr:graphicFrame macro="">
      <xdr:nvGraphicFramePr>
        <xdr:cNvPr id="3" name="Google Shape;480;p20">
          <a:extLst>
            <a:ext uri="{FF2B5EF4-FFF2-40B4-BE49-F238E27FC236}">
              <a16:creationId xmlns:a16="http://schemas.microsoft.com/office/drawing/2014/main" id="{C721B108-6506-4CC7-9621-513D344CD8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13</xdr:col>
      <xdr:colOff>94688</xdr:colOff>
      <xdr:row>14</xdr:row>
      <xdr:rowOff>85725</xdr:rowOff>
    </xdr:from>
    <xdr:to>
      <xdr:col>21</xdr:col>
      <xdr:colOff>409575</xdr:colOff>
      <xdr:row>28</xdr:row>
      <xdr:rowOff>123825</xdr:rowOff>
    </xdr:to>
    <xdr:graphicFrame macro="">
      <xdr:nvGraphicFramePr>
        <xdr:cNvPr id="2" name="Chart 1">
          <a:extLst>
            <a:ext uri="{FF2B5EF4-FFF2-40B4-BE49-F238E27FC236}">
              <a16:creationId xmlns:a16="http://schemas.microsoft.com/office/drawing/2014/main" id="{A6A77971-AF02-48B4-BF46-2C708D27C8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15</xdr:row>
      <xdr:rowOff>0</xdr:rowOff>
    </xdr:from>
    <xdr:to>
      <xdr:col>28</xdr:col>
      <xdr:colOff>172705</xdr:colOff>
      <xdr:row>27</xdr:row>
      <xdr:rowOff>99149</xdr:rowOff>
    </xdr:to>
    <xdr:graphicFrame macro="">
      <xdr:nvGraphicFramePr>
        <xdr:cNvPr id="3" name="Google Shape;500;p21">
          <a:extLst>
            <a:ext uri="{FF2B5EF4-FFF2-40B4-BE49-F238E27FC236}">
              <a16:creationId xmlns:a16="http://schemas.microsoft.com/office/drawing/2014/main" id="{B3DB802A-D90A-40B4-8EBF-4FB327ADFD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13</xdr:col>
      <xdr:colOff>8964</xdr:colOff>
      <xdr:row>14</xdr:row>
      <xdr:rowOff>66675</xdr:rowOff>
    </xdr:from>
    <xdr:to>
      <xdr:col>21</xdr:col>
      <xdr:colOff>238125</xdr:colOff>
      <xdr:row>26</xdr:row>
      <xdr:rowOff>130175</xdr:rowOff>
    </xdr:to>
    <xdr:graphicFrame macro="">
      <xdr:nvGraphicFramePr>
        <xdr:cNvPr id="2" name="Chart 1">
          <a:extLst>
            <a:ext uri="{FF2B5EF4-FFF2-40B4-BE49-F238E27FC236}">
              <a16:creationId xmlns:a16="http://schemas.microsoft.com/office/drawing/2014/main" id="{E4ECC18A-AF1B-4740-A457-4241BB98BD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15</xdr:row>
      <xdr:rowOff>0</xdr:rowOff>
    </xdr:from>
    <xdr:to>
      <xdr:col>28</xdr:col>
      <xdr:colOff>172705</xdr:colOff>
      <xdr:row>26</xdr:row>
      <xdr:rowOff>17490</xdr:rowOff>
    </xdr:to>
    <xdr:graphicFrame macro="">
      <xdr:nvGraphicFramePr>
        <xdr:cNvPr id="3" name="Google Shape;519;p22">
          <a:extLst>
            <a:ext uri="{FF2B5EF4-FFF2-40B4-BE49-F238E27FC236}">
              <a16:creationId xmlns:a16="http://schemas.microsoft.com/office/drawing/2014/main" id="{6E382D3B-8375-4FB3-A0CE-5D5747340E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13</xdr:col>
      <xdr:colOff>47062</xdr:colOff>
      <xdr:row>14</xdr:row>
      <xdr:rowOff>47624</xdr:rowOff>
    </xdr:from>
    <xdr:to>
      <xdr:col>23</xdr:col>
      <xdr:colOff>390525</xdr:colOff>
      <xdr:row>27</xdr:row>
      <xdr:rowOff>180975</xdr:rowOff>
    </xdr:to>
    <xdr:graphicFrame macro="">
      <xdr:nvGraphicFramePr>
        <xdr:cNvPr id="2" name="Chart 1">
          <a:extLst>
            <a:ext uri="{FF2B5EF4-FFF2-40B4-BE49-F238E27FC236}">
              <a16:creationId xmlns:a16="http://schemas.microsoft.com/office/drawing/2014/main" id="{5CCFC7ED-5FA0-4CE9-B28B-9B2772FA87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0</xdr:colOff>
      <xdr:row>15</xdr:row>
      <xdr:rowOff>0</xdr:rowOff>
    </xdr:from>
    <xdr:to>
      <xdr:col>30</xdr:col>
      <xdr:colOff>172704</xdr:colOff>
      <xdr:row>25</xdr:row>
      <xdr:rowOff>122018</xdr:rowOff>
    </xdr:to>
    <xdr:graphicFrame macro="">
      <xdr:nvGraphicFramePr>
        <xdr:cNvPr id="3" name="Google Shape;537;p23">
          <a:extLst>
            <a:ext uri="{FF2B5EF4-FFF2-40B4-BE49-F238E27FC236}">
              <a16:creationId xmlns:a16="http://schemas.microsoft.com/office/drawing/2014/main" id="{628C5271-3B33-475B-A40A-16A5D2DCF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13</xdr:col>
      <xdr:colOff>28575</xdr:colOff>
      <xdr:row>15</xdr:row>
      <xdr:rowOff>19050</xdr:rowOff>
    </xdr:from>
    <xdr:to>
      <xdr:col>24</xdr:col>
      <xdr:colOff>523876</xdr:colOff>
      <xdr:row>30</xdr:row>
      <xdr:rowOff>171450</xdr:rowOff>
    </xdr:to>
    <xdr:graphicFrame macro="">
      <xdr:nvGraphicFramePr>
        <xdr:cNvPr id="2" name="Chart 1">
          <a:extLst>
            <a:ext uri="{FF2B5EF4-FFF2-40B4-BE49-F238E27FC236}">
              <a16:creationId xmlns:a16="http://schemas.microsoft.com/office/drawing/2014/main" id="{486FA8A5-489B-46D4-B162-9C1FEED3F8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133350</xdr:colOff>
      <xdr:row>0</xdr:row>
      <xdr:rowOff>114300</xdr:rowOff>
    </xdr:from>
    <xdr:to>
      <xdr:col>31</xdr:col>
      <xdr:colOff>20152</xdr:colOff>
      <xdr:row>15</xdr:row>
      <xdr:rowOff>91837</xdr:rowOff>
    </xdr:to>
    <xdr:graphicFrame macro="">
      <xdr:nvGraphicFramePr>
        <xdr:cNvPr id="3" name="Google Shape;557;p24">
          <a:extLst>
            <a:ext uri="{FF2B5EF4-FFF2-40B4-BE49-F238E27FC236}">
              <a16:creationId xmlns:a16="http://schemas.microsoft.com/office/drawing/2014/main" id="{05ABA1EB-43E3-4CAB-84C2-71795026D5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ntmodities-my.sharepoint.com/personal/admin_quantmodities_onmicrosoft_com/Documents/PlutusIQ/gapp/surimi-supply-tracker/tables_charts/tropical_surimi_api.xlsm" TargetMode="External"/><Relationship Id="rId1" Type="http://schemas.openxmlformats.org/officeDocument/2006/relationships/externalLinkPath" Target="/personal/admin_quantmodities_onmicrosoft_com/Documents/PlutusIQ/gapp/surimi-supply-tracker/tables_charts/tropical_surimi_api.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TT Settings"/>
      <sheetName val="Disclaimer"/>
      <sheetName val="Report-config"/>
      <sheetName val="Report"/>
      <sheetName val="table"/>
      <sheetName val="pivot"/>
      <sheetName val="jp_imp_q"/>
      <sheetName val="jap_imp_m"/>
      <sheetName val="analysis"/>
      <sheetName val="arima_viet"/>
      <sheetName val="arima_indo"/>
      <sheetName val="arima_india_pct"/>
      <sheetName val="arima_india_exp"/>
      <sheetName val="china_surimi"/>
      <sheetName val="chin_sur_del"/>
      <sheetName val="jap_per_sard"/>
      <sheetName val="jap_per_sard_del"/>
      <sheetName val="thai_prod_impexp"/>
      <sheetName val="thai_prod_del_impexp"/>
      <sheetName val="arima_thai_exp"/>
      <sheetName val="thai_prod_exp"/>
      <sheetName val="thai_prod_del_exp"/>
      <sheetName val="arima_thai_imp"/>
      <sheetName val="thai_jost"/>
      <sheetName val="thai_prod_imp"/>
      <sheetName val="thai_prod_del_imp"/>
      <sheetName val="thai_trade"/>
      <sheetName val="thai_trade_del"/>
      <sheetName val="india_prod"/>
      <sheetName val="india_prod_del"/>
      <sheetName val="india_trade"/>
      <sheetName val="india_trade_del"/>
      <sheetName val="viet_prod"/>
      <sheetName val="viet_prod_del"/>
      <sheetName val="viet_trade"/>
      <sheetName val="viet_trade_del"/>
      <sheetName val="indo_prod"/>
      <sheetName val="indo_prod_del"/>
      <sheetName val="indo_trade"/>
      <sheetName val="indo_trade_del"/>
      <sheetName val="mlsya_prod"/>
      <sheetName val="mlsya_prod_del"/>
      <sheetName val="mlsya_trade"/>
      <sheetName val="mlsya_trade_del"/>
      <sheetName val="pak_prod"/>
      <sheetName val="pak_prod_del"/>
      <sheetName val="pak_trade"/>
      <sheetName val="pak_trade_del"/>
      <sheetName val="mymr_prod"/>
      <sheetName val="mymr_prod_del"/>
      <sheetName val="mymr_trade"/>
      <sheetName val="mymr_trade_del"/>
      <sheetName val="jp_imp"/>
      <sheetName val="jp_imp_de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6">
          <cell r="BO36" t="str">
            <v>Surimi Imports from China Q1 to Q2</v>
          </cell>
          <cell r="BZ36" t="str">
            <v>Surimi Production Estimates, China Q1 to Q2</v>
          </cell>
        </row>
      </sheetData>
      <sheetData sheetId="14">
        <row r="2">
          <cell r="AF2" t="str">
            <v>China, Surimi Production Estimates</v>
          </cell>
        </row>
        <row r="3">
          <cell r="B3" t="str">
            <v>Japan</v>
          </cell>
          <cell r="C3" t="str">
            <v>Hong Kong</v>
          </cell>
          <cell r="D3" t="str">
            <v>Malaysia</v>
          </cell>
          <cell r="E3" t="str">
            <v>South Korea</v>
          </cell>
          <cell r="F3" t="str">
            <v>Philippines</v>
          </cell>
          <cell r="G3" t="str">
            <v>Taiwan</v>
          </cell>
          <cell r="H3" t="str">
            <v>Thailand</v>
          </cell>
          <cell r="I3" t="str">
            <v>Indonesia</v>
          </cell>
          <cell r="M3" t="str">
            <v>Assumed Other Tropical Prod Est.</v>
          </cell>
          <cell r="N3" t="str">
            <v>Assumed Carp Prod Est.</v>
          </cell>
          <cell r="O3" t="str">
            <v>ALL Surimi Est. from China</v>
          </cell>
          <cell r="AF3" t="str">
            <v>Assumed Other Tropical Prod Est.</v>
          </cell>
          <cell r="AG3" t="str">
            <v>Assumed Carp Prod Est.</v>
          </cell>
        </row>
        <row r="4">
          <cell r="A4">
            <v>2017</v>
          </cell>
          <cell r="B4">
            <v>9252</v>
          </cell>
          <cell r="C4">
            <v>320</v>
          </cell>
          <cell r="D4">
            <v>104.4</v>
          </cell>
          <cell r="E4">
            <v>18678</v>
          </cell>
          <cell r="F4" t="str">
            <v/>
          </cell>
          <cell r="G4">
            <v>4635</v>
          </cell>
          <cell r="H4">
            <v>884</v>
          </cell>
          <cell r="I4">
            <v>413</v>
          </cell>
          <cell r="M4">
            <v>103618.17915723313</v>
          </cell>
          <cell r="N4">
            <v>20952.097864801643</v>
          </cell>
          <cell r="O4">
            <v>124570.27702203477</v>
          </cell>
          <cell r="R4" t="str">
            <v>Q1 '15</v>
          </cell>
          <cell r="AF4">
            <v>54910.218161746845</v>
          </cell>
          <cell r="AG4">
            <v>12843.379065677471</v>
          </cell>
          <cell r="AJ4" t="str">
            <v>Japan importing, total surimi from China (People's Republic of)</v>
          </cell>
        </row>
        <row r="5">
          <cell r="A5">
            <v>2018</v>
          </cell>
          <cell r="B5">
            <v>9089</v>
          </cell>
          <cell r="C5">
            <v>1341</v>
          </cell>
          <cell r="D5">
            <v>141.84</v>
          </cell>
          <cell r="E5">
            <v>17027</v>
          </cell>
          <cell r="F5">
            <v>6825</v>
          </cell>
          <cell r="G5">
            <v>3893</v>
          </cell>
          <cell r="H5">
            <v>930</v>
          </cell>
          <cell r="I5" t="str">
            <v/>
          </cell>
          <cell r="M5">
            <v>91079.919015678577</v>
          </cell>
          <cell r="N5">
            <v>28306.864586442647</v>
          </cell>
          <cell r="O5">
            <v>119386.78360212123</v>
          </cell>
          <cell r="R5" t="str">
            <v>Q2 '15</v>
          </cell>
          <cell r="AF5">
            <v>50174.395369361555</v>
          </cell>
          <cell r="AG5">
            <v>7248.5290590259037</v>
          </cell>
          <cell r="AK5">
            <v>2018</v>
          </cell>
          <cell r="AL5">
            <v>2019</v>
          </cell>
          <cell r="AM5">
            <v>2020</v>
          </cell>
          <cell r="AN5">
            <v>2021</v>
          </cell>
          <cell r="AO5">
            <v>2022</v>
          </cell>
          <cell r="AP5">
            <v>2023</v>
          </cell>
          <cell r="AQ5">
            <v>2024</v>
          </cell>
        </row>
        <row r="6">
          <cell r="A6">
            <v>2019</v>
          </cell>
          <cell r="B6">
            <v>10444</v>
          </cell>
          <cell r="C6">
            <v>1376</v>
          </cell>
          <cell r="D6">
            <v>106.56</v>
          </cell>
          <cell r="E6">
            <v>14460</v>
          </cell>
          <cell r="F6">
            <v>10497</v>
          </cell>
          <cell r="G6">
            <v>3679</v>
          </cell>
          <cell r="H6">
            <v>412</v>
          </cell>
          <cell r="I6" t="str">
            <v/>
          </cell>
          <cell r="M6">
            <v>90958.103970159573</v>
          </cell>
          <cell r="N6">
            <v>28378.319575640788</v>
          </cell>
          <cell r="O6">
            <v>119336.42354580037</v>
          </cell>
          <cell r="R6" t="str">
            <v>Q3 '15</v>
          </cell>
          <cell r="AF6">
            <v>42326.543749108474</v>
          </cell>
          <cell r="AG6">
            <v>6904.0862467847892</v>
          </cell>
          <cell r="AJ6" t="str">
            <v>Q1</v>
          </cell>
          <cell r="AK6">
            <v>5198</v>
          </cell>
          <cell r="AL6">
            <v>5794</v>
          </cell>
          <cell r="AM6">
            <v>4548</v>
          </cell>
          <cell r="AN6">
            <v>4861</v>
          </cell>
          <cell r="AO6">
            <v>5091</v>
          </cell>
          <cell r="AP6">
            <v>4183</v>
          </cell>
          <cell r="AQ6">
            <v>3424</v>
          </cell>
        </row>
        <row r="7">
          <cell r="A7">
            <v>2020</v>
          </cell>
          <cell r="B7">
            <v>8640</v>
          </cell>
          <cell r="C7">
            <v>3243</v>
          </cell>
          <cell r="D7">
            <v>99.6</v>
          </cell>
          <cell r="E7">
            <v>14644</v>
          </cell>
          <cell r="F7">
            <v>8240</v>
          </cell>
          <cell r="G7">
            <v>3358</v>
          </cell>
          <cell r="H7">
            <v>242</v>
          </cell>
          <cell r="I7" t="str">
            <v/>
          </cell>
          <cell r="M7">
            <v>87657.339891801297</v>
          </cell>
          <cell r="N7">
            <v>30314.501272736103</v>
          </cell>
          <cell r="O7">
            <v>117971.8411645374</v>
          </cell>
          <cell r="R7" t="str">
            <v>Q4 '15</v>
          </cell>
          <cell r="AF7">
            <v>56423.19620512204</v>
          </cell>
          <cell r="AG7">
            <v>11973.501185730211</v>
          </cell>
          <cell r="AJ7" t="str">
            <v>Q2</v>
          </cell>
          <cell r="AK7">
            <v>3891</v>
          </cell>
          <cell r="AL7">
            <v>4650</v>
          </cell>
          <cell r="AM7">
            <v>4092</v>
          </cell>
          <cell r="AN7">
            <v>4960</v>
          </cell>
          <cell r="AO7">
            <v>5649</v>
          </cell>
          <cell r="AP7">
            <v>3884</v>
          </cell>
          <cell r="AQ7">
            <v>3761</v>
          </cell>
        </row>
        <row r="8">
          <cell r="A8">
            <v>2021</v>
          </cell>
          <cell r="B8">
            <v>9821</v>
          </cell>
          <cell r="C8">
            <v>2879</v>
          </cell>
          <cell r="D8">
            <v>389.76</v>
          </cell>
          <cell r="E8">
            <v>14482</v>
          </cell>
          <cell r="F8">
            <v>12332</v>
          </cell>
          <cell r="G8">
            <v>3700</v>
          </cell>
          <cell r="H8">
            <v>212</v>
          </cell>
          <cell r="I8">
            <v>168</v>
          </cell>
          <cell r="M8">
            <v>81731.393103537237</v>
          </cell>
          <cell r="N8">
            <v>33790.578155851079</v>
          </cell>
          <cell r="O8">
            <v>115521.97125938833</v>
          </cell>
          <cell r="R8" t="str">
            <v>Q1 '16</v>
          </cell>
          <cell r="AF8">
            <v>53652.022495702273</v>
          </cell>
          <cell r="AG8">
            <v>13746.246295489638</v>
          </cell>
          <cell r="AJ8" t="str">
            <v>Q3</v>
          </cell>
          <cell r="AK8">
            <v>2863</v>
          </cell>
          <cell r="AL8">
            <v>3613</v>
          </cell>
          <cell r="AM8">
            <v>3346</v>
          </cell>
          <cell r="AN8">
            <v>3695</v>
          </cell>
          <cell r="AO8">
            <v>4727</v>
          </cell>
          <cell r="AP8">
            <v>3746</v>
          </cell>
          <cell r="AQ8">
            <v>2605</v>
          </cell>
        </row>
        <row r="9">
          <cell r="A9">
            <v>2022</v>
          </cell>
          <cell r="B9">
            <v>10740</v>
          </cell>
          <cell r="C9">
            <v>2512</v>
          </cell>
          <cell r="D9">
            <v>194.39999999999998</v>
          </cell>
          <cell r="E9">
            <v>23596</v>
          </cell>
          <cell r="F9">
            <v>13667</v>
          </cell>
          <cell r="G9">
            <v>3872</v>
          </cell>
          <cell r="H9">
            <v>780</v>
          </cell>
          <cell r="I9">
            <v>150</v>
          </cell>
          <cell r="M9">
            <v>65884.300153535398</v>
          </cell>
          <cell r="N9">
            <v>43086.259577960634</v>
          </cell>
          <cell r="O9">
            <v>108970.55973149603</v>
          </cell>
          <cell r="R9" t="str">
            <v>Q2 '16</v>
          </cell>
          <cell r="AF9">
            <v>49024.714874299956</v>
          </cell>
          <cell r="AG9">
            <v>7758.0880557875171</v>
          </cell>
          <cell r="AJ9" t="str">
            <v>Q4</v>
          </cell>
          <cell r="AK9">
            <v>6454</v>
          </cell>
          <cell r="AL9">
            <v>5640</v>
          </cell>
          <cell r="AM9">
            <v>5489</v>
          </cell>
          <cell r="AN9">
            <v>6661</v>
          </cell>
          <cell r="AO9">
            <v>6197</v>
          </cell>
          <cell r="AP9">
            <v>4210</v>
          </cell>
          <cell r="AQ9" t="e">
            <v>#N/A</v>
          </cell>
        </row>
        <row r="10">
          <cell r="A10">
            <v>2023</v>
          </cell>
          <cell r="B10">
            <v>8067</v>
          </cell>
          <cell r="C10">
            <v>2058</v>
          </cell>
          <cell r="D10">
            <v>22.56</v>
          </cell>
          <cell r="E10">
            <v>21547</v>
          </cell>
          <cell r="F10">
            <v>13503</v>
          </cell>
          <cell r="G10">
            <v>4049</v>
          </cell>
          <cell r="H10">
            <v>538</v>
          </cell>
          <cell r="I10">
            <v>175</v>
          </cell>
          <cell r="M10">
            <v>73348.611534399242</v>
          </cell>
          <cell r="N10">
            <v>38707.799702016709</v>
          </cell>
          <cell r="O10">
            <v>112056.41123641595</v>
          </cell>
          <cell r="R10" t="str">
            <v>Q3 '16</v>
          </cell>
          <cell r="AF10">
            <v>41356.686485986647</v>
          </cell>
          <cell r="AG10">
            <v>7389.4315123992837</v>
          </cell>
          <cell r="AJ10" t="str">
            <v>Q1 to Q2</v>
          </cell>
          <cell r="AM10">
            <v>8640</v>
          </cell>
          <cell r="AN10">
            <v>9821</v>
          </cell>
          <cell r="AO10">
            <v>10740</v>
          </cell>
          <cell r="AP10">
            <v>8067</v>
          </cell>
          <cell r="AQ10">
            <v>7185</v>
          </cell>
        </row>
        <row r="11">
          <cell r="A11">
            <v>2024</v>
          </cell>
          <cell r="B11">
            <v>7185</v>
          </cell>
          <cell r="C11">
            <v>3379</v>
          </cell>
          <cell r="D11">
            <v>70.56</v>
          </cell>
          <cell r="E11">
            <v>19466</v>
          </cell>
          <cell r="F11">
            <v>14008</v>
          </cell>
          <cell r="G11">
            <v>3965</v>
          </cell>
          <cell r="H11">
            <v>441</v>
          </cell>
          <cell r="I11">
            <v>275</v>
          </cell>
          <cell r="M11">
            <v>57759.849552833999</v>
          </cell>
          <cell r="N11">
            <v>47851.947818198918</v>
          </cell>
          <cell r="O11">
            <v>105611.79737103291</v>
          </cell>
          <cell r="R11" t="str">
            <v>Q4 '16</v>
          </cell>
          <cell r="AF11">
            <v>55130.332630613004</v>
          </cell>
          <cell r="AG11">
            <v>12815.217512207155</v>
          </cell>
        </row>
        <row r="12">
          <cell r="R12" t="str">
            <v>Q1 '17</v>
          </cell>
          <cell r="AF12">
            <v>54143.957253668821</v>
          </cell>
          <cell r="AG12">
            <v>13393.239379188721</v>
          </cell>
        </row>
        <row r="13">
          <cell r="R13" t="str">
            <v>Q2 '17</v>
          </cell>
          <cell r="AF13">
            <v>49474.221903564314</v>
          </cell>
          <cell r="AG13">
            <v>7558.858485612921</v>
          </cell>
        </row>
        <row r="14">
          <cell r="R14" t="str">
            <v>Q3 '17</v>
          </cell>
          <cell r="AF14">
            <v>41735.885453899027</v>
          </cell>
          <cell r="AG14">
            <v>7199.6691310672395</v>
          </cell>
        </row>
        <row r="15">
          <cell r="R15" t="str">
            <v>Q4 '17</v>
          </cell>
          <cell r="AF15">
            <v>55635.82199667424</v>
          </cell>
          <cell r="AG15">
            <v>12486.119639343193</v>
          </cell>
        </row>
        <row r="16">
          <cell r="R16" t="str">
            <v>Q1 '18</v>
          </cell>
          <cell r="AF16">
            <v>47592.29781841112</v>
          </cell>
          <cell r="AG16">
            <v>18094.63739272657</v>
          </cell>
        </row>
        <row r="17">
          <cell r="R17" t="str">
            <v>Q2 '18</v>
          </cell>
          <cell r="AF17">
            <v>43487.621197267465</v>
          </cell>
          <cell r="AG17">
            <v>10212.227193716077</v>
          </cell>
        </row>
        <row r="18">
          <cell r="R18" t="str">
            <v>Q3 '18</v>
          </cell>
          <cell r="AF18">
            <v>36685.657846009432</v>
          </cell>
          <cell r="AG18">
            <v>9726.9524262142895</v>
          </cell>
        </row>
        <row r="19">
          <cell r="R19" t="str">
            <v>Q4 '18</v>
          </cell>
          <cell r="AF19">
            <v>48903.640297891412</v>
          </cell>
          <cell r="AG19">
            <v>16869.093497065714</v>
          </cell>
        </row>
        <row r="20">
          <cell r="R20" t="str">
            <v>Q1 '19</v>
          </cell>
          <cell r="AF20">
            <v>47528.645391095</v>
          </cell>
          <cell r="AG20">
            <v>18140.313667309831</v>
          </cell>
        </row>
        <row r="21">
          <cell r="R21" t="str">
            <v>Q2 '19</v>
          </cell>
          <cell r="AF21">
            <v>43429.45857906458</v>
          </cell>
          <cell r="AG21">
            <v>10238.005908330957</v>
          </cell>
        </row>
        <row r="22">
          <cell r="R22" t="str">
            <v>Q3 '19</v>
          </cell>
          <cell r="AF22">
            <v>36636.592529211812</v>
          </cell>
          <cell r="AG22">
            <v>9751.5061622320482</v>
          </cell>
        </row>
        <row r="23">
          <cell r="R23" t="str">
            <v>Q4 '19</v>
          </cell>
          <cell r="AF23">
            <v>48838.234012583816</v>
          </cell>
          <cell r="AG23">
            <v>16911.676132452067</v>
          </cell>
          <cell r="AJ23" t="str">
            <v>Korea (Rep. of) importing  surimi from China (People's Republic of)</v>
          </cell>
        </row>
        <row r="24">
          <cell r="A24" t="str">
            <v>Assumed Other Tropical Prod Est.</v>
          </cell>
          <cell r="R24" t="str">
            <v>Q1 '20</v>
          </cell>
          <cell r="AF24">
            <v>45803.885984814682</v>
          </cell>
          <cell r="AG24">
            <v>19377.981853003319</v>
          </cell>
          <cell r="AK24">
            <v>2018</v>
          </cell>
          <cell r="AL24">
            <v>2019</v>
          </cell>
          <cell r="AM24">
            <v>2020</v>
          </cell>
          <cell r="AN24">
            <v>2021</v>
          </cell>
          <cell r="AO24">
            <v>2022</v>
          </cell>
          <cell r="AP24">
            <v>2023</v>
          </cell>
          <cell r="AQ24">
            <v>2024</v>
          </cell>
        </row>
        <row r="25">
          <cell r="E25">
            <v>2021</v>
          </cell>
          <cell r="F25">
            <v>2022</v>
          </cell>
          <cell r="G25">
            <v>2023</v>
          </cell>
          <cell r="H25">
            <v>2024</v>
          </cell>
          <cell r="R25" t="str">
            <v>Q2 '20</v>
          </cell>
          <cell r="AF25">
            <v>41853.453906986608</v>
          </cell>
          <cell r="AG25">
            <v>10936.519419732786</v>
          </cell>
          <cell r="AJ25" t="str">
            <v>Q1</v>
          </cell>
          <cell r="AK25">
            <v>11728</v>
          </cell>
          <cell r="AL25">
            <v>12456</v>
          </cell>
          <cell r="AM25">
            <v>10010</v>
          </cell>
          <cell r="AN25">
            <v>11280</v>
          </cell>
          <cell r="AO25">
            <v>15768</v>
          </cell>
          <cell r="AP25">
            <v>16276</v>
          </cell>
          <cell r="AQ25">
            <v>14728</v>
          </cell>
        </row>
        <row r="26">
          <cell r="A26" t="str">
            <v>Q1</v>
          </cell>
          <cell r="E26">
            <v>42707.380987323741</v>
          </cell>
          <cell r="F26">
            <v>34426.745964990194</v>
          </cell>
          <cell r="G26">
            <v>38327.09781078263</v>
          </cell>
          <cell r="H26">
            <v>30181.449342218824</v>
          </cell>
          <cell r="R26" t="str">
            <v>Q3 '20</v>
          </cell>
          <cell r="AF26">
            <v>35307.093086110566</v>
          </cell>
          <cell r="AG26">
            <v>10416.827013951281</v>
          </cell>
          <cell r="AJ26" t="str">
            <v>Q2</v>
          </cell>
          <cell r="AK26">
            <v>5299</v>
          </cell>
          <cell r="AL26">
            <v>2004</v>
          </cell>
          <cell r="AM26">
            <v>4634</v>
          </cell>
          <cell r="AN26">
            <v>3202</v>
          </cell>
          <cell r="AO26">
            <v>7828</v>
          </cell>
          <cell r="AP26">
            <v>5271</v>
          </cell>
          <cell r="AQ26">
            <v>4738</v>
          </cell>
        </row>
        <row r="27">
          <cell r="A27" t="str">
            <v>Q2</v>
          </cell>
          <cell r="E27">
            <v>39024.012116213504</v>
          </cell>
          <cell r="F27">
            <v>31457.554188545208</v>
          </cell>
          <cell r="G27">
            <v>35021.513723616612</v>
          </cell>
          <cell r="H27">
            <v>27578.400210615175</v>
          </cell>
          <cell r="R27" t="str">
            <v>Q4 '20</v>
          </cell>
          <cell r="AF27">
            <v>47065.951154400245</v>
          </cell>
          <cell r="AG27">
            <v>18065.51745514138</v>
          </cell>
          <cell r="AJ27" t="str">
            <v>Q3</v>
          </cell>
          <cell r="AK27">
            <v>4928</v>
          </cell>
          <cell r="AL27">
            <v>3437</v>
          </cell>
          <cell r="AM27">
            <v>7021</v>
          </cell>
          <cell r="AN27">
            <v>3356</v>
          </cell>
          <cell r="AO27">
            <v>7382</v>
          </cell>
          <cell r="AP27">
            <v>4479</v>
          </cell>
          <cell r="AQ27">
            <v>3476</v>
          </cell>
        </row>
        <row r="28">
          <cell r="A28" t="str">
            <v>Q3</v>
          </cell>
          <cell r="E28">
            <v>32920.208483693539</v>
          </cell>
          <cell r="F28">
            <v>26537.231466360008</v>
          </cell>
          <cell r="G28">
            <v>29543.74680293279</v>
          </cell>
          <cell r="H28" t="e">
            <v>#N/A</v>
          </cell>
          <cell r="R28" t="str">
            <v>Q1 '21</v>
          </cell>
          <cell r="AF28">
            <v>42707.380987323741</v>
          </cell>
          <cell r="AG28">
            <v>21599.999433125187</v>
          </cell>
          <cell r="AJ28" t="str">
            <v>Q4</v>
          </cell>
          <cell r="AK28">
            <v>13346</v>
          </cell>
          <cell r="AL28">
            <v>7557</v>
          </cell>
          <cell r="AM28">
            <v>14293</v>
          </cell>
          <cell r="AN28">
            <v>14378</v>
          </cell>
          <cell r="AO28">
            <v>15831</v>
          </cell>
          <cell r="AP28">
            <v>16264</v>
          </cell>
          <cell r="AQ28" t="e">
            <v>#N/A</v>
          </cell>
        </row>
        <row r="29">
          <cell r="A29" t="str">
            <v>Q4</v>
          </cell>
          <cell r="E29">
            <v>43884.126079349146</v>
          </cell>
          <cell r="F29">
            <v>35375.32917033197</v>
          </cell>
          <cell r="G29">
            <v>39383.150024656454</v>
          </cell>
          <cell r="H29" t="e">
            <v>#N/A</v>
          </cell>
          <cell r="R29" t="str">
            <v>Q2 '21</v>
          </cell>
          <cell r="AF29">
            <v>39024.012116213504</v>
          </cell>
          <cell r="AG29">
            <v>12190.578722725895</v>
          </cell>
          <cell r="AJ29" t="str">
            <v>Q1 to Q2</v>
          </cell>
          <cell r="AK29">
            <v>17027</v>
          </cell>
          <cell r="AL29">
            <v>14460</v>
          </cell>
          <cell r="AM29">
            <v>14644</v>
          </cell>
          <cell r="AN29">
            <v>14482</v>
          </cell>
          <cell r="AO29">
            <v>23596</v>
          </cell>
          <cell r="AP29">
            <v>21547</v>
          </cell>
          <cell r="AQ29">
            <v>19466</v>
          </cell>
        </row>
        <row r="30">
          <cell r="R30" t="str">
            <v>Q3 '21</v>
          </cell>
          <cell r="AF30">
            <v>32920.208483693539</v>
          </cell>
          <cell r="AG30">
            <v>11611.294679865663</v>
          </cell>
        </row>
        <row r="31">
          <cell r="R31" t="str">
            <v>Q4 '21</v>
          </cell>
          <cell r="AF31">
            <v>43884.126079349146</v>
          </cell>
          <cell r="AG31">
            <v>20137.038508460002</v>
          </cell>
        </row>
        <row r="32">
          <cell r="R32" t="str">
            <v>Q1 '22</v>
          </cell>
          <cell r="AF32">
            <v>34426.745964990194</v>
          </cell>
          <cell r="AG32">
            <v>27542.0911168483</v>
          </cell>
        </row>
        <row r="33">
          <cell r="A33" t="str">
            <v>Assumed Carp Prod Est.</v>
          </cell>
          <cell r="R33" t="str">
            <v>Q2 '22</v>
          </cell>
          <cell r="AF33">
            <v>31457.554188545208</v>
          </cell>
          <cell r="AG33">
            <v>15544.168461112331</v>
          </cell>
        </row>
        <row r="34">
          <cell r="R34" t="str">
            <v>Q3 '22</v>
          </cell>
          <cell r="AF34">
            <v>26537.231466360008</v>
          </cell>
          <cell r="AG34">
            <v>14805.525206033117</v>
          </cell>
        </row>
        <row r="35">
          <cell r="A35" t="str">
            <v>Q1</v>
          </cell>
          <cell r="E35">
            <v>21599.999433125187</v>
          </cell>
          <cell r="F35">
            <v>27542.0911168483</v>
          </cell>
          <cell r="G35">
            <v>24743.241970138042</v>
          </cell>
          <cell r="H35">
            <v>30588.468802746927</v>
          </cell>
          <cell r="R35" t="str">
            <v>Q4 '22</v>
          </cell>
          <cell r="AF35">
            <v>35375.32917033197</v>
          </cell>
          <cell r="AG35">
            <v>25676.674258284645</v>
          </cell>
        </row>
        <row r="36">
          <cell r="A36" t="str">
            <v>Q2</v>
          </cell>
          <cell r="E36">
            <v>12190.578722725895</v>
          </cell>
          <cell r="F36">
            <v>15544.168461112331</v>
          </cell>
          <cell r="G36">
            <v>13964.557731878669</v>
          </cell>
          <cell r="H36">
            <v>17263.479015451991</v>
          </cell>
        </row>
        <row r="37">
          <cell r="A37" t="str">
            <v>Q3</v>
          </cell>
          <cell r="E37">
            <v>11611.294679865663</v>
          </cell>
          <cell r="F37">
            <v>14805.525206033117</v>
          </cell>
          <cell r="G37">
            <v>13300.975990300041</v>
          </cell>
          <cell r="H37" t="e">
            <v>#N/A</v>
          </cell>
        </row>
        <row r="38">
          <cell r="A38" t="str">
            <v>Q4</v>
          </cell>
          <cell r="E38">
            <v>20137.038508460002</v>
          </cell>
          <cell r="F38">
            <v>25676.674258284645</v>
          </cell>
          <cell r="G38">
            <v>23067.390252460002</v>
          </cell>
          <cell r="H38" t="e">
            <v>#N/A</v>
          </cell>
        </row>
        <row r="42">
          <cell r="AJ42" t="str">
            <v>Philippines importing  surimi from China (People's Republic of)</v>
          </cell>
        </row>
        <row r="43">
          <cell r="AK43">
            <v>2018</v>
          </cell>
          <cell r="AL43">
            <v>2019</v>
          </cell>
          <cell r="AM43">
            <v>2020</v>
          </cell>
          <cell r="AN43">
            <v>2021</v>
          </cell>
          <cell r="AO43">
            <v>2022</v>
          </cell>
          <cell r="AP43">
            <v>2023</v>
          </cell>
          <cell r="AQ43">
            <v>2024</v>
          </cell>
        </row>
        <row r="44">
          <cell r="AJ44" t="str">
            <v>Q1</v>
          </cell>
          <cell r="AK44">
            <v>4689</v>
          </cell>
          <cell r="AL44">
            <v>5676</v>
          </cell>
          <cell r="AM44">
            <v>5303</v>
          </cell>
          <cell r="AN44">
            <v>7126</v>
          </cell>
          <cell r="AO44">
            <v>6892</v>
          </cell>
          <cell r="AP44">
            <v>6715</v>
          </cell>
          <cell r="AQ44">
            <v>7144</v>
          </cell>
        </row>
        <row r="45">
          <cell r="AJ45" t="str">
            <v>Q2</v>
          </cell>
          <cell r="AK45">
            <v>2136</v>
          </cell>
          <cell r="AL45">
            <v>4821</v>
          </cell>
          <cell r="AM45">
            <v>2937</v>
          </cell>
          <cell r="AN45">
            <v>5206</v>
          </cell>
          <cell r="AO45">
            <v>6775</v>
          </cell>
          <cell r="AP45">
            <v>6788</v>
          </cell>
          <cell r="AQ45">
            <v>6864</v>
          </cell>
        </row>
        <row r="46">
          <cell r="AJ46" t="str">
            <v>Q3</v>
          </cell>
          <cell r="AK46">
            <v>3218</v>
          </cell>
          <cell r="AL46">
            <v>4869</v>
          </cell>
          <cell r="AM46">
            <v>3960</v>
          </cell>
          <cell r="AN46">
            <v>5275</v>
          </cell>
          <cell r="AO46">
            <v>6152</v>
          </cell>
          <cell r="AP46">
            <v>6388</v>
          </cell>
          <cell r="AQ46">
            <v>4069</v>
          </cell>
        </row>
        <row r="47">
          <cell r="AJ47" t="str">
            <v>Q4</v>
          </cell>
          <cell r="AK47">
            <v>2333</v>
          </cell>
          <cell r="AL47">
            <v>5760</v>
          </cell>
          <cell r="AM47">
            <v>3747</v>
          </cell>
          <cell r="AN47">
            <v>5833</v>
          </cell>
          <cell r="AO47">
            <v>7307</v>
          </cell>
          <cell r="AP47">
            <v>6588</v>
          </cell>
          <cell r="AQ47" t="e">
            <v>#N/A</v>
          </cell>
        </row>
        <row r="48">
          <cell r="AJ48" t="str">
            <v>Q1 to Q2</v>
          </cell>
          <cell r="AK48">
            <v>6825</v>
          </cell>
          <cell r="AL48">
            <v>10497</v>
          </cell>
          <cell r="AM48">
            <v>8240</v>
          </cell>
          <cell r="AN48">
            <v>12332</v>
          </cell>
          <cell r="AO48">
            <v>13667</v>
          </cell>
          <cell r="AP48">
            <v>13503</v>
          </cell>
          <cell r="AQ48">
            <v>14008</v>
          </cell>
        </row>
        <row r="61">
          <cell r="AJ61" t="str">
            <v>Taiwan importing  surimi from China (People's Republic of)</v>
          </cell>
        </row>
        <row r="62">
          <cell r="AK62">
            <v>2018</v>
          </cell>
          <cell r="AL62">
            <v>2019</v>
          </cell>
          <cell r="AM62">
            <v>2020</v>
          </cell>
          <cell r="AN62">
            <v>2021</v>
          </cell>
          <cell r="AO62">
            <v>2022</v>
          </cell>
          <cell r="AP62">
            <v>2023</v>
          </cell>
          <cell r="AQ62">
            <v>2024</v>
          </cell>
        </row>
        <row r="63">
          <cell r="AJ63" t="str">
            <v>Q1</v>
          </cell>
          <cell r="AK63">
            <v>1811</v>
          </cell>
          <cell r="AL63">
            <v>1967</v>
          </cell>
          <cell r="AM63">
            <v>1810</v>
          </cell>
          <cell r="AN63">
            <v>2147</v>
          </cell>
          <cell r="AO63">
            <v>1758</v>
          </cell>
          <cell r="AP63">
            <v>2065</v>
          </cell>
          <cell r="AQ63">
            <v>2053</v>
          </cell>
        </row>
        <row r="64">
          <cell r="AJ64" t="str">
            <v>Q2</v>
          </cell>
          <cell r="AK64">
            <v>2082</v>
          </cell>
          <cell r="AL64">
            <v>1712</v>
          </cell>
          <cell r="AM64">
            <v>1548</v>
          </cell>
          <cell r="AN64">
            <v>1553</v>
          </cell>
          <cell r="AO64">
            <v>2114</v>
          </cell>
          <cell r="AP64">
            <v>1984</v>
          </cell>
          <cell r="AQ64">
            <v>1912</v>
          </cell>
        </row>
        <row r="65">
          <cell r="AJ65" t="str">
            <v>Q3</v>
          </cell>
          <cell r="AK65">
            <v>1876</v>
          </cell>
          <cell r="AL65">
            <v>1856</v>
          </cell>
          <cell r="AM65">
            <v>2026</v>
          </cell>
          <cell r="AN65">
            <v>2087</v>
          </cell>
          <cell r="AO65">
            <v>2022</v>
          </cell>
          <cell r="AP65">
            <v>2035</v>
          </cell>
          <cell r="AQ65">
            <v>1402</v>
          </cell>
        </row>
        <row r="66">
          <cell r="AJ66" t="str">
            <v>Q4</v>
          </cell>
          <cell r="AK66">
            <v>2518</v>
          </cell>
          <cell r="AL66">
            <v>2664</v>
          </cell>
          <cell r="AM66">
            <v>1973</v>
          </cell>
          <cell r="AN66">
            <v>2391</v>
          </cell>
          <cell r="AO66">
            <v>2897</v>
          </cell>
          <cell r="AP66">
            <v>2576</v>
          </cell>
          <cell r="AQ66" t="e">
            <v>#N/A</v>
          </cell>
        </row>
        <row r="67">
          <cell r="AJ67" t="str">
            <v>Q1 to Q2</v>
          </cell>
          <cell r="AK67">
            <v>3893</v>
          </cell>
          <cell r="AL67">
            <v>3679</v>
          </cell>
          <cell r="AM67">
            <v>3358</v>
          </cell>
          <cell r="AN67">
            <v>3700</v>
          </cell>
          <cell r="AO67">
            <v>3872</v>
          </cell>
          <cell r="AP67">
            <v>4049</v>
          </cell>
          <cell r="AQ67">
            <v>3965</v>
          </cell>
        </row>
        <row r="80">
          <cell r="AJ80" t="str">
            <v>ALL importing ALL surimi from China</v>
          </cell>
        </row>
        <row r="81">
          <cell r="AK81">
            <v>2018</v>
          </cell>
          <cell r="AL81">
            <v>2019</v>
          </cell>
          <cell r="AM81">
            <v>2020</v>
          </cell>
          <cell r="AN81">
            <v>2021</v>
          </cell>
          <cell r="AO81">
            <v>2022</v>
          </cell>
          <cell r="AP81">
            <v>2023</v>
          </cell>
          <cell r="AQ81">
            <v>2024</v>
          </cell>
        </row>
        <row r="82">
          <cell r="AJ82" t="str">
            <v>Q1</v>
          </cell>
          <cell r="AK82">
            <v>24917</v>
          </cell>
          <cell r="AL82">
            <v>27065</v>
          </cell>
          <cell r="AM82">
            <v>23591</v>
          </cell>
          <cell r="AN82">
            <v>28316</v>
          </cell>
          <cell r="AO82">
            <v>31948</v>
          </cell>
          <cell r="AP82">
            <v>30715</v>
          </cell>
          <cell r="AQ82">
            <v>29731</v>
          </cell>
        </row>
        <row r="83">
          <cell r="AJ83" t="str">
            <v>Q2</v>
          </cell>
          <cell r="AK83">
            <v>14960</v>
          </cell>
          <cell r="AL83">
            <v>14489</v>
          </cell>
          <cell r="AM83">
            <v>15364</v>
          </cell>
          <cell r="AN83">
            <v>17041</v>
          </cell>
          <cell r="AO83">
            <v>24369</v>
          </cell>
          <cell r="AP83">
            <v>19561</v>
          </cell>
          <cell r="AQ83">
            <v>19501</v>
          </cell>
        </row>
        <row r="84">
          <cell r="AJ84" t="str">
            <v>Q3</v>
          </cell>
          <cell r="AK84">
            <v>14010</v>
          </cell>
          <cell r="AL84">
            <v>15656</v>
          </cell>
          <cell r="AM84">
            <v>18114</v>
          </cell>
          <cell r="AN84">
            <v>16618</v>
          </cell>
          <cell r="AO84">
            <v>21493</v>
          </cell>
          <cell r="AP84">
            <v>18377</v>
          </cell>
          <cell r="AQ84" t="e">
            <v>#N/A</v>
          </cell>
        </row>
        <row r="85">
          <cell r="AJ85" t="str">
            <v>Q4</v>
          </cell>
          <cell r="AK85">
            <v>25941</v>
          </cell>
          <cell r="AL85">
            <v>23863</v>
          </cell>
          <cell r="AM85">
            <v>27788</v>
          </cell>
          <cell r="AN85">
            <v>31458</v>
          </cell>
          <cell r="AO85">
            <v>33571</v>
          </cell>
          <cell r="AP85">
            <v>31819</v>
          </cell>
          <cell r="AQ85" t="e">
            <v>#N/A</v>
          </cell>
        </row>
        <row r="86">
          <cell r="AJ86" t="str">
            <v>Q1 to Q2</v>
          </cell>
          <cell r="AK86">
            <v>39877</v>
          </cell>
          <cell r="AL86">
            <v>41554</v>
          </cell>
          <cell r="AM86">
            <v>38955</v>
          </cell>
          <cell r="AN86">
            <v>45357</v>
          </cell>
          <cell r="AO86">
            <v>56317</v>
          </cell>
          <cell r="AP86">
            <v>50276</v>
          </cell>
          <cell r="AQ86">
            <v>49232</v>
          </cell>
        </row>
      </sheetData>
      <sheetData sheetId="15">
        <row r="36">
          <cell r="AP36" t="str">
            <v>Sardine surimi, to Japan, Q1 to Q2</v>
          </cell>
        </row>
      </sheetData>
      <sheetData sheetId="16">
        <row r="3">
          <cell r="B3" t="str">
            <v>Japan importing Sardine, Other surimi from Peru</v>
          </cell>
          <cell r="C3" t="str">
            <v>Japan importing Other surimi from Peru</v>
          </cell>
          <cell r="D3" t="str">
            <v>Japan importing, total surimi from Peru</v>
          </cell>
          <cell r="E3" t="str">
            <v>Japan importing Sardine, Other surimi from all countries</v>
          </cell>
          <cell r="F3" t="str">
            <v>Peru exporting All surimi to Japan</v>
          </cell>
        </row>
        <row r="4">
          <cell r="A4">
            <v>2017</v>
          </cell>
          <cell r="B4">
            <v>52</v>
          </cell>
          <cell r="C4">
            <v>409</v>
          </cell>
          <cell r="D4">
            <v>461</v>
          </cell>
          <cell r="E4">
            <v>1044</v>
          </cell>
          <cell r="F4">
            <v>303</v>
          </cell>
          <cell r="O4" t="str">
            <v>Japan importing Sardine, Other surimi from Peru</v>
          </cell>
        </row>
        <row r="5">
          <cell r="A5">
            <v>2018</v>
          </cell>
          <cell r="B5">
            <v>76</v>
          </cell>
          <cell r="C5">
            <v>426</v>
          </cell>
          <cell r="D5">
            <v>502</v>
          </cell>
          <cell r="E5">
            <v>791</v>
          </cell>
          <cell r="F5">
            <v>387</v>
          </cell>
          <cell r="P5">
            <v>2018</v>
          </cell>
          <cell r="Q5">
            <v>2019</v>
          </cell>
          <cell r="R5">
            <v>2020</v>
          </cell>
          <cell r="S5">
            <v>2021</v>
          </cell>
          <cell r="T5">
            <v>2022</v>
          </cell>
          <cell r="U5">
            <v>2023</v>
          </cell>
          <cell r="V5">
            <v>2024</v>
          </cell>
        </row>
        <row r="6">
          <cell r="A6">
            <v>2019</v>
          </cell>
          <cell r="B6">
            <v>648</v>
          </cell>
          <cell r="C6">
            <v>436</v>
          </cell>
          <cell r="D6">
            <v>1084</v>
          </cell>
          <cell r="E6">
            <v>1712</v>
          </cell>
          <cell r="F6">
            <v>695</v>
          </cell>
          <cell r="O6" t="str">
            <v>Q1</v>
          </cell>
          <cell r="P6">
            <v>52</v>
          </cell>
          <cell r="Q6">
            <v>408</v>
          </cell>
          <cell r="R6">
            <v>250</v>
          </cell>
          <cell r="S6">
            <v>120</v>
          </cell>
          <cell r="T6">
            <v>96</v>
          </cell>
          <cell r="U6">
            <v>216</v>
          </cell>
          <cell r="V6">
            <v>72</v>
          </cell>
        </row>
        <row r="7">
          <cell r="A7">
            <v>2020</v>
          </cell>
          <cell r="B7">
            <v>442</v>
          </cell>
          <cell r="C7">
            <v>658</v>
          </cell>
          <cell r="D7">
            <v>1100</v>
          </cell>
          <cell r="E7">
            <v>1171</v>
          </cell>
          <cell r="F7">
            <v>555</v>
          </cell>
          <cell r="O7" t="str">
            <v>Q2</v>
          </cell>
          <cell r="P7">
            <v>24</v>
          </cell>
          <cell r="Q7">
            <v>240</v>
          </cell>
          <cell r="R7">
            <v>192</v>
          </cell>
          <cell r="S7">
            <v>263</v>
          </cell>
          <cell r="T7">
            <v>96</v>
          </cell>
          <cell r="U7">
            <v>48</v>
          </cell>
          <cell r="V7">
            <v>24</v>
          </cell>
        </row>
        <row r="8">
          <cell r="A8">
            <v>2021</v>
          </cell>
          <cell r="B8">
            <v>383</v>
          </cell>
          <cell r="C8">
            <v>150</v>
          </cell>
          <cell r="D8">
            <v>533</v>
          </cell>
          <cell r="E8">
            <v>1043</v>
          </cell>
          <cell r="F8">
            <v>432</v>
          </cell>
          <cell r="O8" t="str">
            <v>Q3</v>
          </cell>
          <cell r="P8">
            <v>52</v>
          </cell>
          <cell r="Q8">
            <v>196</v>
          </cell>
          <cell r="R8">
            <v>72</v>
          </cell>
          <cell r="S8">
            <v>168</v>
          </cell>
          <cell r="T8">
            <v>96</v>
          </cell>
          <cell r="U8" t="e">
            <v>#N/A</v>
          </cell>
          <cell r="V8">
            <v>48</v>
          </cell>
        </row>
        <row r="9">
          <cell r="A9">
            <v>2022</v>
          </cell>
          <cell r="B9">
            <v>192</v>
          </cell>
          <cell r="C9">
            <v>485</v>
          </cell>
          <cell r="D9">
            <v>677</v>
          </cell>
          <cell r="E9">
            <v>868</v>
          </cell>
          <cell r="F9">
            <v>430</v>
          </cell>
          <cell r="O9" t="str">
            <v>Q4</v>
          </cell>
          <cell r="P9">
            <v>96</v>
          </cell>
          <cell r="Q9">
            <v>236</v>
          </cell>
          <cell r="R9">
            <v>126</v>
          </cell>
          <cell r="S9">
            <v>168</v>
          </cell>
          <cell r="T9">
            <v>120</v>
          </cell>
          <cell r="U9">
            <v>72</v>
          </cell>
          <cell r="V9" t="e">
            <v>#N/A</v>
          </cell>
        </row>
        <row r="10">
          <cell r="A10">
            <v>2023</v>
          </cell>
          <cell r="B10">
            <v>264</v>
          </cell>
          <cell r="C10">
            <v>663</v>
          </cell>
          <cell r="D10">
            <v>927</v>
          </cell>
          <cell r="E10">
            <v>974</v>
          </cell>
          <cell r="F10">
            <v>459</v>
          </cell>
          <cell r="O10" t="str">
            <v>Q1 to Q2</v>
          </cell>
          <cell r="R10">
            <v>442</v>
          </cell>
          <cell r="S10">
            <v>383</v>
          </cell>
          <cell r="T10">
            <v>192</v>
          </cell>
          <cell r="U10">
            <v>264</v>
          </cell>
          <cell r="V10">
            <v>96</v>
          </cell>
        </row>
        <row r="11">
          <cell r="A11">
            <v>2024</v>
          </cell>
          <cell r="B11">
            <v>96</v>
          </cell>
          <cell r="C11">
            <v>527</v>
          </cell>
          <cell r="D11">
            <v>623</v>
          </cell>
          <cell r="E11">
            <v>785</v>
          </cell>
          <cell r="F11">
            <v>120</v>
          </cell>
        </row>
        <row r="23">
          <cell r="O23" t="str">
            <v>Japan importing Other surimi from Peru</v>
          </cell>
        </row>
        <row r="24">
          <cell r="P24">
            <v>2018</v>
          </cell>
          <cell r="Q24">
            <v>2019</v>
          </cell>
          <cell r="R24">
            <v>2020</v>
          </cell>
          <cell r="S24">
            <v>2021</v>
          </cell>
          <cell r="T24">
            <v>2022</v>
          </cell>
          <cell r="U24">
            <v>2023</v>
          </cell>
          <cell r="V24">
            <v>2024</v>
          </cell>
        </row>
        <row r="25">
          <cell r="O25" t="str">
            <v>Q1</v>
          </cell>
          <cell r="P25">
            <v>194</v>
          </cell>
          <cell r="Q25">
            <v>200</v>
          </cell>
          <cell r="R25">
            <v>413</v>
          </cell>
          <cell r="S25">
            <v>92</v>
          </cell>
          <cell r="T25">
            <v>232</v>
          </cell>
          <cell r="U25">
            <v>265</v>
          </cell>
          <cell r="V25">
            <v>255</v>
          </cell>
        </row>
        <row r="26">
          <cell r="O26" t="str">
            <v>Q2</v>
          </cell>
          <cell r="P26">
            <v>232</v>
          </cell>
          <cell r="Q26">
            <v>236</v>
          </cell>
          <cell r="R26">
            <v>245</v>
          </cell>
          <cell r="S26">
            <v>58</v>
          </cell>
          <cell r="T26">
            <v>253</v>
          </cell>
          <cell r="U26">
            <v>398</v>
          </cell>
          <cell r="V26">
            <v>272</v>
          </cell>
        </row>
        <row r="27">
          <cell r="O27" t="str">
            <v>Q3</v>
          </cell>
          <cell r="P27">
            <v>151</v>
          </cell>
          <cell r="Q27">
            <v>367</v>
          </cell>
          <cell r="R27">
            <v>28</v>
          </cell>
          <cell r="S27">
            <v>70</v>
          </cell>
          <cell r="T27">
            <v>206</v>
          </cell>
          <cell r="U27">
            <v>89</v>
          </cell>
          <cell r="V27">
            <v>225</v>
          </cell>
        </row>
        <row r="28">
          <cell r="O28" t="str">
            <v>Q4</v>
          </cell>
          <cell r="P28">
            <v>147</v>
          </cell>
          <cell r="Q28">
            <v>378</v>
          </cell>
          <cell r="R28">
            <v>86</v>
          </cell>
          <cell r="S28">
            <v>345</v>
          </cell>
          <cell r="T28">
            <v>349</v>
          </cell>
          <cell r="U28">
            <v>179</v>
          </cell>
          <cell r="V28" t="e">
            <v>#N/A</v>
          </cell>
        </row>
        <row r="29">
          <cell r="O29" t="str">
            <v>Q1 to Q2</v>
          </cell>
          <cell r="P29">
            <v>426</v>
          </cell>
          <cell r="Q29">
            <v>436</v>
          </cell>
          <cell r="R29">
            <v>658</v>
          </cell>
          <cell r="S29">
            <v>150</v>
          </cell>
          <cell r="T29">
            <v>485</v>
          </cell>
          <cell r="U29">
            <v>663</v>
          </cell>
          <cell r="V29">
            <v>527</v>
          </cell>
        </row>
        <row r="42">
          <cell r="O42" t="str">
            <v>Japan importing, total surimi from Peru</v>
          </cell>
        </row>
        <row r="43">
          <cell r="P43">
            <v>2018</v>
          </cell>
          <cell r="Q43">
            <v>2019</v>
          </cell>
          <cell r="R43">
            <v>2020</v>
          </cell>
          <cell r="S43">
            <v>2021</v>
          </cell>
          <cell r="T43">
            <v>2022</v>
          </cell>
          <cell r="U43">
            <v>2023</v>
          </cell>
          <cell r="V43">
            <v>2024</v>
          </cell>
        </row>
        <row r="44">
          <cell r="O44" t="str">
            <v>Q1</v>
          </cell>
          <cell r="P44">
            <v>246</v>
          </cell>
          <cell r="Q44">
            <v>608</v>
          </cell>
          <cell r="R44">
            <v>663</v>
          </cell>
          <cell r="S44">
            <v>212</v>
          </cell>
          <cell r="T44">
            <v>328</v>
          </cell>
          <cell r="U44">
            <v>481</v>
          </cell>
          <cell r="V44">
            <v>327</v>
          </cell>
        </row>
        <row r="45">
          <cell r="O45" t="str">
            <v>Q2</v>
          </cell>
          <cell r="P45">
            <v>256</v>
          </cell>
          <cell r="Q45">
            <v>476</v>
          </cell>
          <cell r="R45">
            <v>437</v>
          </cell>
          <cell r="S45">
            <v>321</v>
          </cell>
          <cell r="T45">
            <v>349</v>
          </cell>
          <cell r="U45">
            <v>446</v>
          </cell>
          <cell r="V45">
            <v>296</v>
          </cell>
        </row>
        <row r="46">
          <cell r="O46" t="str">
            <v>Q3</v>
          </cell>
          <cell r="P46">
            <v>203</v>
          </cell>
          <cell r="Q46">
            <v>563</v>
          </cell>
          <cell r="R46">
            <v>100</v>
          </cell>
          <cell r="S46">
            <v>238</v>
          </cell>
          <cell r="T46">
            <v>302</v>
          </cell>
          <cell r="U46">
            <v>89</v>
          </cell>
          <cell r="V46">
            <v>273</v>
          </cell>
        </row>
        <row r="47">
          <cell r="O47" t="str">
            <v>Q4</v>
          </cell>
          <cell r="P47">
            <v>243</v>
          </cell>
          <cell r="Q47">
            <v>614</v>
          </cell>
          <cell r="R47">
            <v>212</v>
          </cell>
          <cell r="S47">
            <v>513</v>
          </cell>
          <cell r="T47">
            <v>469</v>
          </cell>
          <cell r="U47">
            <v>251</v>
          </cell>
          <cell r="V47">
            <v>0</v>
          </cell>
        </row>
        <row r="48">
          <cell r="O48" t="str">
            <v>Q1 to Q2</v>
          </cell>
          <cell r="P48">
            <v>502</v>
          </cell>
          <cell r="Q48">
            <v>1084</v>
          </cell>
          <cell r="R48">
            <v>1100</v>
          </cell>
          <cell r="S48">
            <v>533</v>
          </cell>
          <cell r="T48">
            <v>677</v>
          </cell>
          <cell r="U48">
            <v>927</v>
          </cell>
          <cell r="V48">
            <v>623</v>
          </cell>
        </row>
        <row r="61">
          <cell r="O61" t="str">
            <v>Japan importing Sardine, Other surimi from all countries</v>
          </cell>
        </row>
        <row r="62">
          <cell r="P62">
            <v>2018</v>
          </cell>
          <cell r="Q62">
            <v>2019</v>
          </cell>
          <cell r="R62">
            <v>2020</v>
          </cell>
          <cell r="S62">
            <v>2021</v>
          </cell>
          <cell r="T62">
            <v>2022</v>
          </cell>
          <cell r="U62">
            <v>2023</v>
          </cell>
          <cell r="V62">
            <v>2024</v>
          </cell>
        </row>
        <row r="63">
          <cell r="O63" t="str">
            <v>Q1</v>
          </cell>
          <cell r="P63">
            <v>411</v>
          </cell>
          <cell r="Q63">
            <v>931</v>
          </cell>
          <cell r="R63">
            <v>665</v>
          </cell>
          <cell r="S63">
            <v>493</v>
          </cell>
          <cell r="T63">
            <v>430</v>
          </cell>
          <cell r="U63">
            <v>548</v>
          </cell>
          <cell r="V63">
            <v>326</v>
          </cell>
        </row>
        <row r="64">
          <cell r="O64" t="str">
            <v>Q2</v>
          </cell>
          <cell r="P64">
            <v>380</v>
          </cell>
          <cell r="Q64">
            <v>781</v>
          </cell>
          <cell r="R64">
            <v>506</v>
          </cell>
          <cell r="S64">
            <v>550</v>
          </cell>
          <cell r="T64">
            <v>438</v>
          </cell>
          <cell r="U64">
            <v>426</v>
          </cell>
          <cell r="V64">
            <v>459</v>
          </cell>
        </row>
        <row r="65">
          <cell r="O65" t="str">
            <v>Q3</v>
          </cell>
          <cell r="P65">
            <v>597</v>
          </cell>
          <cell r="Q65">
            <v>693</v>
          </cell>
          <cell r="R65">
            <v>678</v>
          </cell>
          <cell r="S65">
            <v>562</v>
          </cell>
          <cell r="T65">
            <v>539</v>
          </cell>
          <cell r="U65">
            <v>498</v>
          </cell>
          <cell r="V65">
            <v>286</v>
          </cell>
        </row>
        <row r="66">
          <cell r="O66" t="str">
            <v>Q4</v>
          </cell>
          <cell r="P66">
            <v>884</v>
          </cell>
          <cell r="Q66">
            <v>943</v>
          </cell>
          <cell r="R66">
            <v>681</v>
          </cell>
          <cell r="S66">
            <v>525</v>
          </cell>
          <cell r="T66">
            <v>500</v>
          </cell>
          <cell r="U66">
            <v>487</v>
          </cell>
          <cell r="V66" t="e">
            <v>#N/A</v>
          </cell>
        </row>
        <row r="67">
          <cell r="O67" t="str">
            <v>Q1 to Q2</v>
          </cell>
          <cell r="P67">
            <v>791</v>
          </cell>
          <cell r="Q67">
            <v>1712</v>
          </cell>
          <cell r="R67">
            <v>1171</v>
          </cell>
          <cell r="S67">
            <v>1043</v>
          </cell>
          <cell r="T67">
            <v>868</v>
          </cell>
          <cell r="U67">
            <v>974</v>
          </cell>
          <cell r="V67">
            <v>785</v>
          </cell>
        </row>
        <row r="80">
          <cell r="O80" t="str">
            <v>Peru exporting All surimi to Japan</v>
          </cell>
        </row>
        <row r="81">
          <cell r="P81">
            <v>2018</v>
          </cell>
          <cell r="Q81">
            <v>2019</v>
          </cell>
          <cell r="R81">
            <v>2020</v>
          </cell>
          <cell r="S81">
            <v>2021</v>
          </cell>
          <cell r="T81">
            <v>2022</v>
          </cell>
          <cell r="U81">
            <v>2023</v>
          </cell>
          <cell r="V81">
            <v>2024</v>
          </cell>
        </row>
        <row r="82">
          <cell r="O82" t="str">
            <v>Q1</v>
          </cell>
          <cell r="P82">
            <v>272</v>
          </cell>
          <cell r="Q82">
            <v>449</v>
          </cell>
          <cell r="R82">
            <v>387</v>
          </cell>
          <cell r="S82">
            <v>336</v>
          </cell>
          <cell r="T82">
            <v>192</v>
          </cell>
          <cell r="U82">
            <v>411</v>
          </cell>
          <cell r="V82">
            <v>72</v>
          </cell>
        </row>
        <row r="83">
          <cell r="O83" t="str">
            <v>Q2</v>
          </cell>
          <cell r="P83">
            <v>115</v>
          </cell>
          <cell r="Q83">
            <v>246</v>
          </cell>
          <cell r="R83">
            <v>168</v>
          </cell>
          <cell r="S83">
            <v>96</v>
          </cell>
          <cell r="T83">
            <v>238</v>
          </cell>
          <cell r="U83">
            <v>48</v>
          </cell>
          <cell r="V83">
            <v>48</v>
          </cell>
        </row>
        <row r="84">
          <cell r="O84" t="str">
            <v>Q3</v>
          </cell>
          <cell r="P84">
            <v>231</v>
          </cell>
          <cell r="Q84">
            <v>614</v>
          </cell>
          <cell r="R84">
            <v>116</v>
          </cell>
          <cell r="S84">
            <v>216</v>
          </cell>
          <cell r="T84">
            <v>262</v>
          </cell>
          <cell r="U84">
            <v>24</v>
          </cell>
          <cell r="V84">
            <v>264</v>
          </cell>
        </row>
        <row r="85">
          <cell r="O85" t="str">
            <v>Q4</v>
          </cell>
          <cell r="P85">
            <v>450</v>
          </cell>
          <cell r="Q85">
            <v>484</v>
          </cell>
          <cell r="R85">
            <v>191</v>
          </cell>
          <cell r="S85">
            <v>24</v>
          </cell>
          <cell r="T85">
            <v>120</v>
          </cell>
          <cell r="U85">
            <v>164</v>
          </cell>
          <cell r="V85" t="e">
            <v>#N/A</v>
          </cell>
        </row>
        <row r="86">
          <cell r="O86" t="str">
            <v>Q1 to Q2</v>
          </cell>
          <cell r="P86">
            <v>387</v>
          </cell>
          <cell r="Q86">
            <v>695</v>
          </cell>
          <cell r="R86">
            <v>555</v>
          </cell>
          <cell r="S86">
            <v>432</v>
          </cell>
          <cell r="T86">
            <v>430</v>
          </cell>
          <cell r="U86">
            <v>459</v>
          </cell>
          <cell r="V86">
            <v>120</v>
          </cell>
        </row>
      </sheetData>
      <sheetData sheetId="17"/>
      <sheetData sheetId="18">
        <row r="1">
          <cell r="M1" t="str">
            <v>Thailand's est. Production by Species thru Q2</v>
          </cell>
        </row>
        <row r="2">
          <cell r="C2" t="str">
            <v>Itoyori</v>
          </cell>
          <cell r="D2" t="str">
            <v>Eso</v>
          </cell>
          <cell r="E2" t="str">
            <v>Bigeye</v>
          </cell>
          <cell r="F2" t="str">
            <v>Goatfish</v>
          </cell>
          <cell r="G2" t="str">
            <v>Croaker</v>
          </cell>
          <cell r="H2" t="str">
            <v>Ribbon</v>
          </cell>
          <cell r="I2" t="str">
            <v>Sea Bream</v>
          </cell>
          <cell r="J2" t="str">
            <v>Other</v>
          </cell>
          <cell r="N2" t="str">
            <v>Itoyori</v>
          </cell>
          <cell r="O2" t="str">
            <v>Eso</v>
          </cell>
          <cell r="P2" t="str">
            <v>Bigeye</v>
          </cell>
          <cell r="Q2" t="str">
            <v>Goatfish</v>
          </cell>
          <cell r="R2" t="str">
            <v>Croaker</v>
          </cell>
          <cell r="S2" t="str">
            <v>Ribbon</v>
          </cell>
          <cell r="T2" t="str">
            <v>Seabream</v>
          </cell>
          <cell r="U2" t="str">
            <v>Other</v>
          </cell>
          <cell r="V2" t="str">
            <v>Total</v>
          </cell>
        </row>
        <row r="3">
          <cell r="A3">
            <v>1</v>
          </cell>
          <cell r="B3">
            <v>2010</v>
          </cell>
          <cell r="C3">
            <v>9923.640401439874</v>
          </cell>
          <cell r="D3">
            <v>2429.9228593780308</v>
          </cell>
          <cell r="E3">
            <v>1501.6377220875468</v>
          </cell>
          <cell r="F3">
            <v>1126.2282915656606</v>
          </cell>
          <cell r="G3">
            <v>955.58764132843908</v>
          </cell>
          <cell r="H3">
            <v>819.0751211386621</v>
          </cell>
          <cell r="I3">
            <v>682.56260094888501</v>
          </cell>
          <cell r="J3">
            <v>1228.612681707993</v>
          </cell>
          <cell r="M3" t="str">
            <v>2010</v>
          </cell>
          <cell r="V3">
            <v>37729.848532079748</v>
          </cell>
        </row>
        <row r="4">
          <cell r="A4">
            <v>2</v>
          </cell>
          <cell r="B4">
            <v>2010</v>
          </cell>
          <cell r="C4">
            <v>8984.5146382158946</v>
          </cell>
          <cell r="D4">
            <v>2800.774161155096</v>
          </cell>
          <cell r="E4">
            <v>1730.8154928486545</v>
          </cell>
          <cell r="F4">
            <v>1298.1116196364912</v>
          </cell>
          <cell r="G4">
            <v>1101.4280409036894</v>
          </cell>
          <cell r="H4">
            <v>944.08117791744803</v>
          </cell>
          <cell r="I4">
            <v>786.73431493120665</v>
          </cell>
          <cell r="J4">
            <v>1416.1217668761719</v>
          </cell>
          <cell r="M4" t="str">
            <v>2011</v>
          </cell>
          <cell r="V4">
            <v>33722.203600547611</v>
          </cell>
        </row>
        <row r="5">
          <cell r="A5">
            <v>3</v>
          </cell>
          <cell r="B5">
            <v>2010</v>
          </cell>
          <cell r="C5">
            <v>8232.7906309174123</v>
          </cell>
          <cell r="D5">
            <v>2838.3715948853555</v>
          </cell>
          <cell r="E5">
            <v>1754.049862007804</v>
          </cell>
          <cell r="F5">
            <v>1315.5373965058532</v>
          </cell>
          <cell r="G5">
            <v>1116.2135485504207</v>
          </cell>
          <cell r="H5">
            <v>956.75447018607497</v>
          </cell>
          <cell r="I5">
            <v>797.29539182172903</v>
          </cell>
          <cell r="J5">
            <v>1435.1317052791123</v>
          </cell>
          <cell r="M5" t="str">
            <v>2012</v>
          </cell>
          <cell r="V5">
            <v>34780.985511658764</v>
          </cell>
        </row>
        <row r="6">
          <cell r="A6">
            <v>4</v>
          </cell>
          <cell r="B6">
            <v>2010</v>
          </cell>
          <cell r="C6">
            <v>9302.7269608185106</v>
          </cell>
          <cell r="D6">
            <v>2868.5147265507562</v>
          </cell>
          <cell r="E6">
            <v>1772.6776400032761</v>
          </cell>
          <cell r="F6">
            <v>1329.5082300024574</v>
          </cell>
          <cell r="G6">
            <v>1128.0675890929942</v>
          </cell>
          <cell r="H6">
            <v>966.91507636542349</v>
          </cell>
          <cell r="I6">
            <v>805.76256363785285</v>
          </cell>
          <cell r="J6">
            <v>1450.3726145481353</v>
          </cell>
          <cell r="M6" t="str">
            <v>2013</v>
          </cell>
          <cell r="V6">
            <v>25110.64255764211</v>
          </cell>
        </row>
        <row r="7">
          <cell r="A7">
            <v>1</v>
          </cell>
          <cell r="B7">
            <v>2011</v>
          </cell>
          <cell r="C7">
            <v>7972.8642001154758</v>
          </cell>
          <cell r="D7">
            <v>2456.1165222372292</v>
          </cell>
          <cell r="E7">
            <v>1517.8248171128942</v>
          </cell>
          <cell r="F7">
            <v>1138.368612834671</v>
          </cell>
          <cell r="G7">
            <v>965.88851998093287</v>
          </cell>
          <cell r="H7">
            <v>827.90444569794238</v>
          </cell>
          <cell r="I7">
            <v>689.920371414952</v>
          </cell>
          <cell r="J7">
            <v>1241.8566685469136</v>
          </cell>
          <cell r="M7" t="str">
            <v>2014</v>
          </cell>
          <cell r="V7">
            <v>25225.378482734021</v>
          </cell>
        </row>
        <row r="8">
          <cell r="A8">
            <v>2</v>
          </cell>
          <cell r="B8">
            <v>2011</v>
          </cell>
          <cell r="C8">
            <v>7460.5239742198364</v>
          </cell>
          <cell r="D8">
            <v>2626.4894822370707</v>
          </cell>
          <cell r="E8">
            <v>1623.1114777869536</v>
          </cell>
          <cell r="F8">
            <v>1217.3336083402153</v>
          </cell>
          <cell r="G8">
            <v>1032.8891222280615</v>
          </cell>
          <cell r="H8">
            <v>885.33353333833838</v>
          </cell>
          <cell r="I8">
            <v>737.77794444861536</v>
          </cell>
          <cell r="J8">
            <v>1328.0003000075076</v>
          </cell>
          <cell r="M8" t="str">
            <v>2015</v>
          </cell>
          <cell r="N8">
            <v>9670.385686794205</v>
          </cell>
          <cell r="O8">
            <v>3462.8558934769467</v>
          </cell>
          <cell r="P8">
            <v>2139.9671251823829</v>
          </cell>
          <cell r="Q8">
            <v>1604.9753438867874</v>
          </cell>
          <cell r="R8">
            <v>1361.7972614796981</v>
          </cell>
          <cell r="S8">
            <v>1167.2547955540269</v>
          </cell>
          <cell r="T8">
            <v>972.71232962835575</v>
          </cell>
          <cell r="U8">
            <v>1750.8821933310405</v>
          </cell>
          <cell r="V8">
            <v>22130.830629333439</v>
          </cell>
        </row>
        <row r="9">
          <cell r="A9">
            <v>3</v>
          </cell>
          <cell r="B9">
            <v>2011</v>
          </cell>
          <cell r="C9">
            <v>7468.6842368618882</v>
          </cell>
          <cell r="D9">
            <v>2964.1480299380337</v>
          </cell>
          <cell r="E9">
            <v>1831.7768724336165</v>
          </cell>
          <cell r="F9">
            <v>1373.8326543252126</v>
          </cell>
          <cell r="G9">
            <v>1165.676191548665</v>
          </cell>
          <cell r="H9">
            <v>999.15102132742709</v>
          </cell>
          <cell r="I9">
            <v>832.62585110618932</v>
          </cell>
          <cell r="J9">
            <v>1498.7265319911407</v>
          </cell>
          <cell r="M9" t="str">
            <v>2016</v>
          </cell>
          <cell r="N9">
            <v>7041.7208960899015</v>
          </cell>
          <cell r="O9">
            <v>3673.0321392027154</v>
          </cell>
          <cell r="P9">
            <v>2269.8513219792057</v>
          </cell>
          <cell r="Q9">
            <v>1702.3884914844048</v>
          </cell>
          <cell r="R9">
            <v>1444.4508412594948</v>
          </cell>
          <cell r="S9">
            <v>1238.1007210795669</v>
          </cell>
          <cell r="T9">
            <v>1031.750600899639</v>
          </cell>
          <cell r="U9">
            <v>1857.1510816193504</v>
          </cell>
          <cell r="V9">
            <v>20258.446093614279</v>
          </cell>
        </row>
        <row r="10">
          <cell r="A10">
            <v>4</v>
          </cell>
          <cell r="B10">
            <v>2011</v>
          </cell>
          <cell r="C10">
            <v>8734.0728210691723</v>
          </cell>
          <cell r="D10">
            <v>2849.0217333704768</v>
          </cell>
          <cell r="E10">
            <v>1760.6314082626538</v>
          </cell>
          <cell r="F10">
            <v>1320.4735561969908</v>
          </cell>
          <cell r="G10">
            <v>1120.4018052580527</v>
          </cell>
          <cell r="H10">
            <v>960.34440450690226</v>
          </cell>
          <cell r="I10">
            <v>800.28700375575181</v>
          </cell>
          <cell r="J10">
            <v>1440.5166067603532</v>
          </cell>
          <cell r="M10" t="str">
            <v>2017</v>
          </cell>
          <cell r="N10">
            <v>5811.1754086110705</v>
          </cell>
          <cell r="O10">
            <v>2665.2646301816303</v>
          </cell>
          <cell r="P10">
            <v>1647.0736478650522</v>
          </cell>
          <cell r="Q10">
            <v>1235.3052358987893</v>
          </cell>
          <cell r="R10">
            <v>1048.1377759141242</v>
          </cell>
          <cell r="S10">
            <v>898.40380792639212</v>
          </cell>
          <cell r="T10">
            <v>748.66983993866017</v>
          </cell>
          <cell r="U10">
            <v>1347.6057118895883</v>
          </cell>
          <cell r="V10">
            <v>15401.636058225307</v>
          </cell>
        </row>
        <row r="11">
          <cell r="A11">
            <v>1</v>
          </cell>
          <cell r="B11">
            <v>2012</v>
          </cell>
          <cell r="C11">
            <v>6609.4621872916432</v>
          </cell>
          <cell r="D11">
            <v>3586.2031034010629</v>
          </cell>
          <cell r="E11">
            <v>2216.1929290680723</v>
          </cell>
          <cell r="F11">
            <v>1662.1446968010546</v>
          </cell>
          <cell r="G11">
            <v>1410.3045912251371</v>
          </cell>
          <cell r="H11">
            <v>1208.8325067644032</v>
          </cell>
          <cell r="I11">
            <v>1007.3604223036693</v>
          </cell>
          <cell r="J11">
            <v>1813.2487601466048</v>
          </cell>
          <cell r="M11" t="str">
            <v>2018</v>
          </cell>
          <cell r="N11">
            <v>5061.4834760573885</v>
          </cell>
          <cell r="O11">
            <v>2919.8078226192597</v>
          </cell>
          <cell r="P11">
            <v>1804.3756207197671</v>
          </cell>
          <cell r="Q11">
            <v>1353.2817155398257</v>
          </cell>
          <cell r="R11">
            <v>1148.2390313671247</v>
          </cell>
          <cell r="S11">
            <v>984.20488402896399</v>
          </cell>
          <cell r="T11">
            <v>820.17073669080321</v>
          </cell>
          <cell r="U11">
            <v>1476.307326043446</v>
          </cell>
          <cell r="V11">
            <v>15567.870613066578</v>
          </cell>
        </row>
        <row r="12">
          <cell r="A12">
            <v>2</v>
          </cell>
          <cell r="B12">
            <v>2012</v>
          </cell>
          <cell r="C12">
            <v>4966.5248766737577</v>
          </cell>
          <cell r="D12">
            <v>2862.6489242170765</v>
          </cell>
          <cell r="E12">
            <v>1769.0527059768449</v>
          </cell>
          <cell r="F12">
            <v>1326.789529482634</v>
          </cell>
          <cell r="G12">
            <v>1125.7608128943561</v>
          </cell>
          <cell r="H12">
            <v>964.93783962373379</v>
          </cell>
          <cell r="I12">
            <v>804.11486635311132</v>
          </cell>
          <cell r="J12">
            <v>1447.4067594356004</v>
          </cell>
          <cell r="M12" t="str">
            <v>2019</v>
          </cell>
          <cell r="N12">
            <v>6002.1122575621603</v>
          </cell>
          <cell r="O12">
            <v>3093.1786033340513</v>
          </cell>
          <cell r="P12">
            <v>1911.5148672289079</v>
          </cell>
          <cell r="Q12">
            <v>1433.6361504216811</v>
          </cell>
          <cell r="R12">
            <v>1216.4185518729414</v>
          </cell>
          <cell r="S12">
            <v>1042.6444730339499</v>
          </cell>
          <cell r="T12">
            <v>868.87039419495818</v>
          </cell>
          <cell r="U12">
            <v>1563.9667095509249</v>
          </cell>
          <cell r="V12">
            <v>17132.342007199575</v>
          </cell>
        </row>
        <row r="13">
          <cell r="A13">
            <v>3</v>
          </cell>
          <cell r="B13">
            <v>2012</v>
          </cell>
          <cell r="C13">
            <v>5941.1652034457848</v>
          </cell>
          <cell r="D13">
            <v>2820.7482092007886</v>
          </cell>
          <cell r="E13">
            <v>1743.1590056858804</v>
          </cell>
          <cell r="F13">
            <v>1307.3692542644105</v>
          </cell>
          <cell r="G13">
            <v>1109.2830036182877</v>
          </cell>
          <cell r="H13">
            <v>950.8140031013894</v>
          </cell>
          <cell r="I13">
            <v>792.34500258449123</v>
          </cell>
          <cell r="J13">
            <v>1426.221004652084</v>
          </cell>
          <cell r="M13" t="str">
            <v>2020</v>
          </cell>
          <cell r="N13">
            <v>7073.2545906135219</v>
          </cell>
          <cell r="O13">
            <v>2823.6217549060066</v>
          </cell>
          <cell r="P13">
            <v>1744.9347923576443</v>
          </cell>
          <cell r="Q13">
            <v>1308.7010942682336</v>
          </cell>
          <cell r="R13">
            <v>1110.4130496821374</v>
          </cell>
          <cell r="S13">
            <v>951.78261401326063</v>
          </cell>
          <cell r="T13">
            <v>793.15217834438386</v>
          </cell>
          <cell r="U13">
            <v>1427.6739210198912</v>
          </cell>
          <cell r="V13">
            <v>17233.533995205082</v>
          </cell>
        </row>
        <row r="14">
          <cell r="A14">
            <v>4</v>
          </cell>
          <cell r="B14">
            <v>2012</v>
          </cell>
          <cell r="C14">
            <v>5924.5409347274208</v>
          </cell>
          <cell r="D14">
            <v>2815.1013424603475</v>
          </cell>
          <cell r="E14">
            <v>1739.6693689361696</v>
          </cell>
          <cell r="F14">
            <v>1304.7520267021275</v>
          </cell>
          <cell r="G14">
            <v>1107.0623256866536</v>
          </cell>
          <cell r="H14">
            <v>948.91056487427443</v>
          </cell>
          <cell r="I14">
            <v>790.75880406189538</v>
          </cell>
          <cell r="J14">
            <v>1423.3658473114117</v>
          </cell>
          <cell r="M14" t="str">
            <v>2021</v>
          </cell>
          <cell r="N14">
            <v>5927.8785687678446</v>
          </cell>
          <cell r="O14">
            <v>2075.1106965894737</v>
          </cell>
          <cell r="P14">
            <v>1737.0777232088531</v>
          </cell>
          <cell r="Q14">
            <v>1156.5152757262576</v>
          </cell>
          <cell r="R14">
            <v>668.3891293307297</v>
          </cell>
          <cell r="S14">
            <v>736.40807120374984</v>
          </cell>
          <cell r="T14">
            <v>710.85301619688801</v>
          </cell>
          <cell r="U14">
            <v>1077.3283452513595</v>
          </cell>
          <cell r="V14">
            <v>14089.560826275156</v>
          </cell>
        </row>
        <row r="15">
          <cell r="A15">
            <v>1</v>
          </cell>
          <cell r="B15">
            <v>2013</v>
          </cell>
          <cell r="C15">
            <v>4885.3105247790845</v>
          </cell>
          <cell r="D15">
            <v>2191.2614462877727</v>
          </cell>
          <cell r="E15">
            <v>1354.1503319755898</v>
          </cell>
          <cell r="F15">
            <v>1015.6127489816927</v>
          </cell>
          <cell r="G15">
            <v>861.73202943901197</v>
          </cell>
          <cell r="H15">
            <v>738.62745380486729</v>
          </cell>
          <cell r="I15">
            <v>615.52287817072272</v>
          </cell>
          <cell r="J15">
            <v>1107.9411807073011</v>
          </cell>
          <cell r="M15" t="str">
            <v>2022</v>
          </cell>
          <cell r="N15">
            <v>4663.7682147453106</v>
          </cell>
          <cell r="O15">
            <v>2836.9449393084979</v>
          </cell>
          <cell r="P15">
            <v>1905.190067473653</v>
          </cell>
          <cell r="Q15">
            <v>388.81629088818511</v>
          </cell>
          <cell r="R15">
            <v>680.67653613252457</v>
          </cell>
          <cell r="S15">
            <v>39.086431186235657</v>
          </cell>
          <cell r="T15">
            <v>88.928011829979454</v>
          </cell>
          <cell r="U15">
            <v>496.24548405632379</v>
          </cell>
          <cell r="V15">
            <v>11099.65597562071</v>
          </cell>
        </row>
        <row r="16">
          <cell r="A16">
            <v>2</v>
          </cell>
          <cell r="B16">
            <v>2013</v>
          </cell>
          <cell r="C16">
            <v>5189.2838863039569</v>
          </cell>
          <cell r="D16">
            <v>1987.3748848402738</v>
          </cell>
          <cell r="E16">
            <v>1228.1530187215174</v>
          </cell>
          <cell r="F16">
            <v>921.11476404113819</v>
          </cell>
          <cell r="G16">
            <v>781.55192100460204</v>
          </cell>
          <cell r="H16">
            <v>669.90164657537321</v>
          </cell>
          <cell r="I16">
            <v>558.25137214614438</v>
          </cell>
          <cell r="J16">
            <v>1004.8524698630597</v>
          </cell>
          <cell r="M16">
            <v>2023</v>
          </cell>
          <cell r="N16">
            <v>3423.6290009416307</v>
          </cell>
          <cell r="O16">
            <v>1661.0301461509764</v>
          </cell>
          <cell r="P16">
            <v>1026.4793038011651</v>
          </cell>
          <cell r="Q16">
            <v>769.8594778508741</v>
          </cell>
          <cell r="R16">
            <v>653.2141024189234</v>
          </cell>
          <cell r="S16">
            <v>559.89780207336287</v>
          </cell>
          <cell r="T16">
            <v>466.58150172780233</v>
          </cell>
          <cell r="U16">
            <v>839.84670311004425</v>
          </cell>
          <cell r="V16">
            <v>9400.5380380747793</v>
          </cell>
        </row>
        <row r="17">
          <cell r="A17">
            <v>3</v>
          </cell>
          <cell r="B17">
            <v>2013</v>
          </cell>
          <cell r="C17">
            <v>4768.6701995007024</v>
          </cell>
          <cell r="D17">
            <v>2144.0469839548846</v>
          </cell>
          <cell r="E17">
            <v>1324.9728552530185</v>
          </cell>
          <cell r="F17">
            <v>993.72964143976412</v>
          </cell>
          <cell r="G17">
            <v>843.16454425192103</v>
          </cell>
          <cell r="H17">
            <v>722.71246650164653</v>
          </cell>
          <cell r="I17">
            <v>602.26038875137203</v>
          </cell>
          <cell r="J17">
            <v>1084.0686997524697</v>
          </cell>
          <cell r="M17">
            <v>2024</v>
          </cell>
          <cell r="N17">
            <v>6426.7614856471318</v>
          </cell>
          <cell r="O17">
            <v>2232.6439200169802</v>
          </cell>
          <cell r="P17">
            <v>1379.7237707970103</v>
          </cell>
          <cell r="Q17">
            <v>1034.792828097758</v>
          </cell>
          <cell r="R17">
            <v>878.00603596173391</v>
          </cell>
          <cell r="S17">
            <v>752.57660225291477</v>
          </cell>
          <cell r="T17">
            <v>627.14716854409562</v>
          </cell>
          <cell r="U17">
            <v>1128.8649033793722</v>
          </cell>
          <cell r="V17">
            <v>14460.516714696998</v>
          </cell>
        </row>
        <row r="18">
          <cell r="A18">
            <v>4</v>
          </cell>
          <cell r="B18">
            <v>2013</v>
          </cell>
          <cell r="C18">
            <v>6722.4921788965221</v>
          </cell>
          <cell r="D18">
            <v>1805.0282404877782</v>
          </cell>
          <cell r="E18">
            <v>1115.4668901890764</v>
          </cell>
          <cell r="F18">
            <v>836.6001676418075</v>
          </cell>
          <cell r="G18">
            <v>709.84256648395785</v>
          </cell>
          <cell r="H18">
            <v>608.43648555767811</v>
          </cell>
          <cell r="I18">
            <v>507.03040463139843</v>
          </cell>
          <cell r="J18">
            <v>912.65472833651711</v>
          </cell>
        </row>
        <row r="19">
          <cell r="A19">
            <v>1</v>
          </cell>
          <cell r="B19">
            <v>2014</v>
          </cell>
          <cell r="C19">
            <v>4976.5217037313614</v>
          </cell>
          <cell r="D19">
            <v>2140.352021272085</v>
          </cell>
          <cell r="E19">
            <v>1322.6894513479176</v>
          </cell>
          <cell r="F19">
            <v>992.01708851093827</v>
          </cell>
          <cell r="G19">
            <v>841.71146903958402</v>
          </cell>
          <cell r="H19">
            <v>721.46697346250062</v>
          </cell>
          <cell r="I19">
            <v>601.22247788541711</v>
          </cell>
          <cell r="J19">
            <v>1082.2004601937508</v>
          </cell>
        </row>
        <row r="20">
          <cell r="A20">
            <v>2</v>
          </cell>
          <cell r="B20">
            <v>2014</v>
          </cell>
          <cell r="C20">
            <v>4850.5105721952186</v>
          </cell>
          <cell r="D20">
            <v>2138.9697973254547</v>
          </cell>
          <cell r="E20">
            <v>1321.835268010112</v>
          </cell>
          <cell r="F20">
            <v>991.37645100758436</v>
          </cell>
          <cell r="G20">
            <v>841.16789782461683</v>
          </cell>
          <cell r="H20">
            <v>721.00105527824314</v>
          </cell>
          <cell r="I20">
            <v>600.83421273186912</v>
          </cell>
          <cell r="J20">
            <v>1081.5015829173647</v>
          </cell>
        </row>
        <row r="21">
          <cell r="A21">
            <v>3</v>
          </cell>
          <cell r="B21">
            <v>2014</v>
          </cell>
          <cell r="C21">
            <v>5996.4186208738565</v>
          </cell>
          <cell r="D21">
            <v>2199.5522201461085</v>
          </cell>
          <cell r="E21">
            <v>1359.2738439105167</v>
          </cell>
          <cell r="F21">
            <v>1019.4553829328876</v>
          </cell>
          <cell r="G21">
            <v>864.99244612487428</v>
          </cell>
          <cell r="H21">
            <v>741.42209667846362</v>
          </cell>
          <cell r="I21">
            <v>617.85174723205307</v>
          </cell>
          <cell r="J21">
            <v>1112.1331450176954</v>
          </cell>
        </row>
        <row r="22">
          <cell r="A22">
            <v>4</v>
          </cell>
          <cell r="B22">
            <v>2014</v>
          </cell>
          <cell r="C22">
            <v>6356.7422621531296</v>
          </cell>
          <cell r="D22">
            <v>2491.8089809812077</v>
          </cell>
          <cell r="E22">
            <v>1539.8819545389485</v>
          </cell>
          <cell r="F22">
            <v>1154.9114659042116</v>
          </cell>
          <cell r="G22">
            <v>979.92488016114908</v>
          </cell>
          <cell r="H22">
            <v>839.93561156669921</v>
          </cell>
          <cell r="I22">
            <v>699.94634297224923</v>
          </cell>
          <cell r="J22">
            <v>1259.9034173500488</v>
          </cell>
        </row>
        <row r="23">
          <cell r="A23">
            <v>1</v>
          </cell>
          <cell r="B23">
            <v>2015</v>
          </cell>
          <cell r="C23">
            <v>5351.026957487552</v>
          </cell>
          <cell r="D23">
            <v>1769.0151721928917</v>
          </cell>
          <cell r="E23">
            <v>1093.21162326527</v>
          </cell>
          <cell r="F23">
            <v>819.90871744895264</v>
          </cell>
          <cell r="G23">
            <v>695.680123896081</v>
          </cell>
          <cell r="H23">
            <v>596.29724905378362</v>
          </cell>
          <cell r="I23">
            <v>496.9143742114864</v>
          </cell>
          <cell r="J23">
            <v>894.44587358067565</v>
          </cell>
        </row>
        <row r="24">
          <cell r="A24">
            <v>2</v>
          </cell>
          <cell r="B24">
            <v>2015</v>
          </cell>
          <cell r="C24">
            <v>4319.358729306653</v>
          </cell>
          <cell r="D24">
            <v>1693.840721284055</v>
          </cell>
          <cell r="E24">
            <v>1046.7555019171127</v>
          </cell>
          <cell r="F24">
            <v>785.06662643783477</v>
          </cell>
          <cell r="G24">
            <v>666.11713758361725</v>
          </cell>
          <cell r="H24">
            <v>570.95754650024332</v>
          </cell>
          <cell r="I24">
            <v>475.7979554168694</v>
          </cell>
          <cell r="J24">
            <v>856.43631975036499</v>
          </cell>
        </row>
        <row r="25">
          <cell r="A25">
            <v>3</v>
          </cell>
          <cell r="B25">
            <v>2015</v>
          </cell>
          <cell r="C25">
            <v>4067.4428245278677</v>
          </cell>
          <cell r="D25">
            <v>1950.4471701699247</v>
          </cell>
          <cell r="E25">
            <v>1205.3325208915262</v>
          </cell>
          <cell r="F25">
            <v>903.99939066864499</v>
          </cell>
          <cell r="G25">
            <v>767.02978602188057</v>
          </cell>
          <cell r="H25">
            <v>657.45410230446896</v>
          </cell>
          <cell r="I25">
            <v>547.87841858705747</v>
          </cell>
          <cell r="J25">
            <v>986.18115345670344</v>
          </cell>
        </row>
        <row r="26">
          <cell r="A26">
            <v>4</v>
          </cell>
          <cell r="B26">
            <v>2015</v>
          </cell>
          <cell r="C26">
            <v>4554.4680622629667</v>
          </cell>
          <cell r="D26">
            <v>1813.5778278469434</v>
          </cell>
          <cell r="E26">
            <v>1120.7503430514819</v>
          </cell>
          <cell r="F26">
            <v>840.56275728861146</v>
          </cell>
          <cell r="G26">
            <v>713.20476376003387</v>
          </cell>
          <cell r="H26">
            <v>611.31836893717195</v>
          </cell>
          <cell r="I26">
            <v>509.43197411430992</v>
          </cell>
          <cell r="J26">
            <v>916.97755340575793</v>
          </cell>
        </row>
        <row r="27">
          <cell r="A27">
            <v>1</v>
          </cell>
          <cell r="B27">
            <v>2016</v>
          </cell>
          <cell r="C27">
            <v>3560.2124714939869</v>
          </cell>
          <cell r="D27">
            <v>1774.3954663094451</v>
          </cell>
          <cell r="E27">
            <v>1096.5365241238142</v>
          </cell>
          <cell r="F27">
            <v>822.40239309286085</v>
          </cell>
          <cell r="G27">
            <v>697.79596989697279</v>
          </cell>
          <cell r="H27">
            <v>598.11083134026239</v>
          </cell>
          <cell r="I27">
            <v>498.42569278355194</v>
          </cell>
          <cell r="J27">
            <v>897.16624701039348</v>
          </cell>
        </row>
        <row r="28">
          <cell r="A28">
            <v>2</v>
          </cell>
          <cell r="B28">
            <v>2016</v>
          </cell>
          <cell r="C28">
            <v>3481.5084245959147</v>
          </cell>
          <cell r="D28">
            <v>1898.6366728932703</v>
          </cell>
          <cell r="E28">
            <v>1173.3147978553916</v>
          </cell>
          <cell r="F28">
            <v>879.98609839154392</v>
          </cell>
          <cell r="G28">
            <v>746.65487136252204</v>
          </cell>
          <cell r="H28">
            <v>639.98988973930466</v>
          </cell>
          <cell r="I28">
            <v>533.32490811608716</v>
          </cell>
          <cell r="J28">
            <v>959.98483460895693</v>
          </cell>
        </row>
        <row r="29">
          <cell r="A29">
            <v>3</v>
          </cell>
          <cell r="B29">
            <v>2016</v>
          </cell>
          <cell r="C29">
            <v>4200.3649983434543</v>
          </cell>
          <cell r="D29">
            <v>1820.1343861375476</v>
          </cell>
          <cell r="E29">
            <v>1124.8021487366864</v>
          </cell>
          <cell r="F29">
            <v>843.60161155251512</v>
          </cell>
          <cell r="G29">
            <v>715.78318555970975</v>
          </cell>
          <cell r="H29">
            <v>613.52844476546545</v>
          </cell>
          <cell r="I29">
            <v>511.27370397122115</v>
          </cell>
          <cell r="J29">
            <v>920.29266714819812</v>
          </cell>
        </row>
        <row r="30">
          <cell r="A30">
            <v>4</v>
          </cell>
          <cell r="B30">
            <v>2016</v>
          </cell>
          <cell r="C30">
            <v>4080.4668830638579</v>
          </cell>
          <cell r="D30">
            <v>1584.9255485669241</v>
          </cell>
          <cell r="E30">
            <v>979.44837270989694</v>
          </cell>
          <cell r="F30">
            <v>734.58627953242285</v>
          </cell>
          <cell r="G30">
            <v>623.28532808811633</v>
          </cell>
          <cell r="H30">
            <v>534.24456693267109</v>
          </cell>
          <cell r="I30">
            <v>445.20380577722585</v>
          </cell>
          <cell r="J30">
            <v>801.36685039900658</v>
          </cell>
        </row>
        <row r="31">
          <cell r="A31">
            <v>1</v>
          </cell>
          <cell r="B31">
            <v>2017</v>
          </cell>
          <cell r="C31">
            <v>3234.6468093543322</v>
          </cell>
          <cell r="D31">
            <v>1321.4902437755525</v>
          </cell>
          <cell r="E31">
            <v>816.65127424331877</v>
          </cell>
          <cell r="F31">
            <v>612.48845568248919</v>
          </cell>
          <cell r="G31">
            <v>519.68717451847567</v>
          </cell>
          <cell r="H31">
            <v>445.44614958726487</v>
          </cell>
          <cell r="I31">
            <v>371.20512465605407</v>
          </cell>
          <cell r="J31">
            <v>668.16922438089728</v>
          </cell>
        </row>
        <row r="32">
          <cell r="A32">
            <v>2</v>
          </cell>
          <cell r="B32">
            <v>2017</v>
          </cell>
          <cell r="C32">
            <v>2576.5285992567378</v>
          </cell>
          <cell r="D32">
            <v>1343.7743864060778</v>
          </cell>
          <cell r="E32">
            <v>830.42237362173341</v>
          </cell>
          <cell r="F32">
            <v>622.81678021630023</v>
          </cell>
          <cell r="G32">
            <v>528.4506013956485</v>
          </cell>
          <cell r="H32">
            <v>452.95765833912731</v>
          </cell>
          <cell r="I32">
            <v>377.46471528260611</v>
          </cell>
          <cell r="J32">
            <v>679.43648750869102</v>
          </cell>
        </row>
        <row r="33">
          <cell r="A33">
            <v>3</v>
          </cell>
          <cell r="B33">
            <v>2017</v>
          </cell>
          <cell r="C33">
            <v>3141.0288511747285</v>
          </cell>
          <cell r="D33">
            <v>1250.759819598095</v>
          </cell>
          <cell r="E33">
            <v>772.94146154938437</v>
          </cell>
          <cell r="F33">
            <v>579.70609616203842</v>
          </cell>
          <cell r="G33">
            <v>491.87183916779009</v>
          </cell>
          <cell r="H33">
            <v>421.60443357239154</v>
          </cell>
          <cell r="I33">
            <v>351.33702797699289</v>
          </cell>
          <cell r="J33">
            <v>632.40665035858729</v>
          </cell>
        </row>
        <row r="34">
          <cell r="A34">
            <v>4</v>
          </cell>
          <cell r="B34">
            <v>2017</v>
          </cell>
          <cell r="C34">
            <v>3137.7410306867487</v>
          </cell>
          <cell r="D34">
            <v>1446.0753929772268</v>
          </cell>
          <cell r="E34">
            <v>893.64209678367945</v>
          </cell>
          <cell r="F34">
            <v>670.23157258775973</v>
          </cell>
          <cell r="G34">
            <v>568.68133431688693</v>
          </cell>
          <cell r="H34">
            <v>487.44114370018883</v>
          </cell>
          <cell r="I34">
            <v>406.20095308349067</v>
          </cell>
          <cell r="J34">
            <v>731.16171555028325</v>
          </cell>
        </row>
        <row r="35">
          <cell r="A35">
            <v>1</v>
          </cell>
          <cell r="B35">
            <v>2018</v>
          </cell>
          <cell r="C35">
            <v>2514.0378406304685</v>
          </cell>
          <cell r="D35">
            <v>1553.6952070676386</v>
          </cell>
          <cell r="E35">
            <v>960.14872346876541</v>
          </cell>
          <cell r="F35">
            <v>720.11154260157423</v>
          </cell>
          <cell r="G35">
            <v>611.00373311648718</v>
          </cell>
          <cell r="H35">
            <v>523.71748552841757</v>
          </cell>
          <cell r="I35">
            <v>436.4312379403479</v>
          </cell>
          <cell r="J35">
            <v>785.57622829262641</v>
          </cell>
        </row>
        <row r="36">
          <cell r="A36">
            <v>2</v>
          </cell>
          <cell r="B36">
            <v>2018</v>
          </cell>
          <cell r="C36">
            <v>2547.4456354269205</v>
          </cell>
          <cell r="D36">
            <v>1366.112615551621</v>
          </cell>
          <cell r="E36">
            <v>844.22689725100167</v>
          </cell>
          <cell r="F36">
            <v>633.17017293825143</v>
          </cell>
          <cell r="G36">
            <v>537.23529825063747</v>
          </cell>
          <cell r="H36">
            <v>460.48739850054642</v>
          </cell>
          <cell r="I36">
            <v>383.73949875045531</v>
          </cell>
          <cell r="J36">
            <v>690.73109775081957</v>
          </cell>
        </row>
        <row r="37">
          <cell r="A37">
            <v>3</v>
          </cell>
          <cell r="B37">
            <v>2018</v>
          </cell>
          <cell r="C37">
            <v>2537.9617525716958</v>
          </cell>
          <cell r="D37">
            <v>1482.0108990751755</v>
          </cell>
          <cell r="E37">
            <v>915.84943201274882</v>
          </cell>
          <cell r="F37">
            <v>686.88707400956184</v>
          </cell>
          <cell r="G37">
            <v>582.8132749172039</v>
          </cell>
          <cell r="H37">
            <v>499.55423564331755</v>
          </cell>
          <cell r="I37">
            <v>416.29519636943132</v>
          </cell>
          <cell r="J37">
            <v>749.33135346497647</v>
          </cell>
        </row>
        <row r="38">
          <cell r="A38">
            <v>4</v>
          </cell>
          <cell r="B38">
            <v>2018</v>
          </cell>
          <cell r="C38">
            <v>3134.6124820905079</v>
          </cell>
          <cell r="D38">
            <v>1362.178599893725</v>
          </cell>
          <cell r="E38">
            <v>841.79576397926826</v>
          </cell>
          <cell r="F38">
            <v>631.34682298445136</v>
          </cell>
          <cell r="G38">
            <v>535.68821344135256</v>
          </cell>
          <cell r="H38">
            <v>459.16132580687366</v>
          </cell>
          <cell r="I38">
            <v>382.63443817239471</v>
          </cell>
          <cell r="J38">
            <v>688.74198871031047</v>
          </cell>
        </row>
        <row r="39">
          <cell r="A39">
            <v>1</v>
          </cell>
          <cell r="B39">
            <v>2019</v>
          </cell>
          <cell r="C39">
            <v>2918.692774580772</v>
          </cell>
          <cell r="D39">
            <v>1304.5165267820507</v>
          </cell>
          <cell r="E39">
            <v>806.16189857317738</v>
          </cell>
          <cell r="F39">
            <v>604.62142392988312</v>
          </cell>
          <cell r="G39">
            <v>513.0121172738402</v>
          </cell>
          <cell r="H39">
            <v>439.72467194900588</v>
          </cell>
          <cell r="I39">
            <v>366.4372266241715</v>
          </cell>
          <cell r="J39">
            <v>659.58700792350874</v>
          </cell>
        </row>
        <row r="40">
          <cell r="A40">
            <v>2</v>
          </cell>
          <cell r="B40">
            <v>2019</v>
          </cell>
          <cell r="C40">
            <v>3083.4194829813882</v>
          </cell>
          <cell r="D40">
            <v>1788.6620765520004</v>
          </cell>
          <cell r="E40">
            <v>1105.3529686557306</v>
          </cell>
          <cell r="F40">
            <v>829.014726491798</v>
          </cell>
          <cell r="G40">
            <v>703.40643459910132</v>
          </cell>
          <cell r="H40">
            <v>602.91980108494397</v>
          </cell>
          <cell r="I40">
            <v>502.43316757078662</v>
          </cell>
          <cell r="J40">
            <v>904.37970162741601</v>
          </cell>
        </row>
        <row r="41">
          <cell r="A41">
            <v>3</v>
          </cell>
          <cell r="B41">
            <v>2019</v>
          </cell>
          <cell r="C41">
            <v>2499.6604915596586</v>
          </cell>
          <cell r="D41">
            <v>1175.8325608919877</v>
          </cell>
          <cell r="E41">
            <v>726.63809942763271</v>
          </cell>
          <cell r="F41">
            <v>544.97857457072473</v>
          </cell>
          <cell r="G41">
            <v>462.40606327212998</v>
          </cell>
          <cell r="H41">
            <v>396.34805423325429</v>
          </cell>
          <cell r="I41">
            <v>330.29004519437854</v>
          </cell>
          <cell r="J41">
            <v>594.52208134988143</v>
          </cell>
        </row>
        <row r="42">
          <cell r="A42">
            <v>4</v>
          </cell>
          <cell r="B42">
            <v>2019</v>
          </cell>
          <cell r="C42">
            <v>3376.0300776250378</v>
          </cell>
          <cell r="D42">
            <v>1396.1076796351088</v>
          </cell>
          <cell r="E42">
            <v>862.7631728082132</v>
          </cell>
          <cell r="F42">
            <v>647.0723796061601</v>
          </cell>
          <cell r="G42">
            <v>549.03110996886301</v>
          </cell>
          <cell r="H42">
            <v>470.59809425902546</v>
          </cell>
          <cell r="I42">
            <v>392.16507854918785</v>
          </cell>
          <cell r="J42">
            <v>705.8971413885381</v>
          </cell>
        </row>
        <row r="43">
          <cell r="A43">
            <v>1</v>
          </cell>
          <cell r="B43">
            <v>2020</v>
          </cell>
          <cell r="C43">
            <v>3003.6080980950746</v>
          </cell>
          <cell r="D43">
            <v>1279.0205214712228</v>
          </cell>
          <cell r="E43">
            <v>790.40594023502513</v>
          </cell>
          <cell r="F43">
            <v>592.80445517626902</v>
          </cell>
          <cell r="G43">
            <v>502.98559833137972</v>
          </cell>
          <cell r="H43">
            <v>431.13051285546834</v>
          </cell>
          <cell r="I43">
            <v>359.2754273795569</v>
          </cell>
          <cell r="J43">
            <v>646.69576928320259</v>
          </cell>
        </row>
        <row r="44">
          <cell r="A44">
            <v>2</v>
          </cell>
          <cell r="B44">
            <v>2020</v>
          </cell>
          <cell r="C44">
            <v>4069.6464925184478</v>
          </cell>
          <cell r="D44">
            <v>1544.6012334347836</v>
          </cell>
          <cell r="E44">
            <v>954.52885212261901</v>
          </cell>
          <cell r="F44">
            <v>715.89663909196452</v>
          </cell>
          <cell r="G44">
            <v>607.42745135075768</v>
          </cell>
          <cell r="H44">
            <v>520.65210115779234</v>
          </cell>
          <cell r="I44">
            <v>433.8767509648269</v>
          </cell>
          <cell r="J44">
            <v>780.97815173668846</v>
          </cell>
        </row>
        <row r="45">
          <cell r="A45">
            <v>3</v>
          </cell>
          <cell r="B45">
            <v>2020</v>
          </cell>
          <cell r="C45">
            <v>3239.3066221433955</v>
          </cell>
          <cell r="D45">
            <v>1720.5668907170702</v>
          </cell>
          <cell r="E45">
            <v>1063.2716740386388</v>
          </cell>
          <cell r="F45">
            <v>797.45375552897929</v>
          </cell>
          <cell r="G45">
            <v>676.62742893367943</v>
          </cell>
          <cell r="H45">
            <v>579.96636765743938</v>
          </cell>
          <cell r="I45">
            <v>483.3053063811995</v>
          </cell>
          <cell r="J45">
            <v>869.94955148615907</v>
          </cell>
        </row>
        <row r="46">
          <cell r="A46">
            <v>4</v>
          </cell>
          <cell r="B46">
            <v>2020</v>
          </cell>
          <cell r="C46">
            <v>3233.3534215941795</v>
          </cell>
          <cell r="D46">
            <v>1197.5825623527867</v>
          </cell>
          <cell r="E46">
            <v>740.07911156632872</v>
          </cell>
          <cell r="F46">
            <v>555.05933367474665</v>
          </cell>
          <cell r="G46">
            <v>470.95943463311835</v>
          </cell>
          <cell r="H46">
            <v>403.67951539981567</v>
          </cell>
          <cell r="I46">
            <v>336.39959616651305</v>
          </cell>
          <cell r="J46">
            <v>605.51927309972359</v>
          </cell>
        </row>
        <row r="47">
          <cell r="A47">
            <v>1</v>
          </cell>
          <cell r="B47">
            <v>2021</v>
          </cell>
          <cell r="C47">
            <v>3229.1930516600091</v>
          </cell>
          <cell r="D47">
            <v>1213.1269927176204</v>
          </cell>
          <cell r="E47">
            <v>963.82863439534492</v>
          </cell>
          <cell r="F47">
            <v>481.98455385130364</v>
          </cell>
          <cell r="G47">
            <v>382.98666380143635</v>
          </cell>
          <cell r="H47">
            <v>26.826045380680821</v>
          </cell>
          <cell r="I47">
            <v>663.35236177752483</v>
          </cell>
          <cell r="J47">
            <v>856.38422043851324</v>
          </cell>
        </row>
        <row r="48">
          <cell r="A48">
            <v>2</v>
          </cell>
          <cell r="B48">
            <v>2021</v>
          </cell>
          <cell r="C48">
            <v>2698.685517107835</v>
          </cell>
          <cell r="D48">
            <v>861.98370387185332</v>
          </cell>
          <cell r="E48">
            <v>773.24908881350802</v>
          </cell>
          <cell r="F48">
            <v>674.530721874954</v>
          </cell>
          <cell r="G48">
            <v>285.40246552929329</v>
          </cell>
          <cell r="H48">
            <v>709.58202582306899</v>
          </cell>
          <cell r="I48">
            <v>47.500654419363194</v>
          </cell>
          <cell r="J48">
            <v>220.94412481284618</v>
          </cell>
        </row>
        <row r="49">
          <cell r="A49">
            <v>3</v>
          </cell>
          <cell r="B49">
            <v>2021</v>
          </cell>
          <cell r="C49">
            <v>2839.0011787263165</v>
          </cell>
          <cell r="D49">
            <v>1276.9805615872406</v>
          </cell>
          <cell r="E49">
            <v>1014.5602538862147</v>
          </cell>
          <cell r="F49">
            <v>236.38934093749518</v>
          </cell>
          <cell r="G49">
            <v>403.14536499492203</v>
          </cell>
          <cell r="H49">
            <v>931.0243415490246</v>
          </cell>
          <cell r="I49">
            <v>626.60880447055172</v>
          </cell>
          <cell r="J49">
            <v>901.46044753828949</v>
          </cell>
        </row>
        <row r="50">
          <cell r="A50">
            <v>4</v>
          </cell>
          <cell r="B50">
            <v>2021</v>
          </cell>
          <cell r="C50">
            <v>3523.3921817954088</v>
          </cell>
          <cell r="D50">
            <v>974.36906968467076</v>
          </cell>
          <cell r="E50">
            <v>936.72809962556789</v>
          </cell>
          <cell r="F50">
            <v>697.0696321979085</v>
          </cell>
          <cell r="G50">
            <v>345.74177008400937</v>
          </cell>
          <cell r="H50">
            <v>26.071761739203392</v>
          </cell>
          <cell r="I50">
            <v>57.543162127596858</v>
          </cell>
          <cell r="J50">
            <v>1036.9524850994433</v>
          </cell>
        </row>
        <row r="51">
          <cell r="A51">
            <v>1</v>
          </cell>
          <cell r="B51">
            <v>2022</v>
          </cell>
          <cell r="C51">
            <v>2447.4819711307946</v>
          </cell>
          <cell r="D51">
            <v>1573.6475913911313</v>
          </cell>
          <cell r="E51">
            <v>1056.8050578919604</v>
          </cell>
          <cell r="F51">
            <v>243.04349266502598</v>
          </cell>
          <cell r="G51">
            <v>446.24791559503132</v>
          </cell>
          <cell r="H51">
            <v>22.071694321961449</v>
          </cell>
          <cell r="I51">
            <v>51.230586108746714</v>
          </cell>
          <cell r="J51">
            <v>316.42559394834768</v>
          </cell>
        </row>
        <row r="52">
          <cell r="A52">
            <v>2</v>
          </cell>
          <cell r="B52">
            <v>2022</v>
          </cell>
          <cell r="C52">
            <v>2216.2862436145165</v>
          </cell>
          <cell r="D52">
            <v>1263.2973479173666</v>
          </cell>
          <cell r="E52">
            <v>848.38500958169277</v>
          </cell>
          <cell r="F52">
            <v>145.77279822315913</v>
          </cell>
          <cell r="G52">
            <v>234.42862053749326</v>
          </cell>
          <cell r="H52">
            <v>17.014736864274212</v>
          </cell>
          <cell r="I52">
            <v>37.697425721232733</v>
          </cell>
          <cell r="J52">
            <v>179.81989010797608</v>
          </cell>
        </row>
        <row r="53">
          <cell r="A53">
            <v>3</v>
          </cell>
          <cell r="B53">
            <v>2022</v>
          </cell>
          <cell r="C53">
            <v>2960.3750090495423</v>
          </cell>
          <cell r="D53">
            <v>1506.9480183173173</v>
          </cell>
          <cell r="E53">
            <v>931.26001131969042</v>
          </cell>
          <cell r="F53">
            <v>698.44500848976804</v>
          </cell>
          <cell r="G53">
            <v>592.6200072034394</v>
          </cell>
          <cell r="H53">
            <v>507.96000617437664</v>
          </cell>
          <cell r="I53">
            <v>423.30000514531389</v>
          </cell>
          <cell r="J53">
            <v>761.94000926156502</v>
          </cell>
        </row>
        <row r="54">
          <cell r="A54">
            <v>4</v>
          </cell>
          <cell r="B54">
            <v>2022</v>
          </cell>
          <cell r="C54">
            <v>2033.4350434088817</v>
          </cell>
          <cell r="D54">
            <v>1078.9604872243892</v>
          </cell>
          <cell r="E54">
            <v>666.77333480158882</v>
          </cell>
          <cell r="F54">
            <v>500.08000110119173</v>
          </cell>
          <cell r="G54">
            <v>424.31030396464752</v>
          </cell>
          <cell r="H54">
            <v>363.69454625541209</v>
          </cell>
          <cell r="I54">
            <v>303.07878854617678</v>
          </cell>
          <cell r="J54">
            <v>545.5418193831182</v>
          </cell>
        </row>
        <row r="55">
          <cell r="A55">
            <v>1</v>
          </cell>
          <cell r="B55">
            <v>2023</v>
          </cell>
          <cell r="C55">
            <v>1673.6980108500495</v>
          </cell>
          <cell r="D55">
            <v>859.22527865306006</v>
          </cell>
          <cell r="E55">
            <v>530.98191377436297</v>
          </cell>
          <cell r="F55">
            <v>398.23643533077234</v>
          </cell>
          <cell r="G55">
            <v>337.89758149277645</v>
          </cell>
          <cell r="H55">
            <v>289.62649842237983</v>
          </cell>
          <cell r="I55">
            <v>241.35541535198317</v>
          </cell>
          <cell r="J55">
            <v>434.43974763356977</v>
          </cell>
        </row>
        <row r="56">
          <cell r="A56">
            <v>2</v>
          </cell>
          <cell r="B56">
            <v>2023</v>
          </cell>
          <cell r="C56">
            <v>1749.930990091581</v>
          </cell>
          <cell r="D56">
            <v>801.80486749791635</v>
          </cell>
          <cell r="E56">
            <v>495.49739002680218</v>
          </cell>
          <cell r="F56">
            <v>371.62304252010171</v>
          </cell>
          <cell r="G56">
            <v>315.31652092614689</v>
          </cell>
          <cell r="H56">
            <v>270.27130365098304</v>
          </cell>
          <cell r="I56">
            <v>225.22608637581919</v>
          </cell>
          <cell r="J56">
            <v>405.40695547647454</v>
          </cell>
        </row>
        <row r="57">
          <cell r="A57">
            <v>3</v>
          </cell>
          <cell r="B57">
            <v>2023</v>
          </cell>
          <cell r="C57">
            <v>2115.3804829812198</v>
          </cell>
          <cell r="D57">
            <v>1161.3037988969252</v>
          </cell>
          <cell r="E57">
            <v>717.65965100371773</v>
          </cell>
          <cell r="F57">
            <v>538.24473825278835</v>
          </cell>
          <cell r="G57">
            <v>456.69250518418409</v>
          </cell>
          <cell r="H57">
            <v>391.4507187293006</v>
          </cell>
          <cell r="I57">
            <v>326.20893227441718</v>
          </cell>
          <cell r="J57">
            <v>587.17607809395088</v>
          </cell>
        </row>
        <row r="58">
          <cell r="A58">
            <v>4</v>
          </cell>
          <cell r="B58">
            <v>2023</v>
          </cell>
          <cell r="C58">
            <v>3044.339835887728</v>
          </cell>
          <cell r="D58">
            <v>1085.6211794766061</v>
          </cell>
          <cell r="E58">
            <v>670.88949293498126</v>
          </cell>
          <cell r="F58">
            <v>503.167119701236</v>
          </cell>
          <cell r="G58">
            <v>426.92967732226083</v>
          </cell>
          <cell r="H58">
            <v>365.93972341908068</v>
          </cell>
          <cell r="I58">
            <v>304.94976951590058</v>
          </cell>
          <cell r="J58">
            <v>548.90958512862107</v>
          </cell>
        </row>
      </sheetData>
      <sheetData sheetId="19"/>
      <sheetData sheetId="20"/>
      <sheetData sheetId="21"/>
      <sheetData sheetId="22"/>
      <sheetData sheetId="23"/>
      <sheetData sheetId="24"/>
      <sheetData sheetId="25"/>
      <sheetData sheetId="26"/>
      <sheetData sheetId="27"/>
      <sheetData sheetId="28">
        <row r="39">
          <cell r="BO39" t="str">
            <v>Q1 '15</v>
          </cell>
        </row>
        <row r="40">
          <cell r="BO40" t="str">
            <v>Q2 '15</v>
          </cell>
        </row>
        <row r="41">
          <cell r="BO41" t="str">
            <v>Q3 '15</v>
          </cell>
        </row>
        <row r="42">
          <cell r="BO42" t="str">
            <v>Q4 '15</v>
          </cell>
        </row>
        <row r="43">
          <cell r="BO43" t="str">
            <v>Q1 '16</v>
          </cell>
        </row>
        <row r="44">
          <cell r="BO44" t="str">
            <v>Q2 '16</v>
          </cell>
        </row>
        <row r="45">
          <cell r="BO45" t="str">
            <v>Q3 '16</v>
          </cell>
        </row>
        <row r="46">
          <cell r="BO46" t="str">
            <v>Q4 '16</v>
          </cell>
        </row>
        <row r="47">
          <cell r="BO47" t="str">
            <v>Q1 '17</v>
          </cell>
        </row>
        <row r="48">
          <cell r="BO48" t="str">
            <v>Q2 '17</v>
          </cell>
        </row>
        <row r="49">
          <cell r="BO49" t="str">
            <v>Q3 '17</v>
          </cell>
        </row>
        <row r="50">
          <cell r="BO50" t="str">
            <v>Q4 '17</v>
          </cell>
        </row>
        <row r="51">
          <cell r="BO51" t="str">
            <v>Q1 '18</v>
          </cell>
        </row>
        <row r="52">
          <cell r="BO52" t="str">
            <v>Q2 '18</v>
          </cell>
        </row>
        <row r="53">
          <cell r="BO53" t="str">
            <v>Q3 '18</v>
          </cell>
        </row>
        <row r="54">
          <cell r="BO54" t="str">
            <v>Q4 '18</v>
          </cell>
        </row>
        <row r="55">
          <cell r="BO55" t="str">
            <v>Q1 '19</v>
          </cell>
        </row>
        <row r="56">
          <cell r="BO56" t="str">
            <v>Q2 '19</v>
          </cell>
        </row>
        <row r="57">
          <cell r="BO57" t="str">
            <v>Q3 '19</v>
          </cell>
        </row>
        <row r="58">
          <cell r="BO58" t="str">
            <v>Q4 '19</v>
          </cell>
        </row>
        <row r="59">
          <cell r="BO59" t="str">
            <v>Q1 '20</v>
          </cell>
        </row>
        <row r="60">
          <cell r="BO60" t="str">
            <v>Q2 '20</v>
          </cell>
        </row>
        <row r="61">
          <cell r="BO61" t="str">
            <v>Q3 '20</v>
          </cell>
        </row>
        <row r="62">
          <cell r="BO62" t="str">
            <v>Q4 '20</v>
          </cell>
        </row>
        <row r="63">
          <cell r="BO63" t="str">
            <v>Q1 '21</v>
          </cell>
        </row>
        <row r="64">
          <cell r="BO64" t="str">
            <v>Q2 '21</v>
          </cell>
        </row>
        <row r="65">
          <cell r="BO65" t="str">
            <v>Q3 '21</v>
          </cell>
        </row>
        <row r="66">
          <cell r="BO66" t="str">
            <v>Q4 '21</v>
          </cell>
        </row>
        <row r="67">
          <cell r="BO67" t="str">
            <v>Q1 '22</v>
          </cell>
        </row>
        <row r="68">
          <cell r="BO68" t="str">
            <v>Q2 '22</v>
          </cell>
        </row>
        <row r="69">
          <cell r="BO69" t="str">
            <v>Q3 '22</v>
          </cell>
        </row>
        <row r="70">
          <cell r="BO70" t="str">
            <v>Q4 '22</v>
          </cell>
        </row>
        <row r="71">
          <cell r="BO71" t="str">
            <v>Q1 '23</v>
          </cell>
        </row>
        <row r="72">
          <cell r="BO72" t="str">
            <v>Q2 '23</v>
          </cell>
        </row>
        <row r="73">
          <cell r="BO73" t="str">
            <v>Q3 '23</v>
          </cell>
        </row>
        <row r="74">
          <cell r="BO74" t="str">
            <v>Q4 '23</v>
          </cell>
        </row>
        <row r="75">
          <cell r="BO75" t="str">
            <v>Q1 '24</v>
          </cell>
        </row>
        <row r="76">
          <cell r="BO76" t="str">
            <v>Q2 '24</v>
          </cell>
        </row>
        <row r="77">
          <cell r="BO77" t="str">
            <v>Q3 '24</v>
          </cell>
        </row>
        <row r="78">
          <cell r="BO78" t="str">
            <v>Q4 '24</v>
          </cell>
        </row>
        <row r="79">
          <cell r="BO79" t="str">
            <v>Q1 '25</v>
          </cell>
        </row>
        <row r="80">
          <cell r="BO80" t="str">
            <v>Q2 '25</v>
          </cell>
        </row>
        <row r="81">
          <cell r="BO81" t="str">
            <v>Q3 '25</v>
          </cell>
        </row>
        <row r="82">
          <cell r="BO82" t="str">
            <v>Q4 '25</v>
          </cell>
        </row>
      </sheetData>
      <sheetData sheetId="29">
        <row r="1">
          <cell r="L1" t="str">
            <v>India's est. Production by Species thru Q2</v>
          </cell>
        </row>
        <row r="2">
          <cell r="C2" t="str">
            <v>Itoyori</v>
          </cell>
          <cell r="D2" t="str">
            <v>Eso</v>
          </cell>
          <cell r="E2" t="str">
            <v>Bigeye</v>
          </cell>
          <cell r="F2" t="str">
            <v>Goatfish</v>
          </cell>
          <cell r="G2" t="str">
            <v>Croaker</v>
          </cell>
          <cell r="H2" t="str">
            <v>Ribbon</v>
          </cell>
          <cell r="I2" t="str">
            <v>Other</v>
          </cell>
          <cell r="M2" t="str">
            <v>Itoyori</v>
          </cell>
          <cell r="N2" t="str">
            <v>Eso</v>
          </cell>
          <cell r="O2" t="str">
            <v>Bigeye</v>
          </cell>
          <cell r="P2" t="str">
            <v>Goatfish</v>
          </cell>
          <cell r="Q2" t="str">
            <v>Croaker</v>
          </cell>
          <cell r="R2" t="str">
            <v>Ribbon</v>
          </cell>
          <cell r="S2" t="str">
            <v>Other</v>
          </cell>
        </row>
        <row r="3">
          <cell r="C3">
            <v>4232.2760050323486</v>
          </cell>
          <cell r="D3">
            <v>2686.1330169977864</v>
          </cell>
          <cell r="E3">
            <v>1780.5805983886837</v>
          </cell>
          <cell r="F3">
            <v>1068.3483590332107</v>
          </cell>
          <cell r="G3" t="e">
            <v>#N/A</v>
          </cell>
          <cell r="H3">
            <v>5608.8288849243554</v>
          </cell>
          <cell r="I3">
            <v>1678.8331356236167</v>
          </cell>
          <cell r="L3">
            <v>2015</v>
          </cell>
          <cell r="M3">
            <v>7587.54557956387</v>
          </cell>
          <cell r="N3">
            <v>5103.5016599842402</v>
          </cell>
          <cell r="O3">
            <v>3383.0029943077343</v>
          </cell>
          <cell r="P3">
            <v>2029.8017965846411</v>
          </cell>
          <cell r="Q3" t="str">
            <v>-</v>
          </cell>
          <cell r="R3">
            <v>10656.459432069365</v>
          </cell>
          <cell r="S3">
            <v>3189.6885374901503</v>
          </cell>
        </row>
        <row r="4">
          <cell r="C4">
            <v>3355.2695745315209</v>
          </cell>
          <cell r="D4">
            <v>2417.3686429864538</v>
          </cell>
          <cell r="E4">
            <v>1602.4223959190506</v>
          </cell>
          <cell r="F4">
            <v>961.45343755143051</v>
          </cell>
          <cell r="G4" t="e">
            <v>#N/A</v>
          </cell>
          <cell r="H4">
            <v>5047.6305471450096</v>
          </cell>
          <cell r="I4">
            <v>1510.8554018665338</v>
          </cell>
          <cell r="L4" t="str">
            <v>2016</v>
          </cell>
          <cell r="M4">
            <v>4812.3306533923251</v>
          </cell>
          <cell r="N4">
            <v>6391.6530113107929</v>
          </cell>
          <cell r="O4">
            <v>4236.8912006795017</v>
          </cell>
          <cell r="P4">
            <v>2542.1347204077015</v>
          </cell>
          <cell r="Q4" t="str">
            <v>-</v>
          </cell>
          <cell r="R4">
            <v>13346.207282140433</v>
          </cell>
          <cell r="S4">
            <v>3994.7831320692458</v>
          </cell>
        </row>
        <row r="5">
          <cell r="C5">
            <v>2019.173441118362</v>
          </cell>
          <cell r="D5">
            <v>1548.665908783775</v>
          </cell>
          <cell r="E5">
            <v>1026.5777804437901</v>
          </cell>
          <cell r="F5">
            <v>615.94666826627417</v>
          </cell>
          <cell r="G5" t="e">
            <v>#N/A</v>
          </cell>
          <cell r="H5">
            <v>3233.7200083979396</v>
          </cell>
          <cell r="I5">
            <v>967.91619298985938</v>
          </cell>
          <cell r="L5" t="str">
            <v>2017</v>
          </cell>
          <cell r="M5">
            <v>6113.5482192015897</v>
          </cell>
          <cell r="N5">
            <v>9643.4003333709825</v>
          </cell>
          <cell r="O5">
            <v>6392.4055240148546</v>
          </cell>
          <cell r="P5">
            <v>3835.4433144089135</v>
          </cell>
          <cell r="Q5" t="str">
            <v>-</v>
          </cell>
          <cell r="R5">
            <v>20136.077400646798</v>
          </cell>
          <cell r="S5">
            <v>6027.1252083568652</v>
          </cell>
        </row>
        <row r="6">
          <cell r="C6">
            <v>1647.2850779628363</v>
          </cell>
          <cell r="D6">
            <v>4798.3405986255202</v>
          </cell>
          <cell r="E6">
            <v>3180.7181998464616</v>
          </cell>
          <cell r="F6">
            <v>1908.4309199078773</v>
          </cell>
          <cell r="G6" t="e">
            <v>#N/A</v>
          </cell>
          <cell r="H6">
            <v>10019.262329516356</v>
          </cell>
          <cell r="I6">
            <v>2998.9628741409501</v>
          </cell>
          <cell r="L6" t="str">
            <v>2018</v>
          </cell>
          <cell r="M6">
            <v>10939.417044249076</v>
          </cell>
          <cell r="N6">
            <v>9079.5016070765669</v>
          </cell>
          <cell r="O6">
            <v>6018.6090198424208</v>
          </cell>
          <cell r="P6">
            <v>3611.1654119054529</v>
          </cell>
          <cell r="Q6" t="str">
            <v>-</v>
          </cell>
          <cell r="R6">
            <v>18958.618412503631</v>
          </cell>
          <cell r="S6">
            <v>5674.6885044228557</v>
          </cell>
        </row>
        <row r="7">
          <cell r="C7">
            <v>3113.4646876917973</v>
          </cell>
          <cell r="D7">
            <v>2980.8350108703557</v>
          </cell>
          <cell r="E7">
            <v>1975.9322988723943</v>
          </cell>
          <cell r="F7">
            <v>1185.5593793234368</v>
          </cell>
          <cell r="G7" t="e">
            <v>#N/A</v>
          </cell>
          <cell r="H7">
            <v>6224.1867414480439</v>
          </cell>
          <cell r="I7">
            <v>1863.0218817939724</v>
          </cell>
          <cell r="L7" t="str">
            <v>2019</v>
          </cell>
          <cell r="M7">
            <v>5320.2377578245378</v>
          </cell>
          <cell r="N7">
            <v>9795.7589620585768</v>
          </cell>
          <cell r="O7">
            <v>6493.4008271221619</v>
          </cell>
          <cell r="P7">
            <v>3896.0404962732973</v>
          </cell>
          <cell r="Q7" t="str">
            <v>-</v>
          </cell>
          <cell r="R7">
            <v>20454.212605434812</v>
          </cell>
          <cell r="S7">
            <v>6122.3493512866107</v>
          </cell>
        </row>
        <row r="8">
          <cell r="C8">
            <v>1698.8659657005278</v>
          </cell>
          <cell r="D8">
            <v>3410.8180004404371</v>
          </cell>
          <cell r="E8">
            <v>2260.9589018071069</v>
          </cell>
          <cell r="F8">
            <v>1356.5753410842647</v>
          </cell>
          <cell r="G8" t="e">
            <v>#N/A</v>
          </cell>
          <cell r="H8">
            <v>7122.0205406923887</v>
          </cell>
          <cell r="I8">
            <v>2131.7612502752731</v>
          </cell>
          <cell r="L8" t="str">
            <v>2020</v>
          </cell>
          <cell r="M8">
            <v>1875.9883965020604</v>
          </cell>
          <cell r="N8">
            <v>8215.0581736349577</v>
          </cell>
          <cell r="O8">
            <v>5445.5878044928695</v>
          </cell>
          <cell r="P8">
            <v>3267.3526826957223</v>
          </cell>
          <cell r="Q8" t="str">
            <v>-</v>
          </cell>
          <cell r="R8">
            <v>17153.60158415254</v>
          </cell>
          <cell r="S8">
            <v>5134.4113585218493</v>
          </cell>
        </row>
        <row r="9">
          <cell r="C9">
            <v>1824.8240720316783</v>
          </cell>
          <cell r="D9">
            <v>2457.8920412486705</v>
          </cell>
          <cell r="E9">
            <v>1629.2844970398382</v>
          </cell>
          <cell r="F9">
            <v>977.57069822390315</v>
          </cell>
          <cell r="G9" t="e">
            <v>#N/A</v>
          </cell>
          <cell r="H9">
            <v>5132.2461656754913</v>
          </cell>
          <cell r="I9">
            <v>1536.1825257804194</v>
          </cell>
          <cell r="L9" t="str">
            <v>2021</v>
          </cell>
          <cell r="M9">
            <v>8804.3048844504156</v>
          </cell>
          <cell r="N9">
            <v>8813.9016151597607</v>
          </cell>
          <cell r="O9">
            <v>5842.5484191399928</v>
          </cell>
          <cell r="P9">
            <v>3505.5290514839967</v>
          </cell>
          <cell r="Q9" t="str">
            <v>-</v>
          </cell>
          <cell r="R9">
            <v>18404.02752029098</v>
          </cell>
          <cell r="S9">
            <v>5508.6885094748523</v>
          </cell>
        </row>
        <row r="10">
          <cell r="C10">
            <v>2283.1981550561368</v>
          </cell>
          <cell r="D10">
            <v>4461.5113565286092</v>
          </cell>
          <cell r="E10">
            <v>2957.4412401231311</v>
          </cell>
          <cell r="F10">
            <v>1774.4647440738788</v>
          </cell>
          <cell r="G10" t="e">
            <v>#N/A</v>
          </cell>
          <cell r="H10">
            <v>9315.9399063878627</v>
          </cell>
          <cell r="I10">
            <v>2788.4445978303811</v>
          </cell>
          <cell r="L10" t="str">
            <v>2022</v>
          </cell>
          <cell r="M10">
            <v>10028.919334341568</v>
          </cell>
          <cell r="N10">
            <v>11547.516203716583</v>
          </cell>
          <cell r="O10">
            <v>7654.6035441303102</v>
          </cell>
          <cell r="P10">
            <v>4592.7621264781874</v>
          </cell>
          <cell r="Q10" t="str">
            <v>-</v>
          </cell>
          <cell r="R10">
            <v>24112.001164010486</v>
          </cell>
          <cell r="S10">
            <v>7217.1976273228665</v>
          </cell>
        </row>
        <row r="11">
          <cell r="C11">
            <v>2421.8845112195336</v>
          </cell>
          <cell r="D11">
            <v>4566.1086998913252</v>
          </cell>
          <cell r="E11">
            <v>3026.7766003067495</v>
          </cell>
          <cell r="F11">
            <v>1816.0659601840498</v>
          </cell>
          <cell r="G11" t="e">
            <v>#N/A</v>
          </cell>
          <cell r="H11">
            <v>9534.346290966263</v>
          </cell>
          <cell r="I11">
            <v>2853.8179374320789</v>
          </cell>
          <cell r="L11" t="str">
            <v>2023</v>
          </cell>
          <cell r="M11">
            <v>6631.6174579691815</v>
          </cell>
          <cell r="N11">
            <v>11805.033121282393</v>
          </cell>
          <cell r="O11">
            <v>7825.3060463046149</v>
          </cell>
          <cell r="P11">
            <v>4695.1836277827697</v>
          </cell>
          <cell r="Q11" t="str">
            <v>-</v>
          </cell>
          <cell r="R11">
            <v>24649.714045859546</v>
          </cell>
          <cell r="S11">
            <v>7378.1457008014968</v>
          </cell>
        </row>
        <row r="12">
          <cell r="C12">
            <v>3691.6637079820557</v>
          </cell>
          <cell r="D12">
            <v>5077.2916334796573</v>
          </cell>
          <cell r="E12">
            <v>3365.628923708105</v>
          </cell>
          <cell r="F12">
            <v>2019.3773542248637</v>
          </cell>
          <cell r="G12" t="e">
            <v>#N/A</v>
          </cell>
          <cell r="H12">
            <v>10601.731109680533</v>
          </cell>
          <cell r="I12">
            <v>3173.3072709247858</v>
          </cell>
          <cell r="L12" t="str">
            <v>2024</v>
          </cell>
          <cell r="M12">
            <v>2463.1533690123583</v>
          </cell>
          <cell r="N12">
            <v>10696.969260528258</v>
          </cell>
          <cell r="O12">
            <v>7090.7940173956249</v>
          </cell>
          <cell r="P12">
            <v>4254.4764104373753</v>
          </cell>
          <cell r="Q12" t="str">
            <v>-</v>
          </cell>
          <cell r="R12">
            <v>22336.00115479622</v>
          </cell>
          <cell r="S12">
            <v>6685.6057878301617</v>
          </cell>
        </row>
        <row r="13">
          <cell r="C13">
            <v>2241.8886145945798</v>
          </cell>
          <cell r="D13">
            <v>2984.0979216401756</v>
          </cell>
          <cell r="E13">
            <v>1978.0952132084492</v>
          </cell>
          <cell r="F13">
            <v>1186.8571279250698</v>
          </cell>
          <cell r="G13" t="e">
            <v>#N/A</v>
          </cell>
          <cell r="H13">
            <v>6230.9999216066162</v>
          </cell>
          <cell r="I13">
            <v>1865.06120102511</v>
          </cell>
        </row>
        <row r="14">
          <cell r="C14">
            <v>5965.261981420289</v>
          </cell>
          <cell r="D14">
            <v>5940.4426398770429</v>
          </cell>
          <cell r="E14">
            <v>3937.7934165851607</v>
          </cell>
          <cell r="F14">
            <v>2362.6760499510965</v>
          </cell>
          <cell r="G14" t="e">
            <v>#N/A</v>
          </cell>
          <cell r="H14">
            <v>12404.049262243258</v>
          </cell>
          <cell r="I14">
            <v>3712.7766499231525</v>
          </cell>
          <cell r="L14" t="str">
            <v>UB Estimates Production India</v>
          </cell>
        </row>
        <row r="15">
          <cell r="C15">
            <v>7365.9261813861694</v>
          </cell>
          <cell r="D15">
            <v>4773.27791161599</v>
          </cell>
          <cell r="E15">
            <v>3164.1046762605988</v>
          </cell>
          <cell r="F15">
            <v>1898.4628057563596</v>
          </cell>
          <cell r="G15" t="e">
            <v>#N/A</v>
          </cell>
          <cell r="H15">
            <v>9966.9297302208888</v>
          </cell>
          <cell r="I15">
            <v>2983.2986947599943</v>
          </cell>
        </row>
        <row r="16">
          <cell r="C16">
            <v>3573.4908628629059</v>
          </cell>
          <cell r="D16">
            <v>4306.2236954605778</v>
          </cell>
          <cell r="E16">
            <v>2854.504343581822</v>
          </cell>
          <cell r="F16">
            <v>1712.7026061490935</v>
          </cell>
          <cell r="G16" t="e">
            <v>#N/A</v>
          </cell>
          <cell r="H16">
            <v>8991.68868228274</v>
          </cell>
          <cell r="I16">
            <v>2691.3898096628614</v>
          </cell>
        </row>
        <row r="17">
          <cell r="C17">
            <v>3201.347293978602</v>
          </cell>
          <cell r="D17">
            <v>2790.0212770399917</v>
          </cell>
          <cell r="E17">
            <v>1849.4459222802971</v>
          </cell>
          <cell r="F17">
            <v>1109.6675533681782</v>
          </cell>
          <cell r="G17" t="e">
            <v>#N/A</v>
          </cell>
          <cell r="H17">
            <v>5825.7546551829373</v>
          </cell>
          <cell r="I17">
            <v>1743.7632981499949</v>
          </cell>
        </row>
        <row r="18">
          <cell r="C18">
            <v>3999.5425721813904</v>
          </cell>
          <cell r="D18">
            <v>6105.455870616237</v>
          </cell>
          <cell r="E18">
            <v>4047.1771869615195</v>
          </cell>
          <cell r="F18">
            <v>2428.3063121769123</v>
          </cell>
          <cell r="G18" t="e">
            <v>#N/A</v>
          </cell>
          <cell r="H18">
            <v>12748.60813892879</v>
          </cell>
          <cell r="I18">
            <v>3815.9099191351484</v>
          </cell>
        </row>
        <row r="19">
          <cell r="C19">
            <v>2481.969419220678</v>
          </cell>
          <cell r="D19">
            <v>4777.24901672346</v>
          </cell>
          <cell r="E19">
            <v>3166.7370376007784</v>
          </cell>
          <cell r="F19">
            <v>1900.0422225604671</v>
          </cell>
          <cell r="G19" t="e">
            <v>#N/A</v>
          </cell>
          <cell r="H19">
            <v>9975.2216684424529</v>
          </cell>
          <cell r="I19">
            <v>2985.7806354521626</v>
          </cell>
        </row>
        <row r="20">
          <cell r="C20">
            <v>2838.2683386038598</v>
          </cell>
          <cell r="D20">
            <v>5018.5099453351168</v>
          </cell>
          <cell r="E20">
            <v>3326.6637895213835</v>
          </cell>
          <cell r="F20">
            <v>1995.9982737128305</v>
          </cell>
          <cell r="G20" t="e">
            <v>#N/A</v>
          </cell>
          <cell r="H20">
            <v>10478.990936992361</v>
          </cell>
          <cell r="I20">
            <v>3136.5687158344481</v>
          </cell>
        </row>
        <row r="21">
          <cell r="C21">
            <v>1863.3753859940691</v>
          </cell>
          <cell r="D21">
            <v>2567.7547296945572</v>
          </cell>
          <cell r="E21">
            <v>1702.1101427899523</v>
          </cell>
          <cell r="F21">
            <v>1021.2660856739716</v>
          </cell>
          <cell r="G21" t="e">
            <v>#N/A</v>
          </cell>
          <cell r="H21">
            <v>5361.6469497883509</v>
          </cell>
          <cell r="I21">
            <v>1604.8467060590983</v>
          </cell>
        </row>
        <row r="22">
          <cell r="C22">
            <v>1752.0705001882638</v>
          </cell>
          <cell r="D22">
            <v>5695.8074889508416</v>
          </cell>
          <cell r="E22">
            <v>3775.6299642666563</v>
          </cell>
          <cell r="F22">
            <v>2265.3779785599941</v>
          </cell>
          <cell r="G22" t="e">
            <v>#N/A</v>
          </cell>
          <cell r="H22">
            <v>11893.234387439967</v>
          </cell>
          <cell r="I22">
            <v>3559.8796805942766</v>
          </cell>
        </row>
        <row r="23">
          <cell r="C23">
            <v>922.904334622492</v>
          </cell>
          <cell r="D23">
            <v>4759.2471776708289</v>
          </cell>
          <cell r="E23">
            <v>3154.8040003499809</v>
          </cell>
          <cell r="F23">
            <v>1892.8824002099886</v>
          </cell>
          <cell r="G23" t="e">
            <v>#N/A</v>
          </cell>
          <cell r="H23">
            <v>9937.6326011024412</v>
          </cell>
          <cell r="I23">
            <v>2974.5294860442687</v>
          </cell>
        </row>
        <row r="24">
          <cell r="C24">
            <v>953.08406187956837</v>
          </cell>
          <cell r="D24">
            <v>3455.8109959641288</v>
          </cell>
          <cell r="E24">
            <v>2290.7838041428886</v>
          </cell>
          <cell r="F24">
            <v>1374.4702824857334</v>
          </cell>
          <cell r="G24" t="e">
            <v>#N/A</v>
          </cell>
          <cell r="H24">
            <v>7215.9689830501002</v>
          </cell>
          <cell r="I24">
            <v>2159.8818724775811</v>
          </cell>
        </row>
        <row r="25">
          <cell r="C25">
            <v>206.0916428273006</v>
          </cell>
          <cell r="D25">
            <v>3208.620358098467</v>
          </cell>
          <cell r="E25">
            <v>2126.9263737395136</v>
          </cell>
          <cell r="F25">
            <v>1276.1558242437084</v>
          </cell>
          <cell r="G25" t="e">
            <v>#N/A</v>
          </cell>
          <cell r="H25">
            <v>6699.8180772794685</v>
          </cell>
          <cell r="I25">
            <v>2005.3877238115422</v>
          </cell>
        </row>
        <row r="26">
          <cell r="C26">
            <v>1798.5126491425372</v>
          </cell>
          <cell r="D26">
            <v>7104.4829681621659</v>
          </cell>
          <cell r="E26">
            <v>4709.411058440829</v>
          </cell>
          <cell r="F26">
            <v>2825.6466350644978</v>
          </cell>
          <cell r="G26" t="e">
            <v>#N/A</v>
          </cell>
          <cell r="H26">
            <v>14834.644834088615</v>
          </cell>
          <cell r="I26">
            <v>4440.3018551013547</v>
          </cell>
        </row>
        <row r="27">
          <cell r="C27">
            <v>3132.5683589744335</v>
          </cell>
          <cell r="D27">
            <v>5385.669472906764</v>
          </cell>
          <cell r="E27">
            <v>3570.0460521162258</v>
          </cell>
          <cell r="F27">
            <v>2142.027631269736</v>
          </cell>
          <cell r="G27" t="e">
            <v>#N/A</v>
          </cell>
          <cell r="H27">
            <v>11245.645064166112</v>
          </cell>
          <cell r="I27">
            <v>3366.0434205667284</v>
          </cell>
        </row>
        <row r="28">
          <cell r="C28">
            <v>5671.7365254759816</v>
          </cell>
          <cell r="D28">
            <v>3428.2321422529976</v>
          </cell>
          <cell r="E28">
            <v>2272.502367023767</v>
          </cell>
          <cell r="F28">
            <v>1363.5014202142606</v>
          </cell>
          <cell r="G28" t="e">
            <v>#N/A</v>
          </cell>
          <cell r="H28">
            <v>7158.3824561248684</v>
          </cell>
          <cell r="I28">
            <v>2142.6450889081239</v>
          </cell>
        </row>
        <row r="29">
          <cell r="C29">
            <v>1477.2706895202948</v>
          </cell>
          <cell r="D29">
            <v>2743.113301302632</v>
          </cell>
          <cell r="E29">
            <v>1818.3516201816687</v>
          </cell>
          <cell r="F29">
            <v>1091.0109721090014</v>
          </cell>
          <cell r="G29" t="e">
            <v>#N/A</v>
          </cell>
          <cell r="H29">
            <v>5727.807603572257</v>
          </cell>
          <cell r="I29">
            <v>1714.4458133141452</v>
          </cell>
        </row>
        <row r="30">
          <cell r="C30">
            <v>2090.7956444166812</v>
          </cell>
          <cell r="D30">
            <v>7653.6861336036463</v>
          </cell>
          <cell r="E30">
            <v>5073.4661870478712</v>
          </cell>
          <cell r="F30">
            <v>3044.0797122287231</v>
          </cell>
          <cell r="G30" t="e">
            <v>#N/A</v>
          </cell>
          <cell r="H30">
            <v>15981.418489200798</v>
          </cell>
          <cell r="I30">
            <v>4783.5538335022802</v>
          </cell>
        </row>
        <row r="31">
          <cell r="C31">
            <v>5274.0702965134733</v>
          </cell>
          <cell r="D31">
            <v>6163.5813860110629</v>
          </cell>
          <cell r="E31">
            <v>4085.7073581512727</v>
          </cell>
          <cell r="F31">
            <v>2451.4244148907637</v>
          </cell>
          <cell r="G31" t="e">
            <v>#N/A</v>
          </cell>
          <cell r="H31">
            <v>12869.978178176512</v>
          </cell>
          <cell r="I31">
            <v>3852.238366256915</v>
          </cell>
        </row>
        <row r="32">
          <cell r="C32">
            <v>4754.8490378280949</v>
          </cell>
          <cell r="D32">
            <v>5383.9348177055208</v>
          </cell>
          <cell r="E32">
            <v>3568.8961859790379</v>
          </cell>
          <cell r="F32">
            <v>2141.3377115874237</v>
          </cell>
          <cell r="G32" t="e">
            <v>#N/A</v>
          </cell>
          <cell r="H32">
            <v>11242.022985833974</v>
          </cell>
          <cell r="I32">
            <v>3364.9592610659515</v>
          </cell>
        </row>
        <row r="33">
          <cell r="C33">
            <v>7416.5507196495619</v>
          </cell>
          <cell r="D33">
            <v>2614.4325411723989</v>
          </cell>
          <cell r="E33">
            <v>1733.0518738832186</v>
          </cell>
          <cell r="F33">
            <v>1039.8311243299313</v>
          </cell>
          <cell r="G33" t="e">
            <v>#N/A</v>
          </cell>
          <cell r="H33">
            <v>5459.1134027321405</v>
          </cell>
          <cell r="I33">
            <v>1634.0203382327495</v>
          </cell>
        </row>
        <row r="34">
          <cell r="C34">
            <v>3512.6239224585233</v>
          </cell>
          <cell r="D34">
            <v>6071.712187638127</v>
          </cell>
          <cell r="E34">
            <v>4024.8092152904242</v>
          </cell>
          <cell r="F34">
            <v>2414.8855291742552</v>
          </cell>
          <cell r="G34" t="e">
            <v>#N/A</v>
          </cell>
          <cell r="H34">
            <v>12678.14902816484</v>
          </cell>
          <cell r="I34">
            <v>3794.82011727383</v>
          </cell>
        </row>
        <row r="35">
          <cell r="C35">
            <v>3387.8169333719256</v>
          </cell>
          <cell r="D35">
            <v>5879.9955005671982</v>
          </cell>
          <cell r="E35">
            <v>3897.7242901487102</v>
          </cell>
          <cell r="F35">
            <v>2338.634574089227</v>
          </cell>
          <cell r="G35" t="e">
            <v>#N/A</v>
          </cell>
          <cell r="H35">
            <v>12277.831513968442</v>
          </cell>
          <cell r="I35">
            <v>3674.9971878544993</v>
          </cell>
        </row>
        <row r="36">
          <cell r="C36">
            <v>3243.8005245972558</v>
          </cell>
          <cell r="D36">
            <v>5925.0376207151949</v>
          </cell>
          <cell r="E36">
            <v>3927.5817561559052</v>
          </cell>
          <cell r="F36">
            <v>2356.5490536935431</v>
          </cell>
          <cell r="G36" t="e">
            <v>#N/A</v>
          </cell>
          <cell r="H36">
            <v>12371.882531891102</v>
          </cell>
          <cell r="I36">
            <v>3703.148512946997</v>
          </cell>
        </row>
        <row r="37">
          <cell r="C37">
            <v>3491.3449163801652</v>
          </cell>
          <cell r="D37">
            <v>4797.4901345571407</v>
          </cell>
          <cell r="E37">
            <v>3180.1544452556795</v>
          </cell>
          <cell r="F37">
            <v>1908.0926671534082</v>
          </cell>
          <cell r="G37" t="e">
            <v>#N/A</v>
          </cell>
          <cell r="H37">
            <v>10017.486502555392</v>
          </cell>
          <cell r="I37">
            <v>2998.4313340982135</v>
          </cell>
        </row>
        <row r="38">
          <cell r="C38">
            <v>5070.2146467445828</v>
          </cell>
          <cell r="D38">
            <v>5738.7211531516996</v>
          </cell>
          <cell r="E38">
            <v>3804.0765219755581</v>
          </cell>
          <cell r="F38">
            <v>2282.4459131853355</v>
          </cell>
          <cell r="G38" t="e">
            <v>#N/A</v>
          </cell>
          <cell r="H38">
            <v>11982.841044223011</v>
          </cell>
          <cell r="I38">
            <v>3586.700720719813</v>
          </cell>
        </row>
        <row r="39">
          <cell r="C39">
            <v>1843.3685574997119</v>
          </cell>
          <cell r="D39">
            <v>5178.7428691292016</v>
          </cell>
          <cell r="E39">
            <v>3432.8787958242806</v>
          </cell>
          <cell r="F39">
            <v>2059.7272774945691</v>
          </cell>
          <cell r="G39" t="e">
            <v>#N/A</v>
          </cell>
          <cell r="H39">
            <v>10813.568206846487</v>
          </cell>
          <cell r="I39">
            <v>3236.7142932057513</v>
          </cell>
        </row>
        <row r="40">
          <cell r="C40">
            <v>619.78481151264646</v>
          </cell>
          <cell r="D40">
            <v>5518.2263913990573</v>
          </cell>
          <cell r="E40">
            <v>3657.9152215713439</v>
          </cell>
          <cell r="F40">
            <v>2194.7491329428067</v>
          </cell>
          <cell r="G40" t="e">
            <v>#N/A</v>
          </cell>
          <cell r="H40">
            <v>11522.432947949734</v>
          </cell>
          <cell r="I40">
            <v>3448.8914946244108</v>
          </cell>
        </row>
        <row r="41">
          <cell r="C41" t="e">
            <v>#N/A</v>
          </cell>
          <cell r="D41" t="e">
            <v>#N/A</v>
          </cell>
          <cell r="E41" t="e">
            <v>#N/A</v>
          </cell>
          <cell r="F41" t="e">
            <v>#N/A</v>
          </cell>
          <cell r="G41" t="e">
            <v>#N/A</v>
          </cell>
          <cell r="H41" t="e">
            <v>#N/A</v>
          </cell>
          <cell r="I41" t="e">
            <v>#N/A</v>
          </cell>
        </row>
        <row r="42">
          <cell r="C42" t="e">
            <v>#N/A</v>
          </cell>
          <cell r="D42" t="e">
            <v>#N/A</v>
          </cell>
          <cell r="E42" t="e">
            <v>#N/A</v>
          </cell>
          <cell r="F42" t="e">
            <v>#N/A</v>
          </cell>
          <cell r="G42" t="e">
            <v>#N/A</v>
          </cell>
          <cell r="H42" t="e">
            <v>#N/A</v>
          </cell>
          <cell r="I42" t="e">
            <v>#N/A</v>
          </cell>
        </row>
        <row r="43">
          <cell r="C43" t="e">
            <v>#N/A</v>
          </cell>
          <cell r="D43" t="e">
            <v>#N/A</v>
          </cell>
          <cell r="E43" t="e">
            <v>#N/A</v>
          </cell>
          <cell r="F43" t="e">
            <v>#N/A</v>
          </cell>
          <cell r="G43" t="e">
            <v>#N/A</v>
          </cell>
          <cell r="H43" t="e">
            <v>#N/A</v>
          </cell>
          <cell r="I43" t="e">
            <v>#N/A</v>
          </cell>
        </row>
        <row r="44">
          <cell r="C44" t="e">
            <v>#N/A</v>
          </cell>
          <cell r="D44" t="e">
            <v>#N/A</v>
          </cell>
          <cell r="E44" t="e">
            <v>#N/A</v>
          </cell>
          <cell r="F44" t="e">
            <v>#N/A</v>
          </cell>
          <cell r="G44" t="e">
            <v>#N/A</v>
          </cell>
          <cell r="H44" t="e">
            <v>#N/A</v>
          </cell>
          <cell r="I44" t="e">
            <v>#N/A</v>
          </cell>
        </row>
        <row r="45">
          <cell r="C45" t="e">
            <v>#N/A</v>
          </cell>
          <cell r="D45" t="e">
            <v>#N/A</v>
          </cell>
          <cell r="E45" t="e">
            <v>#N/A</v>
          </cell>
          <cell r="F45" t="e">
            <v>#N/A</v>
          </cell>
          <cell r="G45" t="e">
            <v>#N/A</v>
          </cell>
          <cell r="H45" t="e">
            <v>#N/A</v>
          </cell>
          <cell r="I45" t="e">
            <v>#N/A</v>
          </cell>
        </row>
        <row r="46">
          <cell r="C46" t="e">
            <v>#N/A</v>
          </cell>
          <cell r="D46" t="e">
            <v>#N/A</v>
          </cell>
          <cell r="E46" t="e">
            <v>#N/A</v>
          </cell>
          <cell r="F46" t="e">
            <v>#N/A</v>
          </cell>
          <cell r="G46" t="e">
            <v>#N/A</v>
          </cell>
          <cell r="H46" t="e">
            <v>#N/A</v>
          </cell>
          <cell r="I46" t="e">
            <v>#N/A</v>
          </cell>
        </row>
      </sheetData>
      <sheetData sheetId="30"/>
      <sheetData sheetId="31"/>
      <sheetData sheetId="32"/>
      <sheetData sheetId="33">
        <row r="1">
          <cell r="N1" t="str">
            <v>Viet-Nam's est. Production by Species thru Q2</v>
          </cell>
        </row>
        <row r="2">
          <cell r="C2" t="str">
            <v>Itoyori</v>
          </cell>
          <cell r="D2" t="str">
            <v>Eso</v>
          </cell>
          <cell r="E2" t="str">
            <v>Bigeye</v>
          </cell>
          <cell r="F2" t="str">
            <v>Goatfish</v>
          </cell>
          <cell r="G2" t="str">
            <v>Croaker</v>
          </cell>
          <cell r="H2" t="str">
            <v>Ribbon</v>
          </cell>
          <cell r="I2" t="str">
            <v>Seabream</v>
          </cell>
          <cell r="J2" t="str">
            <v>Flying Fish</v>
          </cell>
          <cell r="K2" t="str">
            <v>Other</v>
          </cell>
          <cell r="O2" t="str">
            <v>Itoyori</v>
          </cell>
          <cell r="P2" t="str">
            <v>Eso</v>
          </cell>
          <cell r="Q2" t="str">
            <v>Bigeye</v>
          </cell>
          <cell r="R2" t="str">
            <v>Goatfish</v>
          </cell>
          <cell r="S2" t="str">
            <v>Croaker</v>
          </cell>
          <cell r="T2" t="str">
            <v>Ribbon</v>
          </cell>
          <cell r="U2" t="str">
            <v>Seabream</v>
          </cell>
          <cell r="V2" t="str">
            <v>Flying Fish</v>
          </cell>
          <cell r="W2" t="str">
            <v>Other</v>
          </cell>
        </row>
        <row r="3">
          <cell r="A3">
            <v>1</v>
          </cell>
          <cell r="B3">
            <v>2015</v>
          </cell>
          <cell r="C3">
            <v>6461.7509933774836</v>
          </cell>
          <cell r="D3">
            <v>3886.7191802001685</v>
          </cell>
          <cell r="E3">
            <v>3801.4841104589364</v>
          </cell>
          <cell r="F3">
            <v>3460.5438314940093</v>
          </cell>
          <cell r="G3">
            <v>4227.6594591650955</v>
          </cell>
          <cell r="H3">
            <v>2250.205841168518</v>
          </cell>
          <cell r="I3">
            <v>2250.205841168518</v>
          </cell>
          <cell r="J3">
            <v>1917.7890691777147</v>
          </cell>
          <cell r="K3">
            <v>2045.6416737895622</v>
          </cell>
          <cell r="N3">
            <v>2015</v>
          </cell>
          <cell r="O3">
            <v>14092.689646514014</v>
          </cell>
          <cell r="P3">
            <v>9041.6322921664687</v>
          </cell>
          <cell r="Q3">
            <v>8843.3508822505373</v>
          </cell>
          <cell r="R3">
            <v>8050.2252425868119</v>
          </cell>
          <cell r="S3">
            <v>9834.757931830196</v>
          </cell>
          <cell r="T3">
            <v>5234.6292217805867</v>
          </cell>
          <cell r="U3">
            <v>5234.6292217805867</v>
          </cell>
          <cell r="V3">
            <v>4461.3317231084557</v>
          </cell>
          <cell r="W3">
            <v>4758.7538379823527</v>
          </cell>
        </row>
        <row r="4">
          <cell r="A4">
            <v>2</v>
          </cell>
          <cell r="B4">
            <v>2015</v>
          </cell>
          <cell r="C4">
            <v>7630.9386531365308</v>
          </cell>
          <cell r="D4">
            <v>5154.9131119663007</v>
          </cell>
          <cell r="E4">
            <v>5041.8667717916014</v>
          </cell>
          <cell r="F4">
            <v>4589.6814110928026</v>
          </cell>
          <cell r="G4">
            <v>5607.0984726651004</v>
          </cell>
          <cell r="H4">
            <v>2984.4233806120687</v>
          </cell>
          <cell r="I4">
            <v>2984.4233806120687</v>
          </cell>
          <cell r="J4">
            <v>2543.5426539307409</v>
          </cell>
          <cell r="K4">
            <v>2713.1121641927903</v>
          </cell>
          <cell r="N4">
            <v>2016</v>
          </cell>
          <cell r="O4">
            <v>8824.6056875910817</v>
          </cell>
          <cell r="P4">
            <v>9462.1050434245517</v>
          </cell>
          <cell r="Q4">
            <v>9254.6027398406804</v>
          </cell>
          <cell r="R4">
            <v>8424.5935255051936</v>
          </cell>
          <cell r="S4">
            <v>10292.11425776004</v>
          </cell>
          <cell r="T4">
            <v>5478.0608146142131</v>
          </cell>
          <cell r="U4">
            <v>5478.0608146142131</v>
          </cell>
          <cell r="V4">
            <v>4668.8018306371159</v>
          </cell>
          <cell r="W4">
            <v>4980.0552860129228</v>
          </cell>
        </row>
        <row r="5">
          <cell r="A5">
            <v>3</v>
          </cell>
          <cell r="B5">
            <v>2015</v>
          </cell>
          <cell r="C5">
            <v>7985.4683301343566</v>
          </cell>
          <cell r="D5">
            <v>4615.517497840091</v>
          </cell>
          <cell r="E5">
            <v>4514.3000088523704</v>
          </cell>
          <cell r="F5">
            <v>4109.4300529014854</v>
          </cell>
          <cell r="G5">
            <v>5020.3874537909769</v>
          </cell>
          <cell r="H5">
            <v>2672.141709275842</v>
          </cell>
          <cell r="I5">
            <v>2672.141709275842</v>
          </cell>
          <cell r="J5">
            <v>2277.3935022237297</v>
          </cell>
          <cell r="K5">
            <v>2429.2197357053119</v>
          </cell>
          <cell r="N5">
            <v>2017</v>
          </cell>
          <cell r="O5">
            <v>12684.40846939342</v>
          </cell>
          <cell r="P5">
            <v>8431.7760950863794</v>
          </cell>
          <cell r="Q5">
            <v>8246.8687245801011</v>
          </cell>
          <cell r="R5">
            <v>7507.2392425549788</v>
          </cell>
          <cell r="S5">
            <v>9171.4055771115018</v>
          </cell>
          <cell r="T5">
            <v>4881.5545813657991</v>
          </cell>
          <cell r="U5">
            <v>4881.5545813657991</v>
          </cell>
          <cell r="V5">
            <v>4160.4158363913066</v>
          </cell>
          <cell r="W5">
            <v>4437.7768921507268</v>
          </cell>
        </row>
        <row r="6">
          <cell r="A6">
            <v>4</v>
          </cell>
          <cell r="B6">
            <v>2015</v>
          </cell>
          <cell r="C6">
            <v>8861.6446711074113</v>
          </cell>
          <cell r="D6">
            <v>5762.417600992143</v>
          </cell>
          <cell r="E6">
            <v>5636.0487939528421</v>
          </cell>
          <cell r="F6">
            <v>5130.5735657956357</v>
          </cell>
          <cell r="G6">
            <v>6267.8928291493494</v>
          </cell>
          <cell r="H6">
            <v>3336.1365058375563</v>
          </cell>
          <cell r="I6">
            <v>3336.1365058375563</v>
          </cell>
          <cell r="J6">
            <v>2843.2981583842816</v>
          </cell>
          <cell r="K6">
            <v>3032.8513689432334</v>
          </cell>
          <cell r="N6">
            <v>2018</v>
          </cell>
          <cell r="O6">
            <v>10843.122120872973</v>
          </cell>
          <cell r="P6">
            <v>9828.1903156531753</v>
          </cell>
          <cell r="Q6">
            <v>9612.6598262748157</v>
          </cell>
          <cell r="R6">
            <v>8750.5378687613793</v>
          </cell>
          <cell r="S6">
            <v>10690.312273166612</v>
          </cell>
          <cell r="T6">
            <v>5690.0049195886795</v>
          </cell>
          <cell r="U6">
            <v>5690.0049195886795</v>
          </cell>
          <cell r="V6">
            <v>4849.4360110130801</v>
          </cell>
          <cell r="W6">
            <v>5172.7317450806186</v>
          </cell>
        </row>
        <row r="7">
          <cell r="A7">
            <v>1</v>
          </cell>
          <cell r="B7">
            <v>2016</v>
          </cell>
          <cell r="C7">
            <v>4360.5647058823524</v>
          </cell>
          <cell r="D7">
            <v>4871.2987108035932</v>
          </cell>
          <cell r="E7">
            <v>4764.4719846894805</v>
          </cell>
          <cell r="F7">
            <v>4337.1650802330241</v>
          </cell>
          <cell r="G7">
            <v>5298.6056152600495</v>
          </cell>
          <cell r="H7">
            <v>2820.2255694126061</v>
          </cell>
          <cell r="I7">
            <v>2820.2255694126061</v>
          </cell>
          <cell r="J7">
            <v>2403.601337567563</v>
          </cell>
          <cell r="K7">
            <v>2563.8414267387334</v>
          </cell>
          <cell r="N7">
            <v>2019</v>
          </cell>
          <cell r="O7">
            <v>12195.666373956112</v>
          </cell>
          <cell r="P7">
            <v>10692.007198239549</v>
          </cell>
          <cell r="Q7">
            <v>10457.533356172893</v>
          </cell>
          <cell r="R7">
            <v>9519.6379879062661</v>
          </cell>
          <cell r="S7">
            <v>11629.902566506178</v>
          </cell>
          <cell r="T7">
            <v>6190.1094305597389</v>
          </cell>
          <cell r="U7">
            <v>6190.1094305597389</v>
          </cell>
          <cell r="V7">
            <v>5275.6614464997792</v>
          </cell>
          <cell r="W7">
            <v>5627.3722095997637</v>
          </cell>
        </row>
        <row r="8">
          <cell r="A8">
            <v>2</v>
          </cell>
          <cell r="B8">
            <v>2016</v>
          </cell>
          <cell r="C8">
            <v>4464.0409817087293</v>
          </cell>
          <cell r="D8">
            <v>4590.8063326209585</v>
          </cell>
          <cell r="E8">
            <v>4490.1307551512009</v>
          </cell>
          <cell r="F8">
            <v>4087.4284452721695</v>
          </cell>
          <cell r="G8">
            <v>4993.5086424999899</v>
          </cell>
          <cell r="H8">
            <v>2657.8352452016074</v>
          </cell>
          <cell r="I8">
            <v>2657.8352452016074</v>
          </cell>
          <cell r="J8">
            <v>2265.2004930695525</v>
          </cell>
          <cell r="K8">
            <v>2416.213859274189</v>
          </cell>
          <cell r="N8">
            <v>2020</v>
          </cell>
          <cell r="O8">
            <v>15341.517227837901</v>
          </cell>
          <cell r="P8">
            <v>9566.6228616753397</v>
          </cell>
          <cell r="Q8">
            <v>9356.8285006736878</v>
          </cell>
          <cell r="R8">
            <v>8517.6510566670768</v>
          </cell>
          <cell r="S8">
            <v>10405.800305681947</v>
          </cell>
          <cell r="T8">
            <v>5538.5711304436172</v>
          </cell>
          <cell r="U8">
            <v>5538.5711304436172</v>
          </cell>
          <cell r="V8">
            <v>4720.3731225371739</v>
          </cell>
          <cell r="W8">
            <v>5035.0646640396526</v>
          </cell>
        </row>
        <row r="9">
          <cell r="A9">
            <v>3</v>
          </cell>
          <cell r="B9">
            <v>2016</v>
          </cell>
          <cell r="C9">
            <v>6237.8507596067921</v>
          </cell>
          <cell r="D9">
            <v>4588.8809630387232</v>
          </cell>
          <cell r="E9">
            <v>4488.247608586119</v>
          </cell>
          <cell r="F9">
            <v>4085.7141907757045</v>
          </cell>
          <cell r="G9">
            <v>4991.4143808491372</v>
          </cell>
          <cell r="H9">
            <v>2656.7205575487337</v>
          </cell>
          <cell r="I9">
            <v>2656.7205575487337</v>
          </cell>
          <cell r="J9">
            <v>2264.2504751835804</v>
          </cell>
          <cell r="K9">
            <v>2415.2005068624858</v>
          </cell>
          <cell r="N9">
            <v>2021</v>
          </cell>
          <cell r="O9">
            <v>23570.265200893125</v>
          </cell>
          <cell r="P9">
            <v>10844.67038555336</v>
          </cell>
          <cell r="Q9">
            <v>10606.848666571925</v>
          </cell>
          <cell r="R9">
            <v>9655.5617906461921</v>
          </cell>
          <cell r="S9">
            <v>11795.957261479092</v>
          </cell>
          <cell r="T9">
            <v>6278.4933811098381</v>
          </cell>
          <cell r="U9">
            <v>6278.4933811098381</v>
          </cell>
          <cell r="V9">
            <v>5350.9886770822495</v>
          </cell>
          <cell r="W9">
            <v>5707.7212555543992</v>
          </cell>
        </row>
        <row r="10">
          <cell r="A10">
            <v>4</v>
          </cell>
          <cell r="B10">
            <v>2016</v>
          </cell>
          <cell r="C10">
            <v>6528.8342346089848</v>
          </cell>
          <cell r="D10">
            <v>5713.9662456268525</v>
          </cell>
          <cell r="E10">
            <v>5588.6599683104741</v>
          </cell>
          <cell r="F10">
            <v>5087.4348590449608</v>
          </cell>
          <cell r="G10">
            <v>6215.1913548923667</v>
          </cell>
          <cell r="H10">
            <v>3308.085721152388</v>
          </cell>
          <cell r="I10">
            <v>3308.085721152388</v>
          </cell>
          <cell r="J10">
            <v>2819.3912396185137</v>
          </cell>
          <cell r="K10">
            <v>3007.3506555930808</v>
          </cell>
          <cell r="N10">
            <v>2022</v>
          </cell>
          <cell r="O10">
            <v>25430.337312113392</v>
          </cell>
          <cell r="P10">
            <v>11222.815070313987</v>
          </cell>
          <cell r="Q10">
            <v>10976.700704736926</v>
          </cell>
          <cell r="R10">
            <v>9992.2432424286817</v>
          </cell>
          <cell r="S10">
            <v>12207.272532622232</v>
          </cell>
          <cell r="T10">
            <v>6497.4192512344125</v>
          </cell>
          <cell r="U10">
            <v>6497.4192512344125</v>
          </cell>
          <cell r="V10">
            <v>5537.5732254838758</v>
          </cell>
          <cell r="W10">
            <v>5906.7447738494666</v>
          </cell>
        </row>
        <row r="11">
          <cell r="A11">
            <v>1</v>
          </cell>
          <cell r="B11">
            <v>2017</v>
          </cell>
          <cell r="C11">
            <v>5526.7913593256062</v>
          </cell>
          <cell r="D11">
            <v>3985.1838184295771</v>
          </cell>
          <cell r="E11">
            <v>3897.7894364464728</v>
          </cell>
          <cell r="F11">
            <v>3548.211908514053</v>
          </cell>
          <cell r="G11">
            <v>4334.7613463619964</v>
          </cell>
          <cell r="H11">
            <v>2307.2116843539657</v>
          </cell>
          <cell r="I11">
            <v>2307.2116843539657</v>
          </cell>
          <cell r="J11">
            <v>1966.3735946198574</v>
          </cell>
          <cell r="K11">
            <v>2097.4651675945142</v>
          </cell>
          <cell r="N11">
            <v>2023</v>
          </cell>
          <cell r="O11">
            <v>20312.151360837346</v>
          </cell>
          <cell r="P11">
            <v>8514.6914392503004</v>
          </cell>
          <cell r="Q11">
            <v>8327.9657497930566</v>
          </cell>
          <cell r="R11">
            <v>7581.0629919640824</v>
          </cell>
          <cell r="S11">
            <v>9261.5941970792737</v>
          </cell>
          <cell r="T11">
            <v>4929.5582016712251</v>
          </cell>
          <cell r="U11">
            <v>4929.5582016712251</v>
          </cell>
          <cell r="V11">
            <v>4201.3280127879771</v>
          </cell>
          <cell r="W11">
            <v>4481.4165469738418</v>
          </cell>
        </row>
        <row r="12">
          <cell r="A12">
            <v>2</v>
          </cell>
          <cell r="B12">
            <v>2017</v>
          </cell>
          <cell r="C12">
            <v>7157.6171100678148</v>
          </cell>
          <cell r="D12">
            <v>4446.5922766568028</v>
          </cell>
          <cell r="E12">
            <v>4349.0792881336283</v>
          </cell>
          <cell r="F12">
            <v>3959.0273340409253</v>
          </cell>
          <cell r="G12">
            <v>4836.6442307495063</v>
          </cell>
          <cell r="H12">
            <v>2574.3428970118334</v>
          </cell>
          <cell r="I12">
            <v>2574.3428970118334</v>
          </cell>
          <cell r="J12">
            <v>2194.0422417714494</v>
          </cell>
          <cell r="K12">
            <v>2340.3117245562125</v>
          </cell>
          <cell r="N12">
            <v>2024</v>
          </cell>
          <cell r="O12">
            <v>9179.5836874692832</v>
          </cell>
          <cell r="P12">
            <v>8661.9484585320024</v>
          </cell>
          <cell r="Q12">
            <v>8471.9934484764763</v>
          </cell>
          <cell r="R12">
            <v>7712.1734082543699</v>
          </cell>
          <cell r="S12">
            <v>9421.7684987541088</v>
          </cell>
          <cell r="T12">
            <v>5014.8122654658964</v>
          </cell>
          <cell r="U12">
            <v>5014.8122654658964</v>
          </cell>
          <cell r="V12">
            <v>4273.9877262493446</v>
          </cell>
          <cell r="W12">
            <v>4558.9202413326329</v>
          </cell>
        </row>
        <row r="13">
          <cell r="A13">
            <v>3</v>
          </cell>
          <cell r="B13">
            <v>2017</v>
          </cell>
          <cell r="C13">
            <v>6083.0362818590711</v>
          </cell>
          <cell r="D13">
            <v>4978.3337345270884</v>
          </cell>
          <cell r="E13">
            <v>4869.1597491207922</v>
          </cell>
          <cell r="F13">
            <v>4432.4638074956092</v>
          </cell>
          <cell r="G13">
            <v>5415.0296761522723</v>
          </cell>
          <cell r="H13">
            <v>2882.1932147262087</v>
          </cell>
          <cell r="I13">
            <v>2882.1932147262087</v>
          </cell>
          <cell r="J13">
            <v>2456.4146716416562</v>
          </cell>
          <cell r="K13">
            <v>2620.1756497510996</v>
          </cell>
        </row>
        <row r="14">
          <cell r="A14">
            <v>4</v>
          </cell>
          <cell r="B14">
            <v>2017</v>
          </cell>
          <cell r="C14">
            <v>5820.1348314606739</v>
          </cell>
          <cell r="D14">
            <v>5683.2672566513893</v>
          </cell>
          <cell r="E14">
            <v>5558.6342027774563</v>
          </cell>
          <cell r="F14">
            <v>5060.1019872817196</v>
          </cell>
          <cell r="G14">
            <v>6181.7994721471259</v>
          </cell>
          <cell r="H14">
            <v>3290.3126222718565</v>
          </cell>
          <cell r="I14">
            <v>3290.3126222718565</v>
          </cell>
          <cell r="J14">
            <v>2804.2437121635148</v>
          </cell>
          <cell r="K14">
            <v>2991.1932929744157</v>
          </cell>
          <cell r="N14" t="str">
            <v>UB Estimates Production Vietnam</v>
          </cell>
        </row>
        <row r="15">
          <cell r="A15">
            <v>1</v>
          </cell>
          <cell r="B15">
            <v>2018</v>
          </cell>
          <cell r="C15">
            <v>4884.3491718707573</v>
          </cell>
          <cell r="D15">
            <v>4422.1811861376254</v>
          </cell>
          <cell r="E15">
            <v>4325.2035285468883</v>
          </cell>
          <cell r="F15">
            <v>3937.2928981839382</v>
          </cell>
          <cell r="G15">
            <v>4810.0918165005751</v>
          </cell>
          <cell r="H15">
            <v>2560.210160395467</v>
          </cell>
          <cell r="I15">
            <v>2560.210160395467</v>
          </cell>
          <cell r="J15">
            <v>2181.9972957915916</v>
          </cell>
          <cell r="K15">
            <v>2327.4637821776973</v>
          </cell>
        </row>
        <row r="16">
          <cell r="A16">
            <v>2</v>
          </cell>
          <cell r="B16">
            <v>2018</v>
          </cell>
          <cell r="C16">
            <v>5958.7729490022166</v>
          </cell>
          <cell r="D16">
            <v>5406.0091295155498</v>
          </cell>
          <cell r="E16">
            <v>5287.4562977279284</v>
          </cell>
          <cell r="F16">
            <v>4813.2449705774407</v>
          </cell>
          <cell r="G16">
            <v>5880.2204566660366</v>
          </cell>
          <cell r="H16">
            <v>3129.7947591932125</v>
          </cell>
          <cell r="I16">
            <v>3129.7947591932125</v>
          </cell>
          <cell r="J16">
            <v>2667.438715221489</v>
          </cell>
          <cell r="K16">
            <v>2845.2679629029212</v>
          </cell>
        </row>
        <row r="17">
          <cell r="A17">
            <v>3</v>
          </cell>
          <cell r="B17">
            <v>2018</v>
          </cell>
          <cell r="C17">
            <v>5901.9163520185884</v>
          </cell>
          <cell r="D17">
            <v>5546.3561471145968</v>
          </cell>
          <cell r="E17">
            <v>5424.7255298533119</v>
          </cell>
          <cell r="F17">
            <v>4938.2030608081714</v>
          </cell>
          <cell r="G17">
            <v>6032.8786161597372</v>
          </cell>
          <cell r="H17">
            <v>3211.048295697924</v>
          </cell>
          <cell r="I17">
            <v>3211.048295697924</v>
          </cell>
          <cell r="J17">
            <v>2736.6888883789134</v>
          </cell>
          <cell r="K17">
            <v>2919.1348142708403</v>
          </cell>
        </row>
        <row r="18">
          <cell r="A18">
            <v>4</v>
          </cell>
          <cell r="B18">
            <v>2018</v>
          </cell>
          <cell r="C18">
            <v>8495.4303581580443</v>
          </cell>
          <cell r="D18">
            <v>7254.1936920557509</v>
          </cell>
          <cell r="E18">
            <v>7095.1104970545284</v>
          </cell>
          <cell r="F18">
            <v>6458.7777170496374</v>
          </cell>
          <cell r="G18">
            <v>7890.5264720606419</v>
          </cell>
          <cell r="H18">
            <v>4199.796348032276</v>
          </cell>
          <cell r="I18">
            <v>4199.796348032276</v>
          </cell>
          <cell r="J18">
            <v>3579.3718875275094</v>
          </cell>
          <cell r="K18">
            <v>3817.9966800293432</v>
          </cell>
        </row>
        <row r="19">
          <cell r="A19">
            <v>1</v>
          </cell>
          <cell r="B19">
            <v>2019</v>
          </cell>
          <cell r="C19">
            <v>4717.6456675005684</v>
          </cell>
          <cell r="D19">
            <v>5102.1385683302624</v>
          </cell>
          <cell r="E19">
            <v>4990.2495646388088</v>
          </cell>
          <cell r="F19">
            <v>4542.6935498729972</v>
          </cell>
          <cell r="G19">
            <v>5549.6945830960749</v>
          </cell>
          <cell r="H19">
            <v>2953.8696974543623</v>
          </cell>
          <cell r="I19">
            <v>2953.8696974543623</v>
          </cell>
          <cell r="J19">
            <v>2517.502583057696</v>
          </cell>
          <cell r="K19">
            <v>2685.3360885948755</v>
          </cell>
        </row>
        <row r="20">
          <cell r="A20">
            <v>2</v>
          </cell>
          <cell r="B20">
            <v>2019</v>
          </cell>
          <cell r="C20">
            <v>7478.0207064555425</v>
          </cell>
          <cell r="D20">
            <v>5589.8686299092869</v>
          </cell>
          <cell r="E20">
            <v>5467.2837915340842</v>
          </cell>
          <cell r="F20">
            <v>4976.9444380332689</v>
          </cell>
          <cell r="G20">
            <v>6080.2079834101023</v>
          </cell>
          <cell r="H20">
            <v>3236.2397331053767</v>
          </cell>
          <cell r="I20">
            <v>3236.2397331053767</v>
          </cell>
          <cell r="J20">
            <v>2758.1588634420832</v>
          </cell>
          <cell r="K20">
            <v>2942.0361210048877</v>
          </cell>
        </row>
        <row r="21">
          <cell r="A21">
            <v>3</v>
          </cell>
          <cell r="B21">
            <v>2019</v>
          </cell>
          <cell r="C21">
            <v>7408.9123783031982</v>
          </cell>
          <cell r="D21">
            <v>5910.7329122251504</v>
          </cell>
          <cell r="E21">
            <v>5781.1115764307397</v>
          </cell>
          <cell r="F21">
            <v>5262.6262332530941</v>
          </cell>
          <cell r="G21">
            <v>6429.218255402795</v>
          </cell>
          <cell r="H21">
            <v>3422.0032649724553</v>
          </cell>
          <cell r="I21">
            <v>3422.0032649724553</v>
          </cell>
          <cell r="J21">
            <v>2916.4800553742521</v>
          </cell>
          <cell r="K21">
            <v>3110.9120590658686</v>
          </cell>
        </row>
        <row r="22">
          <cell r="A22">
            <v>4</v>
          </cell>
          <cell r="B22">
            <v>2019</v>
          </cell>
          <cell r="C22">
            <v>11375.304606568217</v>
          </cell>
          <cell r="D22">
            <v>6501.0071860582393</v>
          </cell>
          <cell r="E22">
            <v>6358.4412389955596</v>
          </cell>
          <cell r="F22">
            <v>5788.1774507448363</v>
          </cell>
          <cell r="G22">
            <v>7071.2709743089626</v>
          </cell>
          <cell r="H22">
            <v>3763.7410024547698</v>
          </cell>
          <cell r="I22">
            <v>3763.7410024547698</v>
          </cell>
          <cell r="J22">
            <v>3207.7338089103164</v>
          </cell>
          <cell r="K22">
            <v>3421.5827295043368</v>
          </cell>
        </row>
        <row r="23">
          <cell r="A23">
            <v>1</v>
          </cell>
          <cell r="B23">
            <v>2020</v>
          </cell>
          <cell r="C23">
            <v>4844.7021593447498</v>
          </cell>
          <cell r="D23">
            <v>4474.456852105397</v>
          </cell>
          <cell r="E23">
            <v>4376.3327983311565</v>
          </cell>
          <cell r="F23">
            <v>3983.8365832341915</v>
          </cell>
          <cell r="G23">
            <v>4866.953067202362</v>
          </cell>
          <cell r="H23">
            <v>2590.4750196399668</v>
          </cell>
          <cell r="I23">
            <v>2590.4750196399668</v>
          </cell>
          <cell r="J23">
            <v>2207.7912099204268</v>
          </cell>
          <cell r="K23">
            <v>2354.9772905817881</v>
          </cell>
        </row>
        <row r="24">
          <cell r="A24">
            <v>2</v>
          </cell>
          <cell r="B24">
            <v>2020</v>
          </cell>
          <cell r="C24">
            <v>10496.815068493152</v>
          </cell>
          <cell r="D24">
            <v>5092.1660095699417</v>
          </cell>
          <cell r="E24">
            <v>4980.4957023425304</v>
          </cell>
          <cell r="F24">
            <v>4533.8144734328862</v>
          </cell>
          <cell r="G24">
            <v>5538.8472384795859</v>
          </cell>
          <cell r="H24">
            <v>2948.0961108036504</v>
          </cell>
          <cell r="I24">
            <v>2948.0961108036504</v>
          </cell>
          <cell r="J24">
            <v>2512.5819126167476</v>
          </cell>
          <cell r="K24">
            <v>2680.0873734578645</v>
          </cell>
        </row>
        <row r="25">
          <cell r="A25">
            <v>3</v>
          </cell>
          <cell r="B25">
            <v>2020</v>
          </cell>
          <cell r="C25">
            <v>7912.0828210934978</v>
          </cell>
          <cell r="D25">
            <v>5214.3962222314503</v>
          </cell>
          <cell r="E25">
            <v>5100.0454278842708</v>
          </cell>
          <cell r="F25">
            <v>4642.6422504955463</v>
          </cell>
          <cell r="G25">
            <v>5671.7993996201758</v>
          </cell>
          <cell r="H25">
            <v>3018.8609707655764</v>
          </cell>
          <cell r="I25">
            <v>3018.8609707655764</v>
          </cell>
          <cell r="J25">
            <v>2572.8928728115716</v>
          </cell>
          <cell r="K25">
            <v>2744.4190643323427</v>
          </cell>
        </row>
        <row r="26">
          <cell r="A26">
            <v>4</v>
          </cell>
          <cell r="B26">
            <v>2020</v>
          </cell>
          <cell r="C26">
            <v>9132.7665036674825</v>
          </cell>
          <cell r="D26">
            <v>6288.5014209251449</v>
          </cell>
          <cell r="E26">
            <v>6150.5956880101203</v>
          </cell>
          <cell r="F26">
            <v>5598.9727563500192</v>
          </cell>
          <cell r="G26">
            <v>6840.124352585246</v>
          </cell>
          <cell r="H26">
            <v>3640.7113489566627</v>
          </cell>
          <cell r="I26">
            <v>3640.7113489566627</v>
          </cell>
          <cell r="J26">
            <v>3102.8789905880653</v>
          </cell>
          <cell r="K26">
            <v>3309.7375899606027</v>
          </cell>
        </row>
        <row r="27">
          <cell r="A27">
            <v>1</v>
          </cell>
          <cell r="B27">
            <v>2021</v>
          </cell>
          <cell r="C27">
            <v>10087.1138996139</v>
          </cell>
          <cell r="D27">
            <v>5170.372564095841</v>
          </cell>
          <cell r="E27">
            <v>5056.9872008481252</v>
          </cell>
          <cell r="F27">
            <v>4603.4457478572613</v>
          </cell>
          <cell r="G27">
            <v>5623.9140170867049</v>
          </cell>
          <cell r="H27">
            <v>2993.3735897396964</v>
          </cell>
          <cell r="I27">
            <v>2993.3735897396964</v>
          </cell>
          <cell r="J27">
            <v>2551.1706730736059</v>
          </cell>
          <cell r="K27">
            <v>2721.2487179451796</v>
          </cell>
        </row>
        <row r="28">
          <cell r="A28">
            <v>2</v>
          </cell>
          <cell r="B28">
            <v>2021</v>
          </cell>
          <cell r="C28">
            <v>13483.151301279224</v>
          </cell>
          <cell r="D28">
            <v>5674.2978214575178</v>
          </cell>
          <cell r="E28">
            <v>5549.8614657237995</v>
          </cell>
          <cell r="F28">
            <v>5052.1160427889299</v>
          </cell>
          <cell r="G28">
            <v>6172.0432443923874</v>
          </cell>
          <cell r="H28">
            <v>3285.1197913701412</v>
          </cell>
          <cell r="I28">
            <v>3285.1197913701412</v>
          </cell>
          <cell r="J28">
            <v>2799.8180040086436</v>
          </cell>
          <cell r="K28">
            <v>2986.4725376092197</v>
          </cell>
        </row>
        <row r="29">
          <cell r="A29">
            <v>3</v>
          </cell>
          <cell r="B29">
            <v>2021</v>
          </cell>
          <cell r="C29">
            <v>9744.0304467182432</v>
          </cell>
          <cell r="D29">
            <v>6520.2896375747177</v>
          </cell>
          <cell r="E29">
            <v>6377.3008297331671</v>
          </cell>
          <cell r="F29">
            <v>5805.3455983669628</v>
          </cell>
          <cell r="G29">
            <v>7092.2448689409212</v>
          </cell>
          <cell r="H29">
            <v>3774.9045270169413</v>
          </cell>
          <cell r="I29">
            <v>3774.9045270169413</v>
          </cell>
          <cell r="J29">
            <v>3217.248176434894</v>
          </cell>
          <cell r="K29">
            <v>3431.7313881972204</v>
          </cell>
        </row>
        <row r="30">
          <cell r="A30">
            <v>4</v>
          </cell>
          <cell r="B30">
            <v>2021</v>
          </cell>
          <cell r="C30">
            <v>10801.6</v>
          </cell>
          <cell r="D30">
            <v>7044.0180193064025</v>
          </cell>
          <cell r="E30">
            <v>6889.5439399356474</v>
          </cell>
          <cell r="F30">
            <v>6271.6476224526295</v>
          </cell>
          <cell r="G30">
            <v>7661.9143367894194</v>
          </cell>
          <cell r="H30">
            <v>4078.1156953879167</v>
          </cell>
          <cell r="I30">
            <v>4078.1156953879167</v>
          </cell>
          <cell r="J30">
            <v>3475.6667858419755</v>
          </cell>
          <cell r="K30">
            <v>3707.3779048981064</v>
          </cell>
        </row>
        <row r="31">
          <cell r="A31">
            <v>1</v>
          </cell>
          <cell r="B31">
            <v>2022</v>
          </cell>
          <cell r="C31">
            <v>9600.1576248799811</v>
          </cell>
          <cell r="D31">
            <v>5625.445701731699</v>
          </cell>
          <cell r="E31">
            <v>5502.0806644130225</v>
          </cell>
          <cell r="F31">
            <v>5008.620515138311</v>
          </cell>
          <cell r="G31">
            <v>6118.9058510064096</v>
          </cell>
          <cell r="H31">
            <v>3256.8369852130886</v>
          </cell>
          <cell r="I31">
            <v>3256.8369852130886</v>
          </cell>
          <cell r="J31">
            <v>2775.7133396702466</v>
          </cell>
          <cell r="K31">
            <v>2960.7608956482627</v>
          </cell>
        </row>
        <row r="32">
          <cell r="A32">
            <v>2</v>
          </cell>
          <cell r="B32">
            <v>2022</v>
          </cell>
          <cell r="C32">
            <v>15830.179687233409</v>
          </cell>
          <cell r="D32">
            <v>5597.3693685822873</v>
          </cell>
          <cell r="E32">
            <v>5474.6200403239036</v>
          </cell>
          <cell r="F32">
            <v>4983.6227272903698</v>
          </cell>
          <cell r="G32">
            <v>6088.366681615822</v>
          </cell>
          <cell r="H32">
            <v>3240.5822660213239</v>
          </cell>
          <cell r="I32">
            <v>3240.5822660213239</v>
          </cell>
          <cell r="J32">
            <v>2761.8598858136293</v>
          </cell>
          <cell r="K32">
            <v>2945.9838782012039</v>
          </cell>
        </row>
        <row r="33">
          <cell r="A33">
            <v>3</v>
          </cell>
          <cell r="B33">
            <v>2022</v>
          </cell>
          <cell r="C33">
            <v>13928.903953518717</v>
          </cell>
          <cell r="D33">
            <v>6215.0540112252993</v>
          </cell>
          <cell r="E33">
            <v>6078.758967119481</v>
          </cell>
          <cell r="F33">
            <v>5533.5787906962087</v>
          </cell>
          <cell r="G33">
            <v>6760.2341876485707</v>
          </cell>
          <cell r="H33">
            <v>3598.1891643935937</v>
          </cell>
          <cell r="I33">
            <v>3598.1891643935937</v>
          </cell>
          <cell r="J33">
            <v>3066.6384923809046</v>
          </cell>
          <cell r="K33">
            <v>3271.0810585396312</v>
          </cell>
        </row>
        <row r="34">
          <cell r="A34">
            <v>4</v>
          </cell>
          <cell r="B34">
            <v>2022</v>
          </cell>
          <cell r="C34">
            <v>12105.086073399605</v>
          </cell>
          <cell r="D34">
            <v>6217.3373386286385</v>
          </cell>
          <cell r="E34">
            <v>6080.9922215534489</v>
          </cell>
          <cell r="F34">
            <v>5535.6117532526905</v>
          </cell>
          <cell r="G34">
            <v>6762.7178069293959</v>
          </cell>
          <cell r="H34">
            <v>3599.5110907850008</v>
          </cell>
          <cell r="I34">
            <v>3599.5110907850008</v>
          </cell>
          <cell r="J34">
            <v>3067.7651341917626</v>
          </cell>
          <cell r="K34">
            <v>3272.282809804547</v>
          </cell>
        </row>
        <row r="35">
          <cell r="A35">
            <v>1</v>
          </cell>
          <cell r="B35">
            <v>2023</v>
          </cell>
          <cell r="C35">
            <v>9209.5016359100573</v>
          </cell>
          <cell r="D35">
            <v>4067.1968050698406</v>
          </cell>
          <cell r="E35">
            <v>3978.003892677958</v>
          </cell>
          <cell r="F35">
            <v>3621.2322431104276</v>
          </cell>
          <cell r="G35">
            <v>4423.968454637371</v>
          </cell>
          <cell r="H35">
            <v>2354.6928871456967</v>
          </cell>
          <cell r="I35">
            <v>2354.6928871456967</v>
          </cell>
          <cell r="J35">
            <v>2006.8405288173558</v>
          </cell>
          <cell r="K35">
            <v>2140.6298974051792</v>
          </cell>
        </row>
        <row r="36">
          <cell r="A36">
            <v>2</v>
          </cell>
          <cell r="B36">
            <v>2023</v>
          </cell>
          <cell r="C36">
            <v>11102.649724927289</v>
          </cell>
          <cell r="D36">
            <v>4447.4946341804598</v>
          </cell>
          <cell r="E36">
            <v>4349.9618571150986</v>
          </cell>
          <cell r="F36">
            <v>3959.8307488536548</v>
          </cell>
          <cell r="G36">
            <v>4837.6257424419036</v>
          </cell>
          <cell r="H36">
            <v>2574.8653145255289</v>
          </cell>
          <cell r="I36">
            <v>2574.8653145255289</v>
          </cell>
          <cell r="J36">
            <v>2194.4874839706217</v>
          </cell>
          <cell r="K36">
            <v>2340.7866495686631</v>
          </cell>
        </row>
        <row r="37">
          <cell r="A37">
            <v>3</v>
          </cell>
          <cell r="B37">
            <v>2023</v>
          </cell>
          <cell r="C37">
            <v>7265.8183755789132</v>
          </cell>
          <cell r="D37">
            <v>4816.3202710061532</v>
          </cell>
          <cell r="E37">
            <v>4710.6992124314556</v>
          </cell>
          <cell r="F37">
            <v>4288.2149781326707</v>
          </cell>
          <cell r="G37">
            <v>5238.8045053049382</v>
          </cell>
          <cell r="H37">
            <v>2788.3959463719825</v>
          </cell>
          <cell r="I37">
            <v>2788.3959463719825</v>
          </cell>
          <cell r="J37">
            <v>2376.4738179306678</v>
          </cell>
          <cell r="K37">
            <v>2534.9054057927124</v>
          </cell>
        </row>
        <row r="38">
          <cell r="A38">
            <v>4</v>
          </cell>
          <cell r="B38">
            <v>2023</v>
          </cell>
          <cell r="C38">
            <v>6845.8160792249055</v>
          </cell>
          <cell r="D38">
            <v>5810.5192558292674</v>
          </cell>
          <cell r="E38">
            <v>5683.0955879382745</v>
          </cell>
          <cell r="F38">
            <v>5173.4009163743031</v>
          </cell>
          <cell r="G38">
            <v>6320.2139273932389</v>
          </cell>
          <cell r="H38">
            <v>3363.9848323222068</v>
          </cell>
          <cell r="I38">
            <v>3363.9848323222068</v>
          </cell>
          <cell r="J38">
            <v>2867.032527547336</v>
          </cell>
          <cell r="K38">
            <v>3058.1680293838249</v>
          </cell>
        </row>
        <row r="39">
          <cell r="A39">
            <v>1</v>
          </cell>
          <cell r="B39">
            <v>2024</v>
          </cell>
          <cell r="C39">
            <v>4554.9890664423883</v>
          </cell>
          <cell r="D39">
            <v>4135.62995556034</v>
          </cell>
          <cell r="E39">
            <v>4044.9363161840179</v>
          </cell>
          <cell r="F39">
            <v>3682.1617586787243</v>
          </cell>
          <cell r="G39">
            <v>4498.4045130656341</v>
          </cell>
          <cell r="H39">
            <v>2394.3120795349341</v>
          </cell>
          <cell r="I39">
            <v>2394.3120795349341</v>
          </cell>
          <cell r="J39">
            <v>2040.6068859672739</v>
          </cell>
          <cell r="K39">
            <v>2176.6473450317585</v>
          </cell>
        </row>
        <row r="40">
          <cell r="A40">
            <v>2</v>
          </cell>
          <cell r="B40">
            <v>2024</v>
          </cell>
          <cell r="C40">
            <v>4624.5946210268949</v>
          </cell>
          <cell r="D40">
            <v>4526.3185029716615</v>
          </cell>
          <cell r="E40">
            <v>4427.0571322924588</v>
          </cell>
          <cell r="F40">
            <v>4030.0116495756461</v>
          </cell>
          <cell r="G40">
            <v>4923.3639856884747</v>
          </cell>
          <cell r="H40">
            <v>2620.5001859309623</v>
          </cell>
          <cell r="I40">
            <v>2620.5001859309623</v>
          </cell>
          <cell r="J40">
            <v>2233.3808402820705</v>
          </cell>
          <cell r="K40">
            <v>2382.2728963008749</v>
          </cell>
        </row>
        <row r="41">
          <cell r="A41">
            <v>3</v>
          </cell>
          <cell r="B41">
            <v>2024</v>
          </cell>
          <cell r="C41" t="e">
            <v>#N/A</v>
          </cell>
          <cell r="D41" t="e">
            <v>#N/A</v>
          </cell>
          <cell r="E41" t="e">
            <v>#N/A</v>
          </cell>
          <cell r="F41" t="e">
            <v>#N/A</v>
          </cell>
          <cell r="G41" t="e">
            <v>#N/A</v>
          </cell>
          <cell r="H41" t="e">
            <v>#N/A</v>
          </cell>
          <cell r="I41" t="e">
            <v>#N/A</v>
          </cell>
          <cell r="J41" t="e">
            <v>#N/A</v>
          </cell>
          <cell r="K41" t="e">
            <v>#N/A</v>
          </cell>
        </row>
        <row r="42">
          <cell r="A42">
            <v>4</v>
          </cell>
          <cell r="B42">
            <v>2024</v>
          </cell>
          <cell r="C42" t="e">
            <v>#N/A</v>
          </cell>
          <cell r="D42" t="e">
            <v>#N/A</v>
          </cell>
          <cell r="E42" t="e">
            <v>#N/A</v>
          </cell>
          <cell r="F42" t="e">
            <v>#N/A</v>
          </cell>
          <cell r="G42" t="e">
            <v>#N/A</v>
          </cell>
          <cell r="H42" t="e">
            <v>#N/A</v>
          </cell>
          <cell r="I42" t="e">
            <v>#N/A</v>
          </cell>
          <cell r="J42" t="e">
            <v>#N/A</v>
          </cell>
          <cell r="K42" t="e">
            <v>#N/A</v>
          </cell>
        </row>
      </sheetData>
      <sheetData sheetId="34"/>
      <sheetData sheetId="35"/>
      <sheetData sheetId="36">
        <row r="36">
          <cell r="BN36">
            <v>2</v>
          </cell>
        </row>
      </sheetData>
      <sheetData sheetId="37">
        <row r="1">
          <cell r="N1" t="str">
            <v>Indonesia's est. Production by Species thru Q2</v>
          </cell>
        </row>
        <row r="2">
          <cell r="C2" t="str">
            <v>Itoyori</v>
          </cell>
          <cell r="D2" t="str">
            <v>Eso</v>
          </cell>
          <cell r="E2" t="str">
            <v>Bigeye</v>
          </cell>
          <cell r="F2" t="str">
            <v>Goatfish</v>
          </cell>
          <cell r="G2" t="str">
            <v>Croaker</v>
          </cell>
          <cell r="H2" t="str">
            <v>Ribbon</v>
          </cell>
          <cell r="I2" t="str">
            <v>Seabream</v>
          </cell>
          <cell r="J2" t="str">
            <v>Flying Fish</v>
          </cell>
          <cell r="K2" t="str">
            <v>Other</v>
          </cell>
          <cell r="O2" t="str">
            <v>Itoyori</v>
          </cell>
          <cell r="P2" t="str">
            <v>Eso</v>
          </cell>
          <cell r="Q2" t="str">
            <v>Bigeye</v>
          </cell>
          <cell r="R2" t="str">
            <v>Goatfish</v>
          </cell>
          <cell r="S2" t="str">
            <v>Croaker</v>
          </cell>
          <cell r="T2" t="str">
            <v>Ribbon</v>
          </cell>
          <cell r="U2" t="str">
            <v>Seabream</v>
          </cell>
          <cell r="V2" t="str">
            <v>Flying Fish</v>
          </cell>
          <cell r="W2" t="str">
            <v>Other</v>
          </cell>
        </row>
        <row r="3">
          <cell r="A3">
            <v>1</v>
          </cell>
          <cell r="B3">
            <v>2015</v>
          </cell>
          <cell r="C3">
            <v>2426.209978415453</v>
          </cell>
          <cell r="D3">
            <v>566.0748396454976</v>
          </cell>
          <cell r="E3">
            <v>643.53771243909193</v>
          </cell>
          <cell r="F3">
            <v>675.31735255954084</v>
          </cell>
          <cell r="G3">
            <v>648.83431912583353</v>
          </cell>
          <cell r="H3">
            <v>476.69460180673474</v>
          </cell>
          <cell r="I3">
            <v>211.86426746965989</v>
          </cell>
          <cell r="J3">
            <v>238.34730090336737</v>
          </cell>
          <cell r="K3">
            <v>695.17962763482149</v>
          </cell>
          <cell r="N3">
            <v>2015</v>
          </cell>
          <cell r="O3">
            <v>4295.8140543733998</v>
          </cell>
          <cell r="P3">
            <v>1296.5619298248757</v>
          </cell>
          <cell r="Q3">
            <v>1473.9861939061743</v>
          </cell>
          <cell r="R3">
            <v>1546.7756355805534</v>
          </cell>
          <cell r="S3">
            <v>1486.1177675185711</v>
          </cell>
          <cell r="T3">
            <v>1091.8416251156846</v>
          </cell>
          <cell r="U3">
            <v>485.26294449585987</v>
          </cell>
          <cell r="V3">
            <v>545.9208125578424</v>
          </cell>
          <cell r="W3">
            <v>1592.2690366270401</v>
          </cell>
        </row>
        <row r="4">
          <cell r="A4">
            <v>2</v>
          </cell>
          <cell r="B4">
            <v>2015</v>
          </cell>
          <cell r="C4">
            <v>1869.6040759579469</v>
          </cell>
          <cell r="D4">
            <v>730.48709017937813</v>
          </cell>
          <cell r="E4">
            <v>830.4484814670825</v>
          </cell>
          <cell r="F4">
            <v>871.45828302101256</v>
          </cell>
          <cell r="G4">
            <v>837.28344839273757</v>
          </cell>
          <cell r="H4">
            <v>615.14702330894988</v>
          </cell>
          <cell r="I4">
            <v>273.39867702620001</v>
          </cell>
          <cell r="J4">
            <v>307.573511654475</v>
          </cell>
          <cell r="K4">
            <v>897.08940899221864</v>
          </cell>
          <cell r="N4">
            <v>2016</v>
          </cell>
          <cell r="O4">
            <v>5093.6905517036485</v>
          </cell>
          <cell r="P4">
            <v>1293.8000363698236</v>
          </cell>
          <cell r="Q4">
            <v>1470.8463571362204</v>
          </cell>
          <cell r="R4">
            <v>1543.4807451429474</v>
          </cell>
          <cell r="S4">
            <v>1482.9520884706749</v>
          </cell>
          <cell r="T4">
            <v>1089.515820100904</v>
          </cell>
          <cell r="U4">
            <v>484.22925337817952</v>
          </cell>
          <cell r="V4">
            <v>544.75791005045198</v>
          </cell>
          <cell r="W4">
            <v>1588.8772376471516</v>
          </cell>
        </row>
        <row r="5">
          <cell r="A5">
            <v>3</v>
          </cell>
          <cell r="B5">
            <v>2015</v>
          </cell>
          <cell r="C5">
            <v>1479.9247250800097</v>
          </cell>
          <cell r="D5">
            <v>356.03187192235015</v>
          </cell>
          <cell r="E5">
            <v>404.75202281698756</v>
          </cell>
          <cell r="F5">
            <v>424.73977703017209</v>
          </cell>
          <cell r="G5">
            <v>408.08331518585169</v>
          </cell>
          <cell r="H5">
            <v>299.81631319776852</v>
          </cell>
          <cell r="I5">
            <v>133.2516947545638</v>
          </cell>
          <cell r="J5">
            <v>149.90815659888429</v>
          </cell>
          <cell r="K5">
            <v>437.23212341341241</v>
          </cell>
          <cell r="N5">
            <v>2017</v>
          </cell>
          <cell r="O5">
            <v>2420.9084852158744</v>
          </cell>
          <cell r="P5">
            <v>699.74626336473284</v>
          </cell>
          <cell r="Q5">
            <v>795.501015193591</v>
          </cell>
          <cell r="R5">
            <v>834.78501594389172</v>
          </cell>
          <cell r="S5">
            <v>802.04834865197449</v>
          </cell>
          <cell r="T5">
            <v>589.26001125451182</v>
          </cell>
          <cell r="U5">
            <v>261.89333833533857</v>
          </cell>
          <cell r="V5">
            <v>294.63000562725597</v>
          </cell>
          <cell r="W5">
            <v>859.3375164128297</v>
          </cell>
        </row>
        <row r="6">
          <cell r="A6">
            <v>4</v>
          </cell>
          <cell r="B6">
            <v>2015</v>
          </cell>
          <cell r="C6">
            <v>3428.7710152827403</v>
          </cell>
          <cell r="D6">
            <v>804.08942678560743</v>
          </cell>
          <cell r="E6">
            <v>914.12271676679563</v>
          </cell>
          <cell r="F6">
            <v>959.26457932318078</v>
          </cell>
          <cell r="G6">
            <v>921.64636052619323</v>
          </cell>
          <cell r="H6">
            <v>677.12793834577462</v>
          </cell>
          <cell r="I6">
            <v>300.94575037589976</v>
          </cell>
          <cell r="J6">
            <v>338.56396917288731</v>
          </cell>
          <cell r="K6">
            <v>987.47824342092122</v>
          </cell>
          <cell r="N6">
            <v>2018</v>
          </cell>
          <cell r="O6">
            <v>3136.8601430422623</v>
          </cell>
          <cell r="P6">
            <v>835.24521709397277</v>
          </cell>
          <cell r="Q6">
            <v>949.54193101209535</v>
          </cell>
          <cell r="R6">
            <v>996.43289056824824</v>
          </cell>
          <cell r="S6">
            <v>957.35709093812079</v>
          </cell>
          <cell r="T6">
            <v>703.36439334229271</v>
          </cell>
          <cell r="U6">
            <v>312.60639704101902</v>
          </cell>
          <cell r="V6">
            <v>351.68219667114641</v>
          </cell>
          <cell r="W6">
            <v>1025.7397402908437</v>
          </cell>
        </row>
        <row r="7">
          <cell r="A7">
            <v>1</v>
          </cell>
          <cell r="B7">
            <v>2016</v>
          </cell>
          <cell r="C7">
            <v>2794.2582118133282</v>
          </cell>
          <cell r="D7">
            <v>682.98410528908801</v>
          </cell>
          <cell r="E7">
            <v>776.44508811812102</v>
          </cell>
          <cell r="F7">
            <v>814.78805543259614</v>
          </cell>
          <cell r="G7">
            <v>782.83558267053354</v>
          </cell>
          <cell r="H7">
            <v>575.14450971712665</v>
          </cell>
          <cell r="I7">
            <v>255.61978209650073</v>
          </cell>
          <cell r="J7">
            <v>287.57225485856338</v>
          </cell>
          <cell r="K7">
            <v>838.75241000414303</v>
          </cell>
          <cell r="N7">
            <v>2019</v>
          </cell>
          <cell r="O7">
            <v>4104.7382327916557</v>
          </cell>
          <cell r="P7">
            <v>1019.2877347400247</v>
          </cell>
          <cell r="Q7">
            <v>1158.7692142307649</v>
          </cell>
          <cell r="R7">
            <v>1215.992385303889</v>
          </cell>
          <cell r="S7">
            <v>1168.3064094096189</v>
          </cell>
          <cell r="T7">
            <v>858.34756609686269</v>
          </cell>
          <cell r="U7">
            <v>381.48780715416126</v>
          </cell>
          <cell r="V7">
            <v>429.17378304843146</v>
          </cell>
          <cell r="W7">
            <v>1251.7568672245916</v>
          </cell>
        </row>
        <row r="8">
          <cell r="A8">
            <v>2</v>
          </cell>
          <cell r="B8">
            <v>2016</v>
          </cell>
          <cell r="C8">
            <v>2299.4323398903198</v>
          </cell>
          <cell r="D8">
            <v>610.8159310807356</v>
          </cell>
          <cell r="E8">
            <v>694.40126901809936</v>
          </cell>
          <cell r="F8">
            <v>728.69268971035115</v>
          </cell>
          <cell r="G8">
            <v>700.11650580014145</v>
          </cell>
          <cell r="H8">
            <v>514.3713103837772</v>
          </cell>
          <cell r="I8">
            <v>228.60947128167879</v>
          </cell>
          <cell r="J8">
            <v>257.18565519188866</v>
          </cell>
          <cell r="K8">
            <v>750.12482764300842</v>
          </cell>
          <cell r="N8">
            <v>2020</v>
          </cell>
          <cell r="O8">
            <v>3290.1953549230775</v>
          </cell>
          <cell r="P8">
            <v>1109.0542729872184</v>
          </cell>
          <cell r="Q8">
            <v>1260.8195945538903</v>
          </cell>
          <cell r="R8">
            <v>1323.0822905812429</v>
          </cell>
          <cell r="S8">
            <v>1271.196710558449</v>
          </cell>
          <cell r="T8">
            <v>933.94044041028906</v>
          </cell>
          <cell r="U8">
            <v>415.08464018235065</v>
          </cell>
          <cell r="V8">
            <v>466.97022020514453</v>
          </cell>
          <cell r="W8">
            <v>1361.9964755983381</v>
          </cell>
        </row>
        <row r="9">
          <cell r="A9">
            <v>3</v>
          </cell>
          <cell r="B9">
            <v>2016</v>
          </cell>
          <cell r="C9">
            <v>1521.5955644202916</v>
          </cell>
          <cell r="D9">
            <v>389.85445155657976</v>
          </cell>
          <cell r="E9">
            <v>443.20295545379594</v>
          </cell>
          <cell r="F9">
            <v>465.08952115521794</v>
          </cell>
          <cell r="G9">
            <v>446.85071640403294</v>
          </cell>
          <cell r="H9">
            <v>328.29848552133029</v>
          </cell>
          <cell r="I9">
            <v>145.91043800948012</v>
          </cell>
          <cell r="J9">
            <v>164.14924276066515</v>
          </cell>
          <cell r="K9">
            <v>478.76862471860665</v>
          </cell>
          <cell r="N9">
            <v>2021</v>
          </cell>
          <cell r="O9">
            <v>3272.4890296790554</v>
          </cell>
          <cell r="P9">
            <v>660.43144489794622</v>
          </cell>
          <cell r="Q9">
            <v>750.80627419977043</v>
          </cell>
          <cell r="R9">
            <v>787.88312724667276</v>
          </cell>
          <cell r="S9">
            <v>756.9857497075875</v>
          </cell>
          <cell r="T9">
            <v>556.15279570353368</v>
          </cell>
          <cell r="U9">
            <v>247.17902031268159</v>
          </cell>
          <cell r="V9">
            <v>278.07639785176684</v>
          </cell>
          <cell r="W9">
            <v>811.05616040098641</v>
          </cell>
        </row>
        <row r="10">
          <cell r="A10">
            <v>4</v>
          </cell>
          <cell r="B10">
            <v>2016</v>
          </cell>
          <cell r="C10">
            <v>2473.0443063240036</v>
          </cell>
          <cell r="D10">
            <v>730.92974639046952</v>
          </cell>
          <cell r="E10">
            <v>830.95171168600746</v>
          </cell>
          <cell r="F10">
            <v>871.98636411494613</v>
          </cell>
          <cell r="G10">
            <v>837.79082042416394</v>
          </cell>
          <cell r="H10">
            <v>615.51978643407949</v>
          </cell>
          <cell r="I10">
            <v>273.56434952625756</v>
          </cell>
          <cell r="J10">
            <v>307.7598932170398</v>
          </cell>
          <cell r="K10">
            <v>897.6330218830326</v>
          </cell>
          <cell r="N10">
            <v>2022</v>
          </cell>
          <cell r="O10">
            <v>1744.3320567985234</v>
          </cell>
          <cell r="P10">
            <v>468.79498031500123</v>
          </cell>
          <cell r="Q10">
            <v>532.94587235810661</v>
          </cell>
          <cell r="R10">
            <v>559.26418704245771</v>
          </cell>
          <cell r="S10">
            <v>537.33225813883178</v>
          </cell>
          <cell r="T10">
            <v>394.77472026526414</v>
          </cell>
          <cell r="U10">
            <v>175.45543122900631</v>
          </cell>
          <cell r="V10">
            <v>197.3873601326321</v>
          </cell>
          <cell r="W10">
            <v>575.71313372017687</v>
          </cell>
        </row>
        <row r="11">
          <cell r="A11">
            <v>1</v>
          </cell>
          <cell r="B11">
            <v>2017</v>
          </cell>
          <cell r="C11">
            <v>1328.1886997143486</v>
          </cell>
          <cell r="D11">
            <v>352.42717249390353</v>
          </cell>
          <cell r="E11">
            <v>400.65404872991132</v>
          </cell>
          <cell r="F11">
            <v>420.43943385237611</v>
          </cell>
          <cell r="G11">
            <v>403.95161291698884</v>
          </cell>
          <cell r="H11">
            <v>296.78077683697131</v>
          </cell>
          <cell r="I11">
            <v>131.90256748309838</v>
          </cell>
          <cell r="J11">
            <v>148.39038841848568</v>
          </cell>
          <cell r="K11">
            <v>432.80529955391648</v>
          </cell>
          <cell r="N11">
            <v>2023</v>
          </cell>
          <cell r="O11">
            <v>1812.3485498367181</v>
          </cell>
          <cell r="P11">
            <v>503.11804841319201</v>
          </cell>
          <cell r="Q11">
            <v>571.96578135394452</v>
          </cell>
          <cell r="R11">
            <v>600.21100512450971</v>
          </cell>
          <cell r="S11">
            <v>576.67331864903872</v>
          </cell>
          <cell r="T11">
            <v>423.67835655847739</v>
          </cell>
          <cell r="U11">
            <v>188.30149180376776</v>
          </cell>
          <cell r="V11">
            <v>211.83917827923872</v>
          </cell>
          <cell r="W11">
            <v>617.8642699811129</v>
          </cell>
        </row>
        <row r="12">
          <cell r="A12">
            <v>2</v>
          </cell>
          <cell r="B12">
            <v>2017</v>
          </cell>
          <cell r="C12">
            <v>1092.7197855015258</v>
          </cell>
          <cell r="D12">
            <v>347.31909087082937</v>
          </cell>
          <cell r="E12">
            <v>394.84696646367962</v>
          </cell>
          <cell r="F12">
            <v>414.34558209151567</v>
          </cell>
          <cell r="G12">
            <v>398.09673573498566</v>
          </cell>
          <cell r="H12">
            <v>292.47923441754051</v>
          </cell>
          <cell r="I12">
            <v>129.99077085224019</v>
          </cell>
          <cell r="J12">
            <v>146.23961720877026</v>
          </cell>
          <cell r="K12">
            <v>426.53221685891316</v>
          </cell>
          <cell r="N12">
            <v>2024</v>
          </cell>
          <cell r="O12">
            <v>2159.7231576185036</v>
          </cell>
          <cell r="P12">
            <v>608.90340930957143</v>
          </cell>
          <cell r="Q12">
            <v>692.22703374140747</v>
          </cell>
          <cell r="R12">
            <v>726.41108479036598</v>
          </cell>
          <cell r="S12">
            <v>697.92437558290067</v>
          </cell>
          <cell r="T12">
            <v>512.76076573437581</v>
          </cell>
          <cell r="U12">
            <v>227.89367365972262</v>
          </cell>
          <cell r="V12">
            <v>256.38038286718802</v>
          </cell>
          <cell r="W12">
            <v>747.77611669596479</v>
          </cell>
        </row>
        <row r="13">
          <cell r="A13">
            <v>3</v>
          </cell>
          <cell r="B13">
            <v>2017</v>
          </cell>
          <cell r="C13">
            <v>1031.4973171343549</v>
          </cell>
          <cell r="D13">
            <v>301.81659134142535</v>
          </cell>
          <cell r="E13">
            <v>343.11780910393611</v>
          </cell>
          <cell r="F13">
            <v>360.06189844240214</v>
          </cell>
          <cell r="G13">
            <v>345.94182399368049</v>
          </cell>
          <cell r="H13">
            <v>254.16134007698972</v>
          </cell>
          <cell r="I13">
            <v>112.96059558977322</v>
          </cell>
          <cell r="J13">
            <v>127.08067003849489</v>
          </cell>
          <cell r="K13">
            <v>370.65195427894332</v>
          </cell>
        </row>
        <row r="14">
          <cell r="A14">
            <v>4</v>
          </cell>
          <cell r="B14">
            <v>2017</v>
          </cell>
          <cell r="C14">
            <v>2607.2063951460586</v>
          </cell>
          <cell r="D14">
            <v>595.924730309084</v>
          </cell>
          <cell r="E14">
            <v>677.47232498295853</v>
          </cell>
          <cell r="F14">
            <v>710.9277484389072</v>
          </cell>
          <cell r="G14">
            <v>683.04822889228342</v>
          </cell>
          <cell r="H14">
            <v>501.8313518392286</v>
          </cell>
          <cell r="I14">
            <v>223.03615637299046</v>
          </cell>
          <cell r="J14">
            <v>250.91567591961433</v>
          </cell>
          <cell r="K14">
            <v>731.83738809887495</v>
          </cell>
          <cell r="N14" t="str">
            <v>UB Estimates Production Indonesia</v>
          </cell>
        </row>
        <row r="15">
          <cell r="A15">
            <v>1</v>
          </cell>
          <cell r="B15">
            <v>2018</v>
          </cell>
          <cell r="C15">
            <v>1259.2366532448268</v>
          </cell>
          <cell r="D15">
            <v>328.49916544140086</v>
          </cell>
          <cell r="E15">
            <v>373.4516828175926</v>
          </cell>
          <cell r="F15">
            <v>391.89374122833789</v>
          </cell>
          <cell r="G15">
            <v>376.52535921938346</v>
          </cell>
          <cell r="H15">
            <v>276.63087616117969</v>
          </cell>
          <cell r="I15">
            <v>122.94705607163542</v>
          </cell>
          <cell r="J15">
            <v>138.31543808058984</v>
          </cell>
          <cell r="K15">
            <v>403.42002773505368</v>
          </cell>
        </row>
        <row r="16">
          <cell r="A16">
            <v>2</v>
          </cell>
          <cell r="B16">
            <v>2018</v>
          </cell>
          <cell r="C16">
            <v>1877.6234897974352</v>
          </cell>
          <cell r="D16">
            <v>506.74605165257191</v>
          </cell>
          <cell r="E16">
            <v>576.09024819450269</v>
          </cell>
          <cell r="F16">
            <v>604.5391493399103</v>
          </cell>
          <cell r="G16">
            <v>580.83173171873739</v>
          </cell>
          <cell r="H16">
            <v>426.73351718111309</v>
          </cell>
          <cell r="I16">
            <v>189.65934096938363</v>
          </cell>
          <cell r="J16">
            <v>213.36675859055657</v>
          </cell>
          <cell r="K16">
            <v>622.31971255579003</v>
          </cell>
        </row>
        <row r="17">
          <cell r="A17">
            <v>3</v>
          </cell>
          <cell r="B17">
            <v>2018</v>
          </cell>
          <cell r="C17">
            <v>1487.4204837330783</v>
          </cell>
          <cell r="D17">
            <v>404.43931598028013</v>
          </cell>
          <cell r="E17">
            <v>459.7836434302132</v>
          </cell>
          <cell r="F17">
            <v>482.48900853787802</v>
          </cell>
          <cell r="G17">
            <v>463.56787094815735</v>
          </cell>
          <cell r="H17">
            <v>340.58047661497267</v>
          </cell>
          <cell r="I17">
            <v>151.36910071776566</v>
          </cell>
          <cell r="J17">
            <v>170.29023830748636</v>
          </cell>
          <cell r="K17">
            <v>496.67986173016851</v>
          </cell>
        </row>
        <row r="18">
          <cell r="A18">
            <v>4</v>
          </cell>
          <cell r="B18">
            <v>2018</v>
          </cell>
          <cell r="C18">
            <v>2917.4240256684025</v>
          </cell>
          <cell r="D18">
            <v>767.2710304370745</v>
          </cell>
          <cell r="E18">
            <v>872.26601354951629</v>
          </cell>
          <cell r="F18">
            <v>915.34087841615906</v>
          </cell>
          <cell r="G18">
            <v>879.44515769395684</v>
          </cell>
          <cell r="H18">
            <v>646.12297299964166</v>
          </cell>
          <cell r="I18">
            <v>287.1657657776185</v>
          </cell>
          <cell r="J18">
            <v>323.06148649982083</v>
          </cell>
          <cell r="K18">
            <v>942.26266895781066</v>
          </cell>
        </row>
        <row r="19">
          <cell r="A19">
            <v>1</v>
          </cell>
          <cell r="B19">
            <v>2019</v>
          </cell>
          <cell r="C19">
            <v>2397.1071609241717</v>
          </cell>
          <cell r="D19">
            <v>594.53254379637303</v>
          </cell>
          <cell r="E19">
            <v>675.88962873692935</v>
          </cell>
          <cell r="F19">
            <v>709.26689435356775</v>
          </cell>
          <cell r="G19">
            <v>681.45250633970238</v>
          </cell>
          <cell r="H19">
            <v>500.6589842495772</v>
          </cell>
          <cell r="I19">
            <v>222.5151041109232</v>
          </cell>
          <cell r="J19">
            <v>250.32949212478866</v>
          </cell>
          <cell r="K19">
            <v>730.12768536396675</v>
          </cell>
        </row>
        <row r="20">
          <cell r="A20">
            <v>2</v>
          </cell>
          <cell r="B20">
            <v>2019</v>
          </cell>
          <cell r="C20">
            <v>1707.6310718674843</v>
          </cell>
          <cell r="D20">
            <v>424.7551909436516</v>
          </cell>
          <cell r="E20">
            <v>482.87958549383552</v>
          </cell>
          <cell r="F20">
            <v>506.72549095032122</v>
          </cell>
          <cell r="G20">
            <v>486.8539030699165</v>
          </cell>
          <cell r="H20">
            <v>357.68858184728549</v>
          </cell>
          <cell r="I20">
            <v>158.97270304323803</v>
          </cell>
          <cell r="J20">
            <v>178.84429092364277</v>
          </cell>
          <cell r="K20">
            <v>521.62918186062473</v>
          </cell>
        </row>
        <row r="21">
          <cell r="A21">
            <v>3</v>
          </cell>
          <cell r="B21">
            <v>2019</v>
          </cell>
          <cell r="C21">
            <v>2131.4416463942471</v>
          </cell>
          <cell r="D21">
            <v>551.5013369974381</v>
          </cell>
          <cell r="E21">
            <v>626.9699410076139</v>
          </cell>
          <cell r="F21">
            <v>657.93141957589114</v>
          </cell>
          <cell r="G21">
            <v>632.1301874356601</v>
          </cell>
          <cell r="H21">
            <v>464.42217852415843</v>
          </cell>
          <cell r="I21">
            <v>206.40985712184818</v>
          </cell>
          <cell r="J21">
            <v>232.21108926207924</v>
          </cell>
          <cell r="K21">
            <v>677.28234368106428</v>
          </cell>
        </row>
        <row r="22">
          <cell r="A22">
            <v>4</v>
          </cell>
          <cell r="B22">
            <v>2019</v>
          </cell>
          <cell r="C22">
            <v>3594.2790341609161</v>
          </cell>
          <cell r="D22">
            <v>869.14842692248192</v>
          </cell>
          <cell r="E22">
            <v>988.08452744871613</v>
          </cell>
          <cell r="F22">
            <v>1036.8788251005046</v>
          </cell>
          <cell r="G22">
            <v>996.21691039068094</v>
          </cell>
          <cell r="H22">
            <v>731.91446477682678</v>
          </cell>
          <cell r="I22">
            <v>325.2953176785897</v>
          </cell>
          <cell r="J22">
            <v>365.95723238841339</v>
          </cell>
          <cell r="K22">
            <v>1067.3752611328723</v>
          </cell>
        </row>
        <row r="23">
          <cell r="A23">
            <v>1</v>
          </cell>
          <cell r="B23">
            <v>2020</v>
          </cell>
          <cell r="C23">
            <v>2065.1870052601562</v>
          </cell>
          <cell r="D23">
            <v>651.10803895213746</v>
          </cell>
          <cell r="E23">
            <v>740.20703375611413</v>
          </cell>
          <cell r="F23">
            <v>776.76046752184823</v>
          </cell>
          <cell r="G23">
            <v>746.29927271706981</v>
          </cell>
          <cell r="H23">
            <v>548.30150648601045</v>
          </cell>
          <cell r="I23">
            <v>243.68955843822684</v>
          </cell>
          <cell r="J23">
            <v>274.15075324300523</v>
          </cell>
          <cell r="K23">
            <v>799.60636362543175</v>
          </cell>
        </row>
        <row r="24">
          <cell r="A24">
            <v>2</v>
          </cell>
          <cell r="B24">
            <v>2020</v>
          </cell>
          <cell r="C24">
            <v>1225.0083496629213</v>
          </cell>
          <cell r="D24">
            <v>457.94623403508098</v>
          </cell>
          <cell r="E24">
            <v>520.61256079777615</v>
          </cell>
          <cell r="F24">
            <v>546.32182305939477</v>
          </cell>
          <cell r="G24">
            <v>524.89743784137931</v>
          </cell>
          <cell r="H24">
            <v>385.6389339242786</v>
          </cell>
          <cell r="I24">
            <v>171.39508174412384</v>
          </cell>
          <cell r="J24">
            <v>192.81946696213933</v>
          </cell>
          <cell r="K24">
            <v>562.39011197290631</v>
          </cell>
        </row>
        <row r="25">
          <cell r="A25">
            <v>3</v>
          </cell>
          <cell r="B25">
            <v>2020</v>
          </cell>
          <cell r="C25">
            <v>2197.8978416280347</v>
          </cell>
          <cell r="D25">
            <v>555.79933015899815</v>
          </cell>
          <cell r="E25">
            <v>631.85608060180834</v>
          </cell>
          <cell r="F25">
            <v>663.05885001424326</v>
          </cell>
          <cell r="G25">
            <v>637.05654217054757</v>
          </cell>
          <cell r="H25">
            <v>468.04154118652463</v>
          </cell>
          <cell r="I25">
            <v>208.01846274956654</v>
          </cell>
          <cell r="J25">
            <v>234.02077059326237</v>
          </cell>
          <cell r="K25">
            <v>682.56058089701514</v>
          </cell>
        </row>
        <row r="26">
          <cell r="A26">
            <v>4</v>
          </cell>
          <cell r="B26">
            <v>2020</v>
          </cell>
          <cell r="C26">
            <v>3137.014656218355</v>
          </cell>
          <cell r="D26">
            <v>801.68343459189214</v>
          </cell>
          <cell r="E26">
            <v>911.38748353604569</v>
          </cell>
          <cell r="F26">
            <v>956.39427284646774</v>
          </cell>
          <cell r="G26">
            <v>918.8886150877828</v>
          </cell>
          <cell r="H26">
            <v>675.10183965633018</v>
          </cell>
          <cell r="I26">
            <v>300.04526206948003</v>
          </cell>
          <cell r="J26">
            <v>337.55091982816515</v>
          </cell>
          <cell r="K26">
            <v>984.5235161654814</v>
          </cell>
        </row>
        <row r="27">
          <cell r="A27">
            <v>1</v>
          </cell>
          <cell r="B27">
            <v>2021</v>
          </cell>
          <cell r="C27">
            <v>1701.5748768176049</v>
          </cell>
          <cell r="D27">
            <v>434.84794970861054</v>
          </cell>
          <cell r="E27">
            <v>494.35345861610455</v>
          </cell>
          <cell r="F27">
            <v>518.76597509097394</v>
          </cell>
          <cell r="G27">
            <v>498.4222113619162</v>
          </cell>
          <cell r="H27">
            <v>366.18774712304042</v>
          </cell>
          <cell r="I27">
            <v>162.75010983246239</v>
          </cell>
          <cell r="J27">
            <v>183.09387356152024</v>
          </cell>
          <cell r="K27">
            <v>534.02379788776716</v>
          </cell>
        </row>
        <row r="28">
          <cell r="A28">
            <v>2</v>
          </cell>
          <cell r="B28">
            <v>2021</v>
          </cell>
          <cell r="C28">
            <v>1570.9141528614505</v>
          </cell>
          <cell r="D28">
            <v>225.58349518933571</v>
          </cell>
          <cell r="E28">
            <v>256.45281558366588</v>
          </cell>
          <cell r="F28">
            <v>269.11715215569876</v>
          </cell>
          <cell r="G28">
            <v>258.56353834567136</v>
          </cell>
          <cell r="H28">
            <v>189.96504858049323</v>
          </cell>
          <cell r="I28">
            <v>84.428910480219201</v>
          </cell>
          <cell r="J28">
            <v>94.982524290246616</v>
          </cell>
          <cell r="K28">
            <v>277.03236251321925</v>
          </cell>
        </row>
        <row r="29">
          <cell r="A29">
            <v>3</v>
          </cell>
          <cell r="B29">
            <v>2021</v>
          </cell>
          <cell r="C29">
            <v>1844.0472259386499</v>
          </cell>
          <cell r="D29">
            <v>337.65795313405363</v>
          </cell>
          <cell r="E29">
            <v>383.86377829976624</v>
          </cell>
          <cell r="F29">
            <v>402.82001426518678</v>
          </cell>
          <cell r="G29">
            <v>387.02315096066968</v>
          </cell>
          <cell r="H29">
            <v>284.34353948130826</v>
          </cell>
          <cell r="I29">
            <v>126.37490643613702</v>
          </cell>
          <cell r="J29">
            <v>142.17176974065416</v>
          </cell>
          <cell r="K29">
            <v>414.66766174357457</v>
          </cell>
        </row>
        <row r="30">
          <cell r="A30">
            <v>4</v>
          </cell>
          <cell r="B30">
            <v>2021</v>
          </cell>
          <cell r="C30">
            <v>2164.5809485488417</v>
          </cell>
          <cell r="D30">
            <v>509.91604094165064</v>
          </cell>
          <cell r="E30">
            <v>579.69402549156075</v>
          </cell>
          <cell r="F30">
            <v>608.32089094793412</v>
          </cell>
          <cell r="G30">
            <v>584.4651697342897</v>
          </cell>
          <cell r="H30">
            <v>429.40298184560055</v>
          </cell>
          <cell r="I30">
            <v>190.8457697091558</v>
          </cell>
          <cell r="J30">
            <v>214.70149092280028</v>
          </cell>
          <cell r="K30">
            <v>626.21268185816734</v>
          </cell>
        </row>
        <row r="31">
          <cell r="A31">
            <v>1</v>
          </cell>
          <cell r="B31">
            <v>2022</v>
          </cell>
          <cell r="C31">
            <v>812.36927714439616</v>
          </cell>
          <cell r="D31">
            <v>231.37315087486721</v>
          </cell>
          <cell r="E31">
            <v>263.03473994195429</v>
          </cell>
          <cell r="F31">
            <v>276.02410981563105</v>
          </cell>
          <cell r="G31">
            <v>265.19963492090045</v>
          </cell>
          <cell r="H31">
            <v>194.8405481051513</v>
          </cell>
          <cell r="I31">
            <v>86.595799157845036</v>
          </cell>
          <cell r="J31">
            <v>97.420274052575664</v>
          </cell>
          <cell r="K31">
            <v>284.14246598667899</v>
          </cell>
        </row>
        <row r="32">
          <cell r="A32">
            <v>2</v>
          </cell>
          <cell r="B32">
            <v>2022</v>
          </cell>
          <cell r="C32">
            <v>931.9627796541273</v>
          </cell>
          <cell r="D32">
            <v>237.42182944013402</v>
          </cell>
          <cell r="E32">
            <v>269.91113241615233</v>
          </cell>
          <cell r="F32">
            <v>283.2400772268266</v>
          </cell>
          <cell r="G32">
            <v>272.13262321793138</v>
          </cell>
          <cell r="H32">
            <v>199.93417216011284</v>
          </cell>
          <cell r="I32">
            <v>88.859632071161272</v>
          </cell>
          <cell r="J32">
            <v>99.967086080056433</v>
          </cell>
          <cell r="K32">
            <v>291.57066773349788</v>
          </cell>
        </row>
        <row r="33">
          <cell r="A33">
            <v>3</v>
          </cell>
          <cell r="B33">
            <v>2022</v>
          </cell>
          <cell r="C33">
            <v>1253.484968446518</v>
          </cell>
          <cell r="D33">
            <v>362.12049577476938</v>
          </cell>
          <cell r="E33">
            <v>411.67382677552729</v>
          </cell>
          <cell r="F33">
            <v>432.00339846814597</v>
          </cell>
          <cell r="G33">
            <v>415.0620887242971</v>
          </cell>
          <cell r="H33">
            <v>304.94357538927949</v>
          </cell>
          <cell r="I33">
            <v>135.53047795079087</v>
          </cell>
          <cell r="J33">
            <v>152.47178769463977</v>
          </cell>
          <cell r="K33">
            <v>444.70938077603256</v>
          </cell>
        </row>
        <row r="34">
          <cell r="A34">
            <v>4</v>
          </cell>
          <cell r="B34">
            <v>2022</v>
          </cell>
          <cell r="C34">
            <v>2143.0469477262959</v>
          </cell>
          <cell r="D34">
            <v>657.62304599235586</v>
          </cell>
          <cell r="E34">
            <v>747.61356807552022</v>
          </cell>
          <cell r="F34">
            <v>784.5327566224596</v>
          </cell>
          <cell r="G34">
            <v>753.7667661666768</v>
          </cell>
          <cell r="H34">
            <v>553.78782820408901</v>
          </cell>
          <cell r="I34">
            <v>246.12792364626182</v>
          </cell>
          <cell r="J34">
            <v>276.89391410204456</v>
          </cell>
          <cell r="K34">
            <v>807.6072494642965</v>
          </cell>
        </row>
        <row r="35">
          <cell r="A35">
            <v>1</v>
          </cell>
          <cell r="B35">
            <v>2023</v>
          </cell>
          <cell r="C35">
            <v>1172.0402907835141</v>
          </cell>
          <cell r="D35">
            <v>270.78310520632397</v>
          </cell>
          <cell r="E35">
            <v>307.83763539245246</v>
          </cell>
          <cell r="F35">
            <v>323.03949393035134</v>
          </cell>
          <cell r="G35">
            <v>310.3712784821023</v>
          </cell>
          <cell r="H35">
            <v>228.02787806848329</v>
          </cell>
          <cell r="I35">
            <v>101.34572358599257</v>
          </cell>
          <cell r="J35">
            <v>114.01393903424166</v>
          </cell>
          <cell r="K35">
            <v>332.54065551653815</v>
          </cell>
        </row>
        <row r="36">
          <cell r="A36">
            <v>2</v>
          </cell>
          <cell r="B36">
            <v>2023</v>
          </cell>
          <cell r="C36">
            <v>640.3082590532041</v>
          </cell>
          <cell r="D36">
            <v>232.33494320686805</v>
          </cell>
          <cell r="E36">
            <v>264.12814596149207</v>
          </cell>
          <cell r="F36">
            <v>277.17151119415837</v>
          </cell>
          <cell r="G36">
            <v>266.30204016693648</v>
          </cell>
          <cell r="H36">
            <v>195.65047848999413</v>
          </cell>
          <cell r="I36">
            <v>86.955768217775173</v>
          </cell>
          <cell r="J36">
            <v>97.825239244997064</v>
          </cell>
          <cell r="K36">
            <v>285.32361446457475</v>
          </cell>
        </row>
        <row r="37">
          <cell r="A37">
            <v>3</v>
          </cell>
          <cell r="B37">
            <v>2023</v>
          </cell>
          <cell r="C37">
            <v>1392.5103203363469</v>
          </cell>
          <cell r="D37">
            <v>317.57586046079712</v>
          </cell>
          <cell r="E37">
            <v>361.03360978701147</v>
          </cell>
          <cell r="F37">
            <v>378.86243002340711</v>
          </cell>
          <cell r="G37">
            <v>364.00507982641074</v>
          </cell>
          <cell r="H37">
            <v>267.43230354593436</v>
          </cell>
          <cell r="I37">
            <v>118.85880157597086</v>
          </cell>
          <cell r="J37">
            <v>133.71615177296721</v>
          </cell>
          <cell r="K37">
            <v>390.0054426711543</v>
          </cell>
        </row>
        <row r="38">
          <cell r="A38">
            <v>4</v>
          </cell>
          <cell r="B38">
            <v>2023</v>
          </cell>
          <cell r="C38">
            <v>1409.5291484719039</v>
          </cell>
          <cell r="D38">
            <v>489.0636574886924</v>
          </cell>
          <cell r="E38">
            <v>555.98815798714497</v>
          </cell>
          <cell r="F38">
            <v>583.44436331984355</v>
          </cell>
          <cell r="G38">
            <v>560.56419220926148</v>
          </cell>
          <cell r="H38">
            <v>411.8430799904778</v>
          </cell>
          <cell r="I38">
            <v>183.04136888465678</v>
          </cell>
          <cell r="J38">
            <v>205.9215399952389</v>
          </cell>
          <cell r="K38">
            <v>600.60449165277998</v>
          </cell>
        </row>
        <row r="39">
          <cell r="A39">
            <v>1</v>
          </cell>
          <cell r="B39">
            <v>2024</v>
          </cell>
          <cell r="C39">
            <v>1105.1139469873724</v>
          </cell>
          <cell r="D39">
            <v>304.28111762399186</v>
          </cell>
          <cell r="E39">
            <v>345.91958635148546</v>
          </cell>
          <cell r="F39">
            <v>363.0020350602008</v>
          </cell>
          <cell r="G39">
            <v>348.76666113627135</v>
          </cell>
          <cell r="H39">
            <v>256.23673063072994</v>
          </cell>
          <cell r="I39">
            <v>113.88299139143555</v>
          </cell>
          <cell r="J39">
            <v>128.118365315365</v>
          </cell>
          <cell r="K39">
            <v>373.67856550314781</v>
          </cell>
        </row>
        <row r="40">
          <cell r="A40">
            <v>2</v>
          </cell>
          <cell r="B40">
            <v>2024</v>
          </cell>
          <cell r="C40">
            <v>1054.6092106311312</v>
          </cell>
          <cell r="D40">
            <v>304.62229168557957</v>
          </cell>
          <cell r="E40">
            <v>346.307447389922</v>
          </cell>
          <cell r="F40">
            <v>363.40904973016512</v>
          </cell>
          <cell r="G40">
            <v>349.15771444662926</v>
          </cell>
          <cell r="H40">
            <v>256.52403510364593</v>
          </cell>
          <cell r="I40">
            <v>114.01068226828707</v>
          </cell>
          <cell r="J40">
            <v>128.26201755182299</v>
          </cell>
          <cell r="K40">
            <v>374.09755119281698</v>
          </cell>
        </row>
        <row r="41">
          <cell r="A41">
            <v>3</v>
          </cell>
          <cell r="B41">
            <v>2024</v>
          </cell>
          <cell r="C41" t="e">
            <v>#N/A</v>
          </cell>
          <cell r="D41" t="e">
            <v>#N/A</v>
          </cell>
          <cell r="E41" t="e">
            <v>#N/A</v>
          </cell>
          <cell r="F41" t="e">
            <v>#N/A</v>
          </cell>
          <cell r="G41" t="e">
            <v>#N/A</v>
          </cell>
          <cell r="H41" t="e">
            <v>#N/A</v>
          </cell>
          <cell r="I41" t="e">
            <v>#N/A</v>
          </cell>
          <cell r="J41" t="e">
            <v>#N/A</v>
          </cell>
          <cell r="K41" t="e">
            <v>#N/A</v>
          </cell>
        </row>
        <row r="42">
          <cell r="A42">
            <v>4</v>
          </cell>
          <cell r="B42">
            <v>2024</v>
          </cell>
          <cell r="C42" t="e">
            <v>#N/A</v>
          </cell>
          <cell r="D42" t="e">
            <v>#N/A</v>
          </cell>
          <cell r="E42" t="e">
            <v>#N/A</v>
          </cell>
          <cell r="F42" t="e">
            <v>#N/A</v>
          </cell>
          <cell r="G42" t="e">
            <v>#N/A</v>
          </cell>
          <cell r="H42" t="e">
            <v>#N/A</v>
          </cell>
          <cell r="I42" t="e">
            <v>#N/A</v>
          </cell>
          <cell r="J42" t="e">
            <v>#N/A</v>
          </cell>
          <cell r="K42" t="e">
            <v>#N/A</v>
          </cell>
        </row>
      </sheetData>
      <sheetData sheetId="38"/>
      <sheetData sheetId="39"/>
      <sheetData sheetId="40">
        <row r="36">
          <cell r="BN36">
            <v>2</v>
          </cell>
        </row>
      </sheetData>
      <sheetData sheetId="41">
        <row r="1">
          <cell r="N1" t="str">
            <v>Malaysia's est. Production by Species thru Q2</v>
          </cell>
        </row>
        <row r="2">
          <cell r="C2" t="str">
            <v>Itoyori</v>
          </cell>
          <cell r="D2" t="str">
            <v>Eso</v>
          </cell>
          <cell r="E2" t="str">
            <v>Bigeye</v>
          </cell>
          <cell r="F2" t="str">
            <v>Goatfish</v>
          </cell>
          <cell r="G2" t="str">
            <v>Croaker</v>
          </cell>
          <cell r="H2" t="str">
            <v>Ribbon</v>
          </cell>
          <cell r="I2" t="str">
            <v>Seabream</v>
          </cell>
          <cell r="J2" t="str">
            <v>Flying Fish</v>
          </cell>
          <cell r="O2" t="str">
            <v>Itoyori</v>
          </cell>
          <cell r="P2" t="str">
            <v>Eso</v>
          </cell>
          <cell r="Q2" t="str">
            <v>Bigeye</v>
          </cell>
          <cell r="R2" t="str">
            <v>Goatfish</v>
          </cell>
          <cell r="S2" t="str">
            <v>Croaker</v>
          </cell>
          <cell r="T2" t="str">
            <v>Ribbon</v>
          </cell>
          <cell r="U2" t="str">
            <v>Seabream</v>
          </cell>
          <cell r="V2" t="str">
            <v>Flying Fish</v>
          </cell>
          <cell r="W2" t="str">
            <v>Other</v>
          </cell>
        </row>
        <row r="3">
          <cell r="A3">
            <v>1</v>
          </cell>
          <cell r="B3">
            <v>2015</v>
          </cell>
          <cell r="C3">
            <v>358.89703999999995</v>
          </cell>
          <cell r="D3">
            <v>298.57723724696348</v>
          </cell>
          <cell r="E3">
            <v>155.26016336842102</v>
          </cell>
          <cell r="F3">
            <v>306.53929690688256</v>
          </cell>
          <cell r="G3">
            <v>167.20325285829955</v>
          </cell>
          <cell r="H3">
            <v>83.601626429149803</v>
          </cell>
          <cell r="I3">
            <v>35.829268469635629</v>
          </cell>
          <cell r="J3">
            <v>71.658536939271258</v>
          </cell>
          <cell r="N3">
            <v>2015</v>
          </cell>
          <cell r="O3">
            <v>698.05975999999987</v>
          </cell>
          <cell r="P3">
            <v>580.73690040485815</v>
          </cell>
          <cell r="Q3">
            <v>301.98318821052624</v>
          </cell>
          <cell r="R3">
            <v>596.22321774898774</v>
          </cell>
          <cell r="S3">
            <v>325.21266422672056</v>
          </cell>
          <cell r="T3">
            <v>162.60633211336034</v>
          </cell>
          <cell r="U3">
            <v>69.688428048583006</v>
          </cell>
          <cell r="V3">
            <v>139.37685609716601</v>
          </cell>
          <cell r="W3">
            <v>214.87265314979757</v>
          </cell>
        </row>
        <row r="4">
          <cell r="A4">
            <v>2</v>
          </cell>
          <cell r="B4">
            <v>2015</v>
          </cell>
          <cell r="C4">
            <v>339.16271999999998</v>
          </cell>
          <cell r="D4">
            <v>282.15966315789467</v>
          </cell>
          <cell r="E4">
            <v>146.72302484210525</v>
          </cell>
          <cell r="F4">
            <v>289.68392084210524</v>
          </cell>
          <cell r="G4">
            <v>158.00941136842101</v>
          </cell>
          <cell r="H4">
            <v>79.004705684210535</v>
          </cell>
          <cell r="I4">
            <v>33.85915957894737</v>
          </cell>
          <cell r="J4">
            <v>67.71831915789474</v>
          </cell>
          <cell r="N4">
            <v>2016</v>
          </cell>
          <cell r="O4">
            <v>793.55379999999991</v>
          </cell>
          <cell r="P4">
            <v>660.18126315789459</v>
          </cell>
          <cell r="Q4">
            <v>343.2942568421052</v>
          </cell>
          <cell r="R4">
            <v>677.78609684210517</v>
          </cell>
          <cell r="S4">
            <v>369.70150736842095</v>
          </cell>
          <cell r="T4">
            <v>184.85075368421053</v>
          </cell>
          <cell r="U4">
            <v>79.221751578947362</v>
          </cell>
          <cell r="V4">
            <v>158.44350315789472</v>
          </cell>
          <cell r="W4">
            <v>244.26706736842104</v>
          </cell>
        </row>
        <row r="5">
          <cell r="A5">
            <v>3</v>
          </cell>
          <cell r="B5">
            <v>2015</v>
          </cell>
          <cell r="C5">
            <v>479.47707999999994</v>
          </cell>
          <cell r="D5">
            <v>398.89139757085013</v>
          </cell>
          <cell r="E5">
            <v>207.42352673684206</v>
          </cell>
          <cell r="F5">
            <v>409.52850150607281</v>
          </cell>
          <cell r="G5">
            <v>223.37918263967606</v>
          </cell>
          <cell r="H5">
            <v>111.68959131983806</v>
          </cell>
          <cell r="I5">
            <v>47.866967708502024</v>
          </cell>
          <cell r="J5">
            <v>95.733935417004048</v>
          </cell>
          <cell r="N5">
            <v>2017</v>
          </cell>
          <cell r="O5">
            <v>643.87400000000002</v>
          </cell>
          <cell r="P5">
            <v>535.65813765182179</v>
          </cell>
          <cell r="Q5">
            <v>278.54223157894728</v>
          </cell>
          <cell r="R5">
            <v>549.9423546558703</v>
          </cell>
          <cell r="S5">
            <v>299.96855708502017</v>
          </cell>
          <cell r="T5">
            <v>149.98427854251014</v>
          </cell>
          <cell r="U5">
            <v>64.278976518218627</v>
          </cell>
          <cell r="V5">
            <v>128.55795303643725</v>
          </cell>
          <cell r="W5">
            <v>198.1935109311741</v>
          </cell>
        </row>
        <row r="6">
          <cell r="A6">
            <v>4</v>
          </cell>
          <cell r="B6">
            <v>2015</v>
          </cell>
          <cell r="C6">
            <v>667.29972831579062</v>
          </cell>
          <cell r="D6">
            <v>474.9620093160022</v>
          </cell>
          <cell r="E6">
            <v>246.98024484432111</v>
          </cell>
          <cell r="F6">
            <v>487.62766289776221</v>
          </cell>
          <cell r="G6">
            <v>265.97872521696121</v>
          </cell>
          <cell r="H6">
            <v>132.9893626084806</v>
          </cell>
          <cell r="I6">
            <v>56.995441117920265</v>
          </cell>
          <cell r="J6">
            <v>113.99088223584053</v>
          </cell>
          <cell r="N6">
            <v>2018</v>
          </cell>
          <cell r="O6">
            <v>552.72820000000002</v>
          </cell>
          <cell r="P6">
            <v>459.83120647773274</v>
          </cell>
          <cell r="Q6">
            <v>239.11222736842103</v>
          </cell>
          <cell r="R6">
            <v>472.09337198380558</v>
          </cell>
          <cell r="S6">
            <v>257.50547562753036</v>
          </cell>
          <cell r="T6">
            <v>128.75273781376518</v>
          </cell>
          <cell r="U6">
            <v>55.179744777327933</v>
          </cell>
          <cell r="V6">
            <v>110.35948955465587</v>
          </cell>
          <cell r="W6">
            <v>170.13754639676114</v>
          </cell>
        </row>
        <row r="7">
          <cell r="A7">
            <v>1</v>
          </cell>
          <cell r="B7">
            <v>2016</v>
          </cell>
          <cell r="C7">
            <v>348.19367999999997</v>
          </cell>
          <cell r="D7">
            <v>289.67279028340079</v>
          </cell>
          <cell r="E7">
            <v>150.6298509473684</v>
          </cell>
          <cell r="F7">
            <v>297.39739802429148</v>
          </cell>
          <cell r="G7">
            <v>162.21676255870443</v>
          </cell>
          <cell r="H7">
            <v>81.10838127935223</v>
          </cell>
          <cell r="I7">
            <v>34.760734834008097</v>
          </cell>
          <cell r="J7">
            <v>69.521469668016195</v>
          </cell>
          <cell r="N7">
            <v>2019</v>
          </cell>
          <cell r="O7">
            <v>1054.7826799999998</v>
          </cell>
          <cell r="P7">
            <v>877.50542186234793</v>
          </cell>
          <cell r="Q7">
            <v>456.30281936842096</v>
          </cell>
          <cell r="R7">
            <v>900.90556644534399</v>
          </cell>
          <cell r="S7">
            <v>491.40303624291482</v>
          </cell>
          <cell r="T7">
            <v>245.7015181214575</v>
          </cell>
          <cell r="U7">
            <v>105.30065062348177</v>
          </cell>
          <cell r="V7">
            <v>210.60130124696354</v>
          </cell>
          <cell r="W7">
            <v>324.67700608906881</v>
          </cell>
        </row>
        <row r="8">
          <cell r="A8">
            <v>2</v>
          </cell>
          <cell r="B8">
            <v>2016</v>
          </cell>
          <cell r="C8">
            <v>445.36011999999994</v>
          </cell>
          <cell r="D8">
            <v>370.50847287449386</v>
          </cell>
          <cell r="E8">
            <v>192.6644058947368</v>
          </cell>
          <cell r="F8">
            <v>380.38869881781369</v>
          </cell>
          <cell r="G8">
            <v>207.48474480971655</v>
          </cell>
          <cell r="H8">
            <v>103.7423724048583</v>
          </cell>
          <cell r="I8">
            <v>44.461016744939265</v>
          </cell>
          <cell r="J8">
            <v>88.92203348987853</v>
          </cell>
          <cell r="N8">
            <v>2020</v>
          </cell>
          <cell r="O8">
            <v>819.75798597041626</v>
          </cell>
          <cell r="P8">
            <v>615.52761474402826</v>
          </cell>
          <cell r="Q8">
            <v>320.07435966689468</v>
          </cell>
          <cell r="R8">
            <v>631.94168447053562</v>
          </cell>
          <cell r="S8">
            <v>344.69546425665584</v>
          </cell>
          <cell r="T8">
            <v>172.34773212832795</v>
          </cell>
          <cell r="U8">
            <v>73.863313769283408</v>
          </cell>
          <cell r="V8">
            <v>147.72662753856682</v>
          </cell>
          <cell r="W8">
            <v>227.74521745529051</v>
          </cell>
        </row>
        <row r="9">
          <cell r="A9">
            <v>3</v>
          </cell>
          <cell r="B9">
            <v>2016</v>
          </cell>
          <cell r="C9">
            <v>408.56731999999994</v>
          </cell>
          <cell r="D9">
            <v>339.89943643724689</v>
          </cell>
          <cell r="E9">
            <v>176.74770694736839</v>
          </cell>
          <cell r="F9">
            <v>348.96342140890681</v>
          </cell>
          <cell r="G9">
            <v>190.34368440485827</v>
          </cell>
          <cell r="H9">
            <v>95.171842202429147</v>
          </cell>
          <cell r="I9">
            <v>40.787932372469633</v>
          </cell>
          <cell r="J9">
            <v>81.575864744939267</v>
          </cell>
          <cell r="N9">
            <v>2021</v>
          </cell>
          <cell r="O9">
            <v>415.7586399999999</v>
          </cell>
          <cell r="P9">
            <v>345.88211174089065</v>
          </cell>
          <cell r="Q9">
            <v>179.8586981052631</v>
          </cell>
          <cell r="R9">
            <v>355.10563472064769</v>
          </cell>
          <cell r="S9">
            <v>193.69398257489871</v>
          </cell>
          <cell r="T9">
            <v>96.846991287449384</v>
          </cell>
          <cell r="U9">
            <v>41.50585340890688</v>
          </cell>
          <cell r="V9">
            <v>83.01170681781376</v>
          </cell>
          <cell r="W9">
            <v>127.97638134412955</v>
          </cell>
        </row>
        <row r="10">
          <cell r="A10">
            <v>4</v>
          </cell>
          <cell r="B10">
            <v>2016</v>
          </cell>
          <cell r="C10">
            <v>446.36355999999995</v>
          </cell>
          <cell r="D10">
            <v>371.34326477732787</v>
          </cell>
          <cell r="E10">
            <v>193.09849768421049</v>
          </cell>
          <cell r="F10">
            <v>381.24575183805661</v>
          </cell>
          <cell r="G10">
            <v>207.95222827530358</v>
          </cell>
          <cell r="H10">
            <v>103.97611413765182</v>
          </cell>
          <cell r="I10">
            <v>44.561191773279347</v>
          </cell>
          <cell r="J10">
            <v>89.122383546558694</v>
          </cell>
          <cell r="N10">
            <v>2022</v>
          </cell>
          <cell r="O10">
            <v>532.89179655863518</v>
          </cell>
          <cell r="P10">
            <v>265.47891581571611</v>
          </cell>
          <cell r="Q10">
            <v>138.04903622417237</v>
          </cell>
          <cell r="R10">
            <v>272.55835357080184</v>
          </cell>
          <cell r="S10">
            <v>148.668192856801</v>
          </cell>
          <cell r="T10">
            <v>74.334096428400514</v>
          </cell>
          <cell r="U10">
            <v>31.857469897885935</v>
          </cell>
          <cell r="V10">
            <v>63.714939795771869</v>
          </cell>
          <cell r="W10">
            <v>98.227198851814975</v>
          </cell>
        </row>
        <row r="11">
          <cell r="A11">
            <v>1</v>
          </cell>
          <cell r="B11">
            <v>2017</v>
          </cell>
          <cell r="C11">
            <v>371.27279999999996</v>
          </cell>
          <cell r="D11">
            <v>308.87300404858291</v>
          </cell>
          <cell r="E11">
            <v>160.61396210526311</v>
          </cell>
          <cell r="F11">
            <v>317.10961748987847</v>
          </cell>
          <cell r="G11">
            <v>172.96888226720642</v>
          </cell>
          <cell r="H11">
            <v>86.484441133603241</v>
          </cell>
          <cell r="I11">
            <v>37.064760485829957</v>
          </cell>
          <cell r="J11">
            <v>74.129520971659915</v>
          </cell>
          <cell r="N11">
            <v>2023</v>
          </cell>
          <cell r="O11">
            <v>296.01479999999998</v>
          </cell>
          <cell r="P11">
            <v>246.26361133603234</v>
          </cell>
          <cell r="Q11">
            <v>128.05707789473681</v>
          </cell>
          <cell r="R11">
            <v>252.83064097165988</v>
          </cell>
          <cell r="S11">
            <v>137.90762234817811</v>
          </cell>
          <cell r="T11">
            <v>68.953811174089083</v>
          </cell>
          <cell r="U11">
            <v>29.551633360323883</v>
          </cell>
          <cell r="V11">
            <v>59.103266720647767</v>
          </cell>
          <cell r="W11">
            <v>91.11753619433199</v>
          </cell>
        </row>
        <row r="12">
          <cell r="A12">
            <v>2</v>
          </cell>
          <cell r="B12">
            <v>2017</v>
          </cell>
          <cell r="C12">
            <v>272.60120000000001</v>
          </cell>
          <cell r="D12">
            <v>226.78513360323885</v>
          </cell>
          <cell r="E12">
            <v>117.9282694736842</v>
          </cell>
          <cell r="F12">
            <v>232.83273716599189</v>
          </cell>
          <cell r="G12">
            <v>126.99967481781374</v>
          </cell>
          <cell r="H12">
            <v>63.499837408906885</v>
          </cell>
          <cell r="I12">
            <v>27.214216032388663</v>
          </cell>
          <cell r="J12">
            <v>54.428432064777326</v>
          </cell>
          <cell r="N12">
            <v>2024</v>
          </cell>
          <cell r="O12">
            <v>264.74092000000002</v>
          </cell>
          <cell r="P12">
            <v>220.24593036437244</v>
          </cell>
          <cell r="Q12">
            <v>114.52788378947366</v>
          </cell>
          <cell r="R12">
            <v>226.11915517408906</v>
          </cell>
          <cell r="S12">
            <v>123.33772100404857</v>
          </cell>
          <cell r="T12">
            <v>61.668860502024302</v>
          </cell>
          <cell r="U12">
            <v>26.429511643724698</v>
          </cell>
          <cell r="V12">
            <v>52.859023287449396</v>
          </cell>
          <cell r="W12">
            <v>81.490994234817819</v>
          </cell>
        </row>
        <row r="13">
          <cell r="A13">
            <v>3</v>
          </cell>
          <cell r="B13">
            <v>2017</v>
          </cell>
          <cell r="C13">
            <v>366.35318319806356</v>
          </cell>
          <cell r="D13">
            <v>227.37979355512624</v>
          </cell>
          <cell r="E13">
            <v>118.23749264866564</v>
          </cell>
          <cell r="F13">
            <v>233.44325471659627</v>
          </cell>
          <cell r="G13">
            <v>127.33268439087068</v>
          </cell>
          <cell r="H13">
            <v>63.666342195435355</v>
          </cell>
          <cell r="I13">
            <v>27.285575226615151</v>
          </cell>
          <cell r="J13">
            <v>54.571150453230302</v>
          </cell>
        </row>
        <row r="14">
          <cell r="A14">
            <v>4</v>
          </cell>
          <cell r="B14">
            <v>2017</v>
          </cell>
          <cell r="C14">
            <v>346.52127999999993</v>
          </cell>
          <cell r="D14">
            <v>288.2814704453441</v>
          </cell>
          <cell r="E14">
            <v>149.90636463157892</v>
          </cell>
          <cell r="F14">
            <v>295.96897632388658</v>
          </cell>
          <cell r="G14">
            <v>161.43762344939267</v>
          </cell>
          <cell r="H14">
            <v>80.718811724696366</v>
          </cell>
          <cell r="I14">
            <v>34.593776453441293</v>
          </cell>
          <cell r="J14">
            <v>69.187552906882587</v>
          </cell>
          <cell r="N14" t="str">
            <v>UB Estimates Production Malaysia</v>
          </cell>
        </row>
        <row r="15">
          <cell r="A15">
            <v>1</v>
          </cell>
          <cell r="B15">
            <v>2018</v>
          </cell>
          <cell r="C15">
            <v>242.99972</v>
          </cell>
          <cell r="D15">
            <v>202.15877246963561</v>
          </cell>
          <cell r="E15">
            <v>105.12256168421051</v>
          </cell>
          <cell r="F15">
            <v>207.54967306882588</v>
          </cell>
          <cell r="G15">
            <v>113.20891258299594</v>
          </cell>
          <cell r="H15">
            <v>56.604456291497982</v>
          </cell>
          <cell r="I15">
            <v>24.259052696356274</v>
          </cell>
          <cell r="J15">
            <v>48.518105392712549</v>
          </cell>
        </row>
        <row r="16">
          <cell r="A16">
            <v>2</v>
          </cell>
          <cell r="B16">
            <v>2018</v>
          </cell>
          <cell r="C16">
            <v>309.72847999999999</v>
          </cell>
          <cell r="D16">
            <v>257.67243400809713</v>
          </cell>
          <cell r="E16">
            <v>133.98966568421051</v>
          </cell>
          <cell r="F16">
            <v>264.5436989149797</v>
          </cell>
          <cell r="G16">
            <v>144.29656304453439</v>
          </cell>
          <cell r="H16">
            <v>72.148281522267212</v>
          </cell>
          <cell r="I16">
            <v>30.920692080971659</v>
          </cell>
          <cell r="J16">
            <v>61.841384161943317</v>
          </cell>
        </row>
        <row r="17">
          <cell r="A17">
            <v>3</v>
          </cell>
          <cell r="B17">
            <v>2018</v>
          </cell>
          <cell r="C17">
            <v>369.93487999999996</v>
          </cell>
          <cell r="D17">
            <v>307.75994817813756</v>
          </cell>
          <cell r="E17">
            <v>160.03517305263154</v>
          </cell>
          <cell r="F17">
            <v>315.96688012955457</v>
          </cell>
          <cell r="G17">
            <v>172.34557097975704</v>
          </cell>
          <cell r="H17">
            <v>86.172785489878535</v>
          </cell>
          <cell r="I17">
            <v>36.931193781376514</v>
          </cell>
          <cell r="J17">
            <v>73.862387562753028</v>
          </cell>
        </row>
        <row r="18">
          <cell r="A18">
            <v>4</v>
          </cell>
          <cell r="B18">
            <v>2018</v>
          </cell>
          <cell r="C18">
            <v>434.32227999999998</v>
          </cell>
          <cell r="D18">
            <v>361.32576194331978</v>
          </cell>
          <cell r="E18">
            <v>187.88939621052629</v>
          </cell>
          <cell r="F18">
            <v>370.96111559514162</v>
          </cell>
          <cell r="G18">
            <v>202.34242668825905</v>
          </cell>
          <cell r="H18">
            <v>101.17121334412955</v>
          </cell>
          <cell r="I18">
            <v>43.35909143319838</v>
          </cell>
          <cell r="J18">
            <v>86.718182866396759</v>
          </cell>
        </row>
        <row r="19">
          <cell r="A19">
            <v>1</v>
          </cell>
          <cell r="B19">
            <v>2019</v>
          </cell>
          <cell r="C19">
            <v>540.35244</v>
          </cell>
          <cell r="D19">
            <v>449.5354396761133</v>
          </cell>
          <cell r="E19">
            <v>233.75842863157891</v>
          </cell>
          <cell r="F19">
            <v>461.52305140080966</v>
          </cell>
          <cell r="G19">
            <v>251.73984621862343</v>
          </cell>
          <cell r="H19">
            <v>125.86992310931176</v>
          </cell>
          <cell r="I19">
            <v>53.944252761133605</v>
          </cell>
          <cell r="J19">
            <v>107.88850552226721</v>
          </cell>
        </row>
        <row r="20">
          <cell r="A20">
            <v>2</v>
          </cell>
          <cell r="B20">
            <v>2019</v>
          </cell>
          <cell r="C20">
            <v>514.43023999999991</v>
          </cell>
          <cell r="D20">
            <v>427.96998218623469</v>
          </cell>
          <cell r="E20">
            <v>222.54439073684205</v>
          </cell>
          <cell r="F20">
            <v>439.38251504453433</v>
          </cell>
          <cell r="G20">
            <v>239.66319002429142</v>
          </cell>
          <cell r="H20">
            <v>119.83159501214574</v>
          </cell>
          <cell r="I20">
            <v>51.356397862348174</v>
          </cell>
          <cell r="J20">
            <v>102.71279572469635</v>
          </cell>
        </row>
        <row r="21">
          <cell r="A21">
            <v>3</v>
          </cell>
          <cell r="B21">
            <v>2019</v>
          </cell>
          <cell r="C21">
            <v>412.91555999999997</v>
          </cell>
          <cell r="D21">
            <v>343.51686801619428</v>
          </cell>
          <cell r="E21">
            <v>178.62877136842101</v>
          </cell>
          <cell r="F21">
            <v>352.67731782995946</v>
          </cell>
          <cell r="G21">
            <v>192.36944608906879</v>
          </cell>
          <cell r="H21">
            <v>96.184723044534408</v>
          </cell>
          <cell r="I21">
            <v>41.222024161943317</v>
          </cell>
          <cell r="J21">
            <v>82.444048323886634</v>
          </cell>
        </row>
        <row r="22">
          <cell r="A22">
            <v>4</v>
          </cell>
          <cell r="B22">
            <v>2019</v>
          </cell>
          <cell r="C22">
            <v>346.01955999999996</v>
          </cell>
          <cell r="D22">
            <v>287.86407449392703</v>
          </cell>
          <cell r="E22">
            <v>149.68931873684207</v>
          </cell>
          <cell r="F22">
            <v>295.54044981376512</v>
          </cell>
          <cell r="G22">
            <v>161.20388171659914</v>
          </cell>
          <cell r="H22">
            <v>80.601940858299599</v>
          </cell>
          <cell r="I22">
            <v>34.543688939271256</v>
          </cell>
          <cell r="J22">
            <v>69.087377878542512</v>
          </cell>
        </row>
        <row r="23">
          <cell r="A23">
            <v>1</v>
          </cell>
          <cell r="B23">
            <v>2020</v>
          </cell>
          <cell r="C23">
            <v>223.26539999999997</v>
          </cell>
          <cell r="D23">
            <v>185.74119838056677</v>
          </cell>
          <cell r="E23">
            <v>96.585423157894709</v>
          </cell>
          <cell r="F23">
            <v>190.69429700404856</v>
          </cell>
          <cell r="G23">
            <v>104.01507109311738</v>
          </cell>
          <cell r="H23">
            <v>52.007535546558707</v>
          </cell>
          <cell r="I23">
            <v>22.288943805668016</v>
          </cell>
          <cell r="J23">
            <v>44.577887611336031</v>
          </cell>
        </row>
        <row r="24">
          <cell r="A24">
            <v>2</v>
          </cell>
          <cell r="B24">
            <v>2020</v>
          </cell>
          <cell r="C24">
            <v>596.49258597041626</v>
          </cell>
          <cell r="D24">
            <v>429.78641636346146</v>
          </cell>
          <cell r="E24">
            <v>223.48893650899998</v>
          </cell>
          <cell r="F24">
            <v>441.24738746648711</v>
          </cell>
          <cell r="G24">
            <v>240.68039316353844</v>
          </cell>
          <cell r="H24">
            <v>120.34019658176923</v>
          </cell>
          <cell r="I24">
            <v>51.574369963615389</v>
          </cell>
          <cell r="J24">
            <v>103.14873992723078</v>
          </cell>
        </row>
        <row r="25">
          <cell r="A25">
            <v>3</v>
          </cell>
          <cell r="B25">
            <v>2020</v>
          </cell>
          <cell r="C25">
            <v>353.54535999999996</v>
          </cell>
          <cell r="D25">
            <v>294.12501376518213</v>
          </cell>
          <cell r="E25">
            <v>152.94500715789471</v>
          </cell>
          <cell r="F25">
            <v>301.96834746558699</v>
          </cell>
          <cell r="G25">
            <v>164.71000770850199</v>
          </cell>
          <cell r="H25">
            <v>82.355003854251009</v>
          </cell>
          <cell r="I25">
            <v>35.295001651821856</v>
          </cell>
          <cell r="J25">
            <v>70.590003303643712</v>
          </cell>
        </row>
        <row r="26">
          <cell r="A26">
            <v>4</v>
          </cell>
          <cell r="B26">
            <v>2020</v>
          </cell>
          <cell r="C26">
            <v>399.80254419588698</v>
          </cell>
          <cell r="D26">
            <v>262.21638602529055</v>
          </cell>
          <cell r="E26">
            <v>136.35252073315107</v>
          </cell>
          <cell r="F26">
            <v>269.20882298596496</v>
          </cell>
          <cell r="G26">
            <v>146.84117617416268</v>
          </cell>
          <cell r="H26">
            <v>73.420588087081356</v>
          </cell>
          <cell r="I26">
            <v>31.46596632303487</v>
          </cell>
          <cell r="J26">
            <v>62.93193264606974</v>
          </cell>
        </row>
        <row r="27">
          <cell r="A27">
            <v>1</v>
          </cell>
          <cell r="B27">
            <v>2021</v>
          </cell>
          <cell r="C27">
            <v>232.63083999999995</v>
          </cell>
          <cell r="D27">
            <v>193.53258947368417</v>
          </cell>
          <cell r="E27">
            <v>100.63694652631577</v>
          </cell>
          <cell r="F27">
            <v>198.69345852631574</v>
          </cell>
          <cell r="G27">
            <v>108.37825010526312</v>
          </cell>
          <cell r="H27">
            <v>54.189125052631574</v>
          </cell>
          <cell r="I27">
            <v>23.223910736842104</v>
          </cell>
          <cell r="J27">
            <v>46.447821473684208</v>
          </cell>
        </row>
        <row r="28">
          <cell r="A28">
            <v>2</v>
          </cell>
          <cell r="B28">
            <v>2021</v>
          </cell>
          <cell r="C28">
            <v>183.12779999999998</v>
          </cell>
          <cell r="D28">
            <v>152.34952226720645</v>
          </cell>
          <cell r="E28">
            <v>79.221751578947348</v>
          </cell>
          <cell r="F28">
            <v>156.41217619433195</v>
          </cell>
          <cell r="G28">
            <v>85.315732469635606</v>
          </cell>
          <cell r="H28">
            <v>42.657866234817817</v>
          </cell>
          <cell r="I28">
            <v>18.281942672064776</v>
          </cell>
          <cell r="J28">
            <v>36.563885344129552</v>
          </cell>
        </row>
        <row r="29">
          <cell r="A29">
            <v>3</v>
          </cell>
          <cell r="B29">
            <v>2021</v>
          </cell>
          <cell r="C29">
            <v>210.88963999999999</v>
          </cell>
          <cell r="D29">
            <v>175.44543157894734</v>
          </cell>
          <cell r="E29">
            <v>91.231624421052615</v>
          </cell>
          <cell r="F29">
            <v>180.12397642105262</v>
          </cell>
          <cell r="G29">
            <v>98.24944168421051</v>
          </cell>
          <cell r="H29">
            <v>49.124720842105262</v>
          </cell>
          <cell r="I29">
            <v>21.053451789473684</v>
          </cell>
          <cell r="J29">
            <v>42.106903578947367</v>
          </cell>
        </row>
        <row r="30">
          <cell r="A30">
            <v>4</v>
          </cell>
          <cell r="B30">
            <v>2021</v>
          </cell>
          <cell r="C30">
            <v>235.97564</v>
          </cell>
          <cell r="D30">
            <v>196.31522914979755</v>
          </cell>
          <cell r="E30">
            <v>102.08391915789473</v>
          </cell>
          <cell r="F30">
            <v>201.5503019271255</v>
          </cell>
          <cell r="G30">
            <v>109.93652832388662</v>
          </cell>
          <cell r="H30">
            <v>54.968264161943331</v>
          </cell>
          <cell r="I30">
            <v>23.557827497975712</v>
          </cell>
          <cell r="J30">
            <v>47.115654995951424</v>
          </cell>
        </row>
        <row r="31">
          <cell r="A31">
            <v>1</v>
          </cell>
          <cell r="B31">
            <v>2022</v>
          </cell>
          <cell r="C31">
            <v>290.90730045811193</v>
          </cell>
          <cell r="D31">
            <v>146.84033187252339</v>
          </cell>
          <cell r="E31">
            <v>76.35697257371217</v>
          </cell>
          <cell r="F31">
            <v>150.75607405579069</v>
          </cell>
          <cell r="G31">
            <v>82.230585848613089</v>
          </cell>
          <cell r="H31">
            <v>41.115292924306559</v>
          </cell>
          <cell r="I31">
            <v>17.620839824702809</v>
          </cell>
          <cell r="J31">
            <v>35.241679649405619</v>
          </cell>
        </row>
        <row r="32">
          <cell r="A32">
            <v>2</v>
          </cell>
          <cell r="B32">
            <v>2022</v>
          </cell>
          <cell r="C32">
            <v>241.9844961005233</v>
          </cell>
          <cell r="D32">
            <v>118.6385839431927</v>
          </cell>
          <cell r="E32">
            <v>61.692063650460199</v>
          </cell>
          <cell r="F32">
            <v>121.80227951501116</v>
          </cell>
          <cell r="G32">
            <v>66.437607008187911</v>
          </cell>
          <cell r="H32">
            <v>33.218803504093955</v>
          </cell>
          <cell r="I32">
            <v>14.236630073183125</v>
          </cell>
          <cell r="J32">
            <v>28.47326014636625</v>
          </cell>
        </row>
        <row r="33">
          <cell r="A33">
            <v>3</v>
          </cell>
          <cell r="B33">
            <v>2022</v>
          </cell>
          <cell r="C33">
            <v>288.21451358088319</v>
          </cell>
          <cell r="D33">
            <v>157.56084690342917</v>
          </cell>
          <cell r="E33">
            <v>81.931640389783169</v>
          </cell>
          <cell r="F33">
            <v>161.7624694875206</v>
          </cell>
          <cell r="G33">
            <v>88.234074265920327</v>
          </cell>
          <cell r="H33">
            <v>44.117037132960171</v>
          </cell>
          <cell r="I33">
            <v>18.907301628411503</v>
          </cell>
          <cell r="J33">
            <v>37.814603256823005</v>
          </cell>
        </row>
        <row r="34">
          <cell r="A34">
            <v>4</v>
          </cell>
          <cell r="B34">
            <v>2022</v>
          </cell>
          <cell r="C34">
            <v>235.6801057734942</v>
          </cell>
          <cell r="D34">
            <v>131.85422531817952</v>
          </cell>
          <cell r="E34">
            <v>68.564197165453336</v>
          </cell>
          <cell r="F34">
            <v>135.37033799333096</v>
          </cell>
          <cell r="G34">
            <v>73.838366178180522</v>
          </cell>
          <cell r="H34">
            <v>36.919183089090268</v>
          </cell>
          <cell r="I34">
            <v>15.822507038181543</v>
          </cell>
          <cell r="J34">
            <v>31.645014076363086</v>
          </cell>
        </row>
        <row r="35">
          <cell r="A35">
            <v>1</v>
          </cell>
          <cell r="B35">
            <v>2023</v>
          </cell>
          <cell r="C35">
            <v>146.50224</v>
          </cell>
          <cell r="D35">
            <v>121.87961781376517</v>
          </cell>
          <cell r="E35">
            <v>63.377401263157886</v>
          </cell>
          <cell r="F35">
            <v>125.12974095546556</v>
          </cell>
          <cell r="G35">
            <v>68.252585975708485</v>
          </cell>
          <cell r="H35">
            <v>34.126292987854256</v>
          </cell>
          <cell r="I35">
            <v>14.625554137651822</v>
          </cell>
          <cell r="J35">
            <v>29.251108275303643</v>
          </cell>
        </row>
        <row r="36">
          <cell r="A36">
            <v>2</v>
          </cell>
          <cell r="B36">
            <v>2023</v>
          </cell>
          <cell r="C36">
            <v>149.51255999999998</v>
          </cell>
          <cell r="D36">
            <v>124.38399352226718</v>
          </cell>
          <cell r="E36">
            <v>64.679676631578928</v>
          </cell>
          <cell r="F36">
            <v>127.7009000161943</v>
          </cell>
          <cell r="G36">
            <v>69.65503637246961</v>
          </cell>
          <cell r="H36">
            <v>34.827518186234819</v>
          </cell>
          <cell r="I36">
            <v>14.926079222672064</v>
          </cell>
          <cell r="J36">
            <v>29.852158445344127</v>
          </cell>
        </row>
        <row r="37">
          <cell r="A37">
            <v>3</v>
          </cell>
          <cell r="B37">
            <v>2023</v>
          </cell>
          <cell r="C37">
            <v>140.14712</v>
          </cell>
          <cell r="D37">
            <v>116.59260242914978</v>
          </cell>
          <cell r="E37">
            <v>60.628153263157884</v>
          </cell>
          <cell r="F37">
            <v>119.70173849392711</v>
          </cell>
          <cell r="G37">
            <v>65.291857360323874</v>
          </cell>
          <cell r="H37">
            <v>32.645928680161944</v>
          </cell>
          <cell r="I37">
            <v>13.991112291497975</v>
          </cell>
          <cell r="J37">
            <v>27.982224582995951</v>
          </cell>
        </row>
        <row r="38">
          <cell r="A38">
            <v>4</v>
          </cell>
          <cell r="B38">
            <v>2023</v>
          </cell>
          <cell r="C38">
            <v>319.36109530655261</v>
          </cell>
          <cell r="D38">
            <v>99.48313474334752</v>
          </cell>
          <cell r="E38">
            <v>51.731230066540704</v>
          </cell>
          <cell r="F38">
            <v>102.13601833650345</v>
          </cell>
          <cell r="G38">
            <v>55.710555456274598</v>
          </cell>
          <cell r="H38">
            <v>27.85527772813731</v>
          </cell>
          <cell r="I38">
            <v>11.937976169201704</v>
          </cell>
          <cell r="J38">
            <v>23.875952338403408</v>
          </cell>
        </row>
        <row r="39">
          <cell r="A39">
            <v>1</v>
          </cell>
          <cell r="B39">
            <v>2024</v>
          </cell>
          <cell r="C39">
            <v>117.73696</v>
          </cell>
          <cell r="D39">
            <v>97.948916599190269</v>
          </cell>
          <cell r="E39">
            <v>50.933436631578942</v>
          </cell>
          <cell r="F39">
            <v>100.56088770850202</v>
          </cell>
          <cell r="G39">
            <v>54.851393295546551</v>
          </cell>
          <cell r="H39">
            <v>27.425696647773282</v>
          </cell>
          <cell r="I39">
            <v>11.753869991902835</v>
          </cell>
          <cell r="J39">
            <v>23.507739983805671</v>
          </cell>
        </row>
        <row r="40">
          <cell r="A40">
            <v>2</v>
          </cell>
          <cell r="B40">
            <v>2024</v>
          </cell>
          <cell r="C40">
            <v>147.00396000000001</v>
          </cell>
          <cell r="D40">
            <v>122.29701376518217</v>
          </cell>
          <cell r="E40">
            <v>63.594447157894727</v>
          </cell>
          <cell r="F40">
            <v>125.55826746558704</v>
          </cell>
          <cell r="G40">
            <v>68.486327708502017</v>
          </cell>
          <cell r="H40">
            <v>34.243163854251016</v>
          </cell>
          <cell r="I40">
            <v>14.675641651821863</v>
          </cell>
          <cell r="J40">
            <v>29.351283303643726</v>
          </cell>
        </row>
        <row r="41">
          <cell r="A41">
            <v>3</v>
          </cell>
          <cell r="B41">
            <v>2024</v>
          </cell>
          <cell r="C41" t="e">
            <v>#N/A</v>
          </cell>
          <cell r="D41" t="e">
            <v>#N/A</v>
          </cell>
          <cell r="E41" t="e">
            <v>#N/A</v>
          </cell>
          <cell r="F41" t="e">
            <v>#N/A</v>
          </cell>
          <cell r="G41" t="e">
            <v>#N/A</v>
          </cell>
          <cell r="H41" t="e">
            <v>#N/A</v>
          </cell>
          <cell r="I41" t="e">
            <v>#N/A</v>
          </cell>
          <cell r="J41" t="e">
            <v>#N/A</v>
          </cell>
        </row>
        <row r="42">
          <cell r="A42">
            <v>4</v>
          </cell>
          <cell r="B42">
            <v>2024</v>
          </cell>
          <cell r="C42" t="e">
            <v>#N/A</v>
          </cell>
          <cell r="D42" t="e">
            <v>#N/A</v>
          </cell>
          <cell r="E42" t="e">
            <v>#N/A</v>
          </cell>
          <cell r="F42" t="e">
            <v>#N/A</v>
          </cell>
          <cell r="G42" t="e">
            <v>#N/A</v>
          </cell>
          <cell r="H42" t="e">
            <v>#N/A</v>
          </cell>
          <cell r="I42" t="e">
            <v>#N/A</v>
          </cell>
          <cell r="J42" t="e">
            <v>#N/A</v>
          </cell>
        </row>
      </sheetData>
      <sheetData sheetId="42"/>
      <sheetData sheetId="43"/>
      <sheetData sheetId="44"/>
      <sheetData sheetId="45">
        <row r="1">
          <cell r="N1" t="str">
            <v>Pakistan's est. Production by Species thru Q2</v>
          </cell>
        </row>
        <row r="2">
          <cell r="C2" t="str">
            <v>Itoyori</v>
          </cell>
          <cell r="D2" t="str">
            <v>Eso</v>
          </cell>
          <cell r="E2" t="str">
            <v>Bigeye</v>
          </cell>
          <cell r="F2" t="str">
            <v>Goatfish</v>
          </cell>
          <cell r="G2" t="str">
            <v>Croaker</v>
          </cell>
          <cell r="H2" t="str">
            <v>Ribbon</v>
          </cell>
          <cell r="I2" t="str">
            <v>Seabream</v>
          </cell>
          <cell r="J2" t="str">
            <v>Flying Fish</v>
          </cell>
          <cell r="K2" t="str">
            <v>Other</v>
          </cell>
          <cell r="O2" t="str">
            <v>Itoyori</v>
          </cell>
          <cell r="P2" t="str">
            <v>Eso</v>
          </cell>
          <cell r="Q2" t="str">
            <v>Bigeye</v>
          </cell>
          <cell r="R2" t="str">
            <v>Goatfish</v>
          </cell>
          <cell r="S2" t="str">
            <v>Croaker</v>
          </cell>
          <cell r="T2" t="str">
            <v>Ribbon</v>
          </cell>
          <cell r="U2" t="str">
            <v>Seabream</v>
          </cell>
          <cell r="V2" t="str">
            <v>Flying Fish</v>
          </cell>
          <cell r="W2" t="str">
            <v>Other</v>
          </cell>
        </row>
        <row r="3">
          <cell r="A3">
            <v>1</v>
          </cell>
          <cell r="B3">
            <v>2015</v>
          </cell>
          <cell r="C3">
            <v>949.5</v>
          </cell>
          <cell r="D3">
            <v>136.23529411764707</v>
          </cell>
          <cell r="E3">
            <v>68.117647058823522</v>
          </cell>
          <cell r="F3">
            <v>68.117647058823522</v>
          </cell>
          <cell r="G3">
            <v>255.44117647058818</v>
          </cell>
          <cell r="H3">
            <v>0</v>
          </cell>
          <cell r="I3">
            <v>102.17647058823529</v>
          </cell>
          <cell r="J3">
            <v>68.117647058823522</v>
          </cell>
          <cell r="K3">
            <v>170.29411764705878</v>
          </cell>
          <cell r="N3">
            <v>2015</v>
          </cell>
          <cell r="O3">
            <v>1470.6779558772837</v>
          </cell>
          <cell r="P3">
            <v>227.50149711728886</v>
          </cell>
          <cell r="Q3">
            <v>113.75074855864442</v>
          </cell>
          <cell r="R3">
            <v>113.75074855864442</v>
          </cell>
          <cell r="S3">
            <v>426.56530709491648</v>
          </cell>
          <cell r="T3" t="str">
            <v>-</v>
          </cell>
          <cell r="U3">
            <v>170.62612283796665</v>
          </cell>
          <cell r="V3">
            <v>113.75074855864442</v>
          </cell>
          <cell r="W3">
            <v>284.37687139661102</v>
          </cell>
        </row>
        <row r="4">
          <cell r="A4">
            <v>2</v>
          </cell>
          <cell r="B4">
            <v>2015</v>
          </cell>
          <cell r="C4">
            <v>521.17795587728369</v>
          </cell>
          <cell r="D4">
            <v>91.266202999641806</v>
          </cell>
          <cell r="E4">
            <v>45.633101499820896</v>
          </cell>
          <cell r="F4">
            <v>45.633101499820896</v>
          </cell>
          <cell r="G4">
            <v>171.1241306243283</v>
          </cell>
          <cell r="H4">
            <v>0</v>
          </cell>
          <cell r="I4">
            <v>68.449652249731344</v>
          </cell>
          <cell r="J4">
            <v>45.633101499820896</v>
          </cell>
          <cell r="K4">
            <v>114.08275374955223</v>
          </cell>
          <cell r="N4">
            <v>2016</v>
          </cell>
          <cell r="O4">
            <v>1018.4250117353595</v>
          </cell>
          <cell r="P4">
            <v>116.95293933562992</v>
          </cell>
          <cell r="Q4">
            <v>58.476469667814953</v>
          </cell>
          <cell r="R4">
            <v>58.476469667814953</v>
          </cell>
          <cell r="S4">
            <v>219.28676125430601</v>
          </cell>
          <cell r="T4" t="str">
            <v>-</v>
          </cell>
          <cell r="U4">
            <v>87.714704501722423</v>
          </cell>
          <cell r="V4">
            <v>58.476469667814953</v>
          </cell>
          <cell r="W4">
            <v>146.19117416953736</v>
          </cell>
        </row>
        <row r="5">
          <cell r="A5">
            <v>3</v>
          </cell>
          <cell r="B5">
            <v>2015</v>
          </cell>
          <cell r="C5">
            <v>689.01147278548558</v>
          </cell>
          <cell r="D5">
            <v>19.606043484629712</v>
          </cell>
          <cell r="E5">
            <v>9.8030217423148542</v>
          </cell>
          <cell r="F5">
            <v>9.8030217423148542</v>
          </cell>
          <cell r="G5">
            <v>36.761331533680703</v>
          </cell>
          <cell r="H5">
            <v>0</v>
          </cell>
          <cell r="I5">
            <v>14.704532613472281</v>
          </cell>
          <cell r="J5">
            <v>9.8030217423148542</v>
          </cell>
          <cell r="K5">
            <v>24.507554355787132</v>
          </cell>
          <cell r="N5">
            <v>2017</v>
          </cell>
          <cell r="O5">
            <v>2047.1452151190106</v>
          </cell>
          <cell r="P5">
            <v>157.15369174603762</v>
          </cell>
          <cell r="Q5">
            <v>78.576845873018783</v>
          </cell>
          <cell r="R5">
            <v>78.576845873018783</v>
          </cell>
          <cell r="S5">
            <v>294.66317202382044</v>
          </cell>
          <cell r="T5" t="str">
            <v>-</v>
          </cell>
          <cell r="U5">
            <v>117.86526880952817</v>
          </cell>
          <cell r="V5">
            <v>78.576845873018783</v>
          </cell>
          <cell r="W5">
            <v>196.44211468254693</v>
          </cell>
        </row>
        <row r="6">
          <cell r="A6">
            <v>4</v>
          </cell>
          <cell r="B6">
            <v>2015</v>
          </cell>
          <cell r="C6">
            <v>933.30772532188837</v>
          </cell>
          <cell r="D6">
            <v>95.010552890684181</v>
          </cell>
          <cell r="E6">
            <v>47.505276445342091</v>
          </cell>
          <cell r="F6">
            <v>47.505276445342091</v>
          </cell>
          <cell r="G6">
            <v>178.1447866700328</v>
          </cell>
          <cell r="H6">
            <v>0</v>
          </cell>
          <cell r="I6">
            <v>71.257914668013129</v>
          </cell>
          <cell r="J6">
            <v>47.505276445342091</v>
          </cell>
          <cell r="K6">
            <v>118.76319111335521</v>
          </cell>
          <cell r="N6">
            <v>2018</v>
          </cell>
          <cell r="O6">
            <v>2928.9982550019049</v>
          </cell>
          <cell r="P6">
            <v>413.96105803891692</v>
          </cell>
          <cell r="Q6">
            <v>206.98052901945843</v>
          </cell>
          <cell r="R6">
            <v>206.98052901945843</v>
          </cell>
          <cell r="S6">
            <v>776.17698382296908</v>
          </cell>
          <cell r="T6" t="str">
            <v>-</v>
          </cell>
          <cell r="U6">
            <v>310.47079352918769</v>
          </cell>
          <cell r="V6">
            <v>206.98052901945843</v>
          </cell>
          <cell r="W6">
            <v>517.45132254864609</v>
          </cell>
        </row>
        <row r="7">
          <cell r="A7">
            <v>1</v>
          </cell>
          <cell r="B7">
            <v>2016</v>
          </cell>
          <cell r="C7">
            <v>304.03989612842304</v>
          </cell>
          <cell r="D7">
            <v>48.464330019070914</v>
          </cell>
          <cell r="E7">
            <v>24.232165009535453</v>
          </cell>
          <cell r="F7">
            <v>24.232165009535453</v>
          </cell>
          <cell r="G7">
            <v>90.870618785757927</v>
          </cell>
          <cell r="H7">
            <v>0</v>
          </cell>
          <cell r="I7">
            <v>36.348247514303175</v>
          </cell>
          <cell r="J7">
            <v>24.232165009535453</v>
          </cell>
          <cell r="K7">
            <v>60.580412523838618</v>
          </cell>
          <cell r="N7">
            <v>2019</v>
          </cell>
          <cell r="O7">
            <v>1800.1131871756374</v>
          </cell>
          <cell r="P7">
            <v>531.43322554107647</v>
          </cell>
          <cell r="Q7">
            <v>265.71661277053823</v>
          </cell>
          <cell r="R7">
            <v>265.71661277053823</v>
          </cell>
          <cell r="S7">
            <v>996.43729788951816</v>
          </cell>
          <cell r="T7" t="str">
            <v>-</v>
          </cell>
          <cell r="U7">
            <v>398.57491915580732</v>
          </cell>
          <cell r="V7">
            <v>265.71661277053823</v>
          </cell>
          <cell r="W7">
            <v>664.29153192634544</v>
          </cell>
        </row>
        <row r="8">
          <cell r="A8">
            <v>2</v>
          </cell>
          <cell r="B8">
            <v>2016</v>
          </cell>
          <cell r="C8">
            <v>714.38511560693644</v>
          </cell>
          <cell r="D8">
            <v>68.488609316559007</v>
          </cell>
          <cell r="E8">
            <v>34.244304658279496</v>
          </cell>
          <cell r="F8">
            <v>34.244304658279496</v>
          </cell>
          <cell r="G8">
            <v>128.41614246854809</v>
          </cell>
          <cell r="H8">
            <v>0</v>
          </cell>
          <cell r="I8">
            <v>51.366456987419241</v>
          </cell>
          <cell r="J8">
            <v>34.244304658279496</v>
          </cell>
          <cell r="K8">
            <v>85.61076164569873</v>
          </cell>
          <cell r="N8">
            <v>2020</v>
          </cell>
          <cell r="O8">
            <v>869.8104919803759</v>
          </cell>
          <cell r="P8">
            <v>596.73560910111769</v>
          </cell>
          <cell r="Q8">
            <v>298.36780455055873</v>
          </cell>
          <cell r="R8">
            <v>298.36780455055873</v>
          </cell>
          <cell r="S8">
            <v>1118.8792670645953</v>
          </cell>
          <cell r="T8" t="str">
            <v>-</v>
          </cell>
          <cell r="U8">
            <v>447.55170682583815</v>
          </cell>
          <cell r="V8">
            <v>298.36780455055873</v>
          </cell>
          <cell r="W8">
            <v>745.91951137639671</v>
          </cell>
        </row>
        <row r="9">
          <cell r="A9">
            <v>3</v>
          </cell>
          <cell r="B9">
            <v>2016</v>
          </cell>
          <cell r="C9">
            <v>439.93416757344937</v>
          </cell>
          <cell r="D9">
            <v>38.755424694360883</v>
          </cell>
          <cell r="E9">
            <v>19.377712347180442</v>
          </cell>
          <cell r="F9">
            <v>19.377712347180442</v>
          </cell>
          <cell r="G9">
            <v>72.666421301926633</v>
          </cell>
          <cell r="H9">
            <v>0</v>
          </cell>
          <cell r="I9">
            <v>29.066568520770659</v>
          </cell>
          <cell r="J9">
            <v>19.377712347180442</v>
          </cell>
          <cell r="K9">
            <v>48.444280867951093</v>
          </cell>
          <cell r="N9">
            <v>2021</v>
          </cell>
          <cell r="O9">
            <v>2310.836598067664</v>
          </cell>
          <cell r="P9">
            <v>415.24131795017041</v>
          </cell>
          <cell r="Q9">
            <v>207.62065897508521</v>
          </cell>
          <cell r="R9">
            <v>207.62065897508521</v>
          </cell>
          <cell r="S9">
            <v>778.57747115656935</v>
          </cell>
          <cell r="T9" t="str">
            <v>-</v>
          </cell>
          <cell r="U9">
            <v>311.43098846262774</v>
          </cell>
          <cell r="V9">
            <v>207.62065897508521</v>
          </cell>
          <cell r="W9">
            <v>519.05164743771286</v>
          </cell>
        </row>
        <row r="10">
          <cell r="A10">
            <v>4</v>
          </cell>
          <cell r="B10">
            <v>2016</v>
          </cell>
          <cell r="C10">
            <v>839.30953023758104</v>
          </cell>
          <cell r="D10">
            <v>51.088701139202989</v>
          </cell>
          <cell r="E10">
            <v>25.544350569601491</v>
          </cell>
          <cell r="F10">
            <v>25.544350569601491</v>
          </cell>
          <cell r="G10">
            <v>95.79131463600558</v>
          </cell>
          <cell r="H10">
            <v>0</v>
          </cell>
          <cell r="I10">
            <v>38.316525854402236</v>
          </cell>
          <cell r="J10">
            <v>25.544350569601491</v>
          </cell>
          <cell r="K10">
            <v>63.86087642400372</v>
          </cell>
          <cell r="N10">
            <v>2022</v>
          </cell>
          <cell r="O10">
            <v>2442.7619578400536</v>
          </cell>
          <cell r="P10">
            <v>427.01773210352098</v>
          </cell>
          <cell r="Q10">
            <v>213.50886605176049</v>
          </cell>
          <cell r="R10">
            <v>213.50886605176049</v>
          </cell>
          <cell r="S10">
            <v>800.65824769410165</v>
          </cell>
          <cell r="T10" t="str">
            <v>-</v>
          </cell>
          <cell r="U10">
            <v>320.26329907764074</v>
          </cell>
          <cell r="V10">
            <v>213.50886605176049</v>
          </cell>
          <cell r="W10">
            <v>533.77216512940106</v>
          </cell>
        </row>
        <row r="11">
          <cell r="A11">
            <v>1</v>
          </cell>
          <cell r="B11">
            <v>2017</v>
          </cell>
          <cell r="C11">
            <v>813.98543689320388</v>
          </cell>
          <cell r="D11">
            <v>32.629735389301366</v>
          </cell>
          <cell r="E11">
            <v>16.31486769465068</v>
          </cell>
          <cell r="F11">
            <v>16.31486769465068</v>
          </cell>
          <cell r="G11">
            <v>61.180753854940036</v>
          </cell>
          <cell r="H11">
            <v>0</v>
          </cell>
          <cell r="I11">
            <v>24.472301541976016</v>
          </cell>
          <cell r="J11">
            <v>16.31486769465068</v>
          </cell>
          <cell r="K11">
            <v>40.787169236626688</v>
          </cell>
          <cell r="N11">
            <v>2023</v>
          </cell>
          <cell r="O11">
            <v>2069.5924890677798</v>
          </cell>
          <cell r="P11">
            <v>590.02470759721109</v>
          </cell>
          <cell r="Q11">
            <v>295.01235379860549</v>
          </cell>
          <cell r="R11">
            <v>295.01235379860549</v>
          </cell>
          <cell r="S11">
            <v>1106.2963267447706</v>
          </cell>
          <cell r="T11" t="str">
            <v>-</v>
          </cell>
          <cell r="U11">
            <v>442.51853069790832</v>
          </cell>
          <cell r="V11">
            <v>295.01235379860549</v>
          </cell>
          <cell r="W11">
            <v>737.53088449651364</v>
          </cell>
        </row>
        <row r="12">
          <cell r="A12">
            <v>2</v>
          </cell>
          <cell r="B12">
            <v>2017</v>
          </cell>
          <cell r="C12">
            <v>1233.1597782258066</v>
          </cell>
          <cell r="D12">
            <v>124.52395635673625</v>
          </cell>
          <cell r="E12">
            <v>62.261978178368111</v>
          </cell>
          <cell r="F12">
            <v>62.261978178368111</v>
          </cell>
          <cell r="G12">
            <v>233.4824181688804</v>
          </cell>
          <cell r="H12">
            <v>0</v>
          </cell>
          <cell r="I12">
            <v>93.392967267552166</v>
          </cell>
          <cell r="J12">
            <v>62.261978178368111</v>
          </cell>
          <cell r="K12">
            <v>155.65494544592025</v>
          </cell>
          <cell r="N12">
            <v>2024</v>
          </cell>
          <cell r="O12">
            <v>1655.7651295133055</v>
          </cell>
          <cell r="P12">
            <v>573.21331301752093</v>
          </cell>
          <cell r="Q12">
            <v>286.60665650876035</v>
          </cell>
          <cell r="R12">
            <v>286.60665650876035</v>
          </cell>
          <cell r="S12">
            <v>1074.7749619078511</v>
          </cell>
          <cell r="T12" t="str">
            <v>-</v>
          </cell>
          <cell r="U12">
            <v>429.90998476314053</v>
          </cell>
          <cell r="V12">
            <v>286.60665650876035</v>
          </cell>
          <cell r="W12">
            <v>716.51664127190077</v>
          </cell>
        </row>
        <row r="13">
          <cell r="A13">
            <v>3</v>
          </cell>
          <cell r="B13">
            <v>2017</v>
          </cell>
          <cell r="C13">
            <v>882.54453355846351</v>
          </cell>
          <cell r="D13">
            <v>20.149877088868472</v>
          </cell>
          <cell r="E13">
            <v>10.074938544434234</v>
          </cell>
          <cell r="F13">
            <v>10.074938544434234</v>
          </cell>
          <cell r="G13">
            <v>37.781019541628375</v>
          </cell>
          <cell r="H13">
            <v>0</v>
          </cell>
          <cell r="I13">
            <v>15.112407816651352</v>
          </cell>
          <cell r="J13">
            <v>10.074938544434234</v>
          </cell>
          <cell r="K13">
            <v>25.187346361085584</v>
          </cell>
        </row>
        <row r="14">
          <cell r="A14">
            <v>4</v>
          </cell>
          <cell r="B14">
            <v>2017</v>
          </cell>
          <cell r="C14">
            <v>2297.6326530612246</v>
          </cell>
          <cell r="D14">
            <v>23.587034813925587</v>
          </cell>
          <cell r="E14">
            <v>11.793517406962792</v>
          </cell>
          <cell r="F14">
            <v>11.793517406962792</v>
          </cell>
          <cell r="G14">
            <v>44.225690276110463</v>
          </cell>
          <cell r="H14">
            <v>0</v>
          </cell>
          <cell r="I14">
            <v>17.690276110444188</v>
          </cell>
          <cell r="J14">
            <v>11.793517406962792</v>
          </cell>
          <cell r="K14">
            <v>29.483793517406973</v>
          </cell>
          <cell r="N14" t="str">
            <v>UB Estimates Production Pakistan</v>
          </cell>
        </row>
        <row r="15">
          <cell r="A15">
            <v>1</v>
          </cell>
          <cell r="B15">
            <v>2018</v>
          </cell>
          <cell r="C15">
            <v>1248.1430825881116</v>
          </cell>
          <cell r="D15">
            <v>84.055987045002126</v>
          </cell>
          <cell r="E15">
            <v>42.027993522501056</v>
          </cell>
          <cell r="F15">
            <v>42.027993522501056</v>
          </cell>
          <cell r="G15">
            <v>157.60497570937892</v>
          </cell>
          <cell r="H15">
            <v>0</v>
          </cell>
          <cell r="I15">
            <v>63.041990283751588</v>
          </cell>
          <cell r="J15">
            <v>42.027993522501056</v>
          </cell>
          <cell r="K15">
            <v>105.06998380625262</v>
          </cell>
        </row>
        <row r="16">
          <cell r="A16">
            <v>2</v>
          </cell>
          <cell r="B16">
            <v>2018</v>
          </cell>
          <cell r="C16">
            <v>1680.8551724137931</v>
          </cell>
          <cell r="D16">
            <v>329.90507099391482</v>
          </cell>
          <cell r="E16">
            <v>164.95253549695738</v>
          </cell>
          <cell r="F16">
            <v>164.95253549695738</v>
          </cell>
          <cell r="G16">
            <v>618.57200811359019</v>
          </cell>
          <cell r="H16">
            <v>0</v>
          </cell>
          <cell r="I16">
            <v>247.42880324543609</v>
          </cell>
          <cell r="J16">
            <v>164.95253549695738</v>
          </cell>
          <cell r="K16">
            <v>412.38133874239344</v>
          </cell>
        </row>
        <row r="17">
          <cell r="A17">
            <v>3</v>
          </cell>
          <cell r="B17">
            <v>2018</v>
          </cell>
          <cell r="C17">
            <v>216.99292586304469</v>
          </cell>
          <cell r="D17">
            <v>55.530521433247898</v>
          </cell>
          <cell r="E17">
            <v>27.765260716623946</v>
          </cell>
          <cell r="F17">
            <v>27.765260716623946</v>
          </cell>
          <cell r="G17">
            <v>104.11972768733978</v>
          </cell>
          <cell r="H17">
            <v>0</v>
          </cell>
          <cell r="I17">
            <v>41.64789107493592</v>
          </cell>
          <cell r="J17">
            <v>27.765260716623946</v>
          </cell>
          <cell r="K17">
            <v>69.413151791559855</v>
          </cell>
        </row>
        <row r="18">
          <cell r="A18">
            <v>4</v>
          </cell>
          <cell r="B18">
            <v>2018</v>
          </cell>
          <cell r="C18">
            <v>1494.5944391179291</v>
          </cell>
          <cell r="D18">
            <v>57.00479386385426</v>
          </cell>
          <cell r="E18">
            <v>28.502396931927127</v>
          </cell>
          <cell r="F18">
            <v>28.502396931927127</v>
          </cell>
          <cell r="G18">
            <v>106.88398849472671</v>
          </cell>
          <cell r="H18">
            <v>0</v>
          </cell>
          <cell r="I18">
            <v>42.753595397890685</v>
          </cell>
          <cell r="J18">
            <v>28.502396931927127</v>
          </cell>
          <cell r="K18">
            <v>71.255992329817801</v>
          </cell>
        </row>
        <row r="19">
          <cell r="A19">
            <v>1</v>
          </cell>
          <cell r="B19">
            <v>2019</v>
          </cell>
          <cell r="C19">
            <v>1033.7473429196623</v>
          </cell>
          <cell r="D19">
            <v>97.765122679268671</v>
          </cell>
          <cell r="E19">
            <v>48.882561339634329</v>
          </cell>
          <cell r="F19">
            <v>48.882561339634329</v>
          </cell>
          <cell r="G19">
            <v>183.30960502362871</v>
          </cell>
          <cell r="H19">
            <v>0</v>
          </cell>
          <cell r="I19">
            <v>73.323842009451496</v>
          </cell>
          <cell r="J19">
            <v>48.882561339634329</v>
          </cell>
          <cell r="K19">
            <v>122.2064033490858</v>
          </cell>
        </row>
        <row r="20">
          <cell r="A20">
            <v>2</v>
          </cell>
          <cell r="B20">
            <v>2019</v>
          </cell>
          <cell r="C20">
            <v>766.36584425597528</v>
          </cell>
          <cell r="D20">
            <v>433.66810286180782</v>
          </cell>
          <cell r="E20">
            <v>216.83405143090388</v>
          </cell>
          <cell r="F20">
            <v>216.83405143090388</v>
          </cell>
          <cell r="G20">
            <v>813.12769286588946</v>
          </cell>
          <cell r="H20">
            <v>0</v>
          </cell>
          <cell r="I20">
            <v>325.25107714635584</v>
          </cell>
          <cell r="J20">
            <v>216.83405143090388</v>
          </cell>
          <cell r="K20">
            <v>542.08512857725964</v>
          </cell>
        </row>
        <row r="21">
          <cell r="A21">
            <v>3</v>
          </cell>
          <cell r="B21">
            <v>2019</v>
          </cell>
          <cell r="C21">
            <v>275.90935606910477</v>
          </cell>
          <cell r="D21">
            <v>101.97500296955221</v>
          </cell>
          <cell r="E21">
            <v>50.987501484776097</v>
          </cell>
          <cell r="F21">
            <v>50.987501484776097</v>
          </cell>
          <cell r="G21">
            <v>191.20313056791034</v>
          </cell>
          <cell r="H21">
            <v>0</v>
          </cell>
          <cell r="I21">
            <v>76.481252227164148</v>
          </cell>
          <cell r="J21">
            <v>50.987501484776097</v>
          </cell>
          <cell r="K21">
            <v>127.46875371194021</v>
          </cell>
        </row>
        <row r="22">
          <cell r="A22">
            <v>4</v>
          </cell>
          <cell r="B22">
            <v>2019</v>
          </cell>
          <cell r="C22">
            <v>1346.5199246095854</v>
          </cell>
          <cell r="D22">
            <v>226.11452162986899</v>
          </cell>
          <cell r="E22">
            <v>113.05726081493448</v>
          </cell>
          <cell r="F22">
            <v>113.05726081493448</v>
          </cell>
          <cell r="G22">
            <v>423.96472805600422</v>
          </cell>
          <cell r="H22">
            <v>0</v>
          </cell>
          <cell r="I22">
            <v>169.5858912224017</v>
          </cell>
          <cell r="J22">
            <v>113.05726081493448</v>
          </cell>
          <cell r="K22">
            <v>282.64315203733616</v>
          </cell>
        </row>
        <row r="23">
          <cell r="A23">
            <v>1</v>
          </cell>
          <cell r="B23">
            <v>2020</v>
          </cell>
          <cell r="C23">
            <v>642.03048556189071</v>
          </cell>
          <cell r="D23">
            <v>314.81874736284072</v>
          </cell>
          <cell r="E23">
            <v>157.40937368142033</v>
          </cell>
          <cell r="F23">
            <v>157.40937368142033</v>
          </cell>
          <cell r="G23">
            <v>590.28515130532617</v>
          </cell>
          <cell r="H23">
            <v>0</v>
          </cell>
          <cell r="I23">
            <v>236.1140605221305</v>
          </cell>
          <cell r="J23">
            <v>157.40937368142033</v>
          </cell>
          <cell r="K23">
            <v>393.52343420355072</v>
          </cell>
        </row>
        <row r="24">
          <cell r="A24">
            <v>2</v>
          </cell>
          <cell r="B24">
            <v>2020</v>
          </cell>
          <cell r="C24">
            <v>227.78000641848524</v>
          </cell>
          <cell r="D24">
            <v>281.91686173827691</v>
          </cell>
          <cell r="E24">
            <v>140.95843086913843</v>
          </cell>
          <cell r="F24">
            <v>140.95843086913843</v>
          </cell>
          <cell r="G24">
            <v>528.59411575926902</v>
          </cell>
          <cell r="H24">
            <v>0</v>
          </cell>
          <cell r="I24">
            <v>211.43764630370765</v>
          </cell>
          <cell r="J24">
            <v>140.95843086913843</v>
          </cell>
          <cell r="K24">
            <v>352.39607717284599</v>
          </cell>
        </row>
        <row r="25">
          <cell r="A25">
            <v>3</v>
          </cell>
          <cell r="B25">
            <v>2020</v>
          </cell>
          <cell r="C25">
            <v>228.58284371327849</v>
          </cell>
          <cell r="D25">
            <v>46.967397064583771</v>
          </cell>
          <cell r="E25">
            <v>23.483698532291882</v>
          </cell>
          <cell r="F25">
            <v>23.483698532291882</v>
          </cell>
          <cell r="G25">
            <v>88.06386949609454</v>
          </cell>
          <cell r="H25">
            <v>0</v>
          </cell>
          <cell r="I25">
            <v>35.225547798437823</v>
          </cell>
          <cell r="J25">
            <v>23.483698532291882</v>
          </cell>
          <cell r="K25">
            <v>58.709246330729691</v>
          </cell>
        </row>
        <row r="26">
          <cell r="A26">
            <v>4</v>
          </cell>
          <cell r="B26">
            <v>2020</v>
          </cell>
          <cell r="C26">
            <v>1611.9078124999999</v>
          </cell>
          <cell r="D26">
            <v>65.896813725490219</v>
          </cell>
          <cell r="E26">
            <v>32.948406862745109</v>
          </cell>
          <cell r="F26">
            <v>32.948406862745109</v>
          </cell>
          <cell r="G26">
            <v>123.55652573529412</v>
          </cell>
          <cell r="H26">
            <v>0</v>
          </cell>
          <cell r="I26">
            <v>49.422610294117653</v>
          </cell>
          <cell r="J26">
            <v>32.948406862745109</v>
          </cell>
          <cell r="K26">
            <v>82.371017156862749</v>
          </cell>
        </row>
        <row r="27">
          <cell r="A27">
            <v>1</v>
          </cell>
          <cell r="B27">
            <v>2021</v>
          </cell>
          <cell r="C27">
            <v>1328.7969651511655</v>
          </cell>
          <cell r="D27">
            <v>152.5024368390329</v>
          </cell>
          <cell r="E27">
            <v>76.251218419516448</v>
          </cell>
          <cell r="F27">
            <v>76.251218419516448</v>
          </cell>
          <cell r="G27">
            <v>285.94206907318659</v>
          </cell>
          <cell r="H27">
            <v>0</v>
          </cell>
          <cell r="I27">
            <v>114.37682762927466</v>
          </cell>
          <cell r="J27">
            <v>76.251218419516448</v>
          </cell>
          <cell r="K27">
            <v>190.62804604879105</v>
          </cell>
        </row>
        <row r="28">
          <cell r="A28">
            <v>2</v>
          </cell>
          <cell r="B28">
            <v>2021</v>
          </cell>
          <cell r="C28">
            <v>982.03963291649859</v>
          </cell>
          <cell r="D28">
            <v>262.73888111113752</v>
          </cell>
          <cell r="E28">
            <v>131.36944055556876</v>
          </cell>
          <cell r="F28">
            <v>131.36944055556876</v>
          </cell>
          <cell r="G28">
            <v>492.6354020833827</v>
          </cell>
          <cell r="H28">
            <v>0</v>
          </cell>
          <cell r="I28">
            <v>197.05416083335311</v>
          </cell>
          <cell r="J28">
            <v>131.36944055556876</v>
          </cell>
          <cell r="K28">
            <v>328.42360138892184</v>
          </cell>
        </row>
        <row r="29">
          <cell r="A29">
            <v>3</v>
          </cell>
          <cell r="B29">
            <v>2021</v>
          </cell>
          <cell r="C29">
            <v>337.64063368538075</v>
          </cell>
          <cell r="D29">
            <v>94.64460648072459</v>
          </cell>
          <cell r="E29">
            <v>47.322303240362288</v>
          </cell>
          <cell r="F29">
            <v>47.322303240362288</v>
          </cell>
          <cell r="G29">
            <v>177.45863715135854</v>
          </cell>
          <cell r="H29">
            <v>0</v>
          </cell>
          <cell r="I29">
            <v>70.983454860543432</v>
          </cell>
          <cell r="J29">
            <v>47.322303240362288</v>
          </cell>
          <cell r="K29">
            <v>118.30575810090571</v>
          </cell>
        </row>
        <row r="30">
          <cell r="A30">
            <v>4</v>
          </cell>
          <cell r="B30">
            <v>2021</v>
          </cell>
          <cell r="C30">
            <v>1383.1438488237561</v>
          </cell>
          <cell r="D30">
            <v>42.173513909999038</v>
          </cell>
          <cell r="E30">
            <v>21.086756954999515</v>
          </cell>
          <cell r="F30">
            <v>21.086756954999515</v>
          </cell>
          <cell r="G30">
            <v>79.075338581248175</v>
          </cell>
          <cell r="H30">
            <v>0</v>
          </cell>
          <cell r="I30">
            <v>31.630135432499277</v>
          </cell>
          <cell r="J30">
            <v>21.086756954999515</v>
          </cell>
          <cell r="K30">
            <v>52.716892387498788</v>
          </cell>
        </row>
        <row r="31">
          <cell r="A31">
            <v>1</v>
          </cell>
          <cell r="B31">
            <v>2022</v>
          </cell>
          <cell r="C31">
            <v>1509.5608445777111</v>
          </cell>
          <cell r="D31">
            <v>131.83359300741787</v>
          </cell>
          <cell r="E31">
            <v>65.916796503708937</v>
          </cell>
          <cell r="F31">
            <v>65.916796503708937</v>
          </cell>
          <cell r="G31">
            <v>247.18798688890845</v>
          </cell>
          <cell r="H31">
            <v>0</v>
          </cell>
          <cell r="I31">
            <v>98.875194755563399</v>
          </cell>
          <cell r="J31">
            <v>65.916796503708937</v>
          </cell>
          <cell r="K31">
            <v>164.79199125927229</v>
          </cell>
        </row>
        <row r="32">
          <cell r="A32">
            <v>2</v>
          </cell>
          <cell r="B32">
            <v>2022</v>
          </cell>
          <cell r="C32">
            <v>933.20111326234269</v>
          </cell>
          <cell r="D32">
            <v>295.18413909610314</v>
          </cell>
          <cell r="E32">
            <v>147.59206954805154</v>
          </cell>
          <cell r="F32">
            <v>147.59206954805154</v>
          </cell>
          <cell r="G32">
            <v>553.47026080519322</v>
          </cell>
          <cell r="H32">
            <v>0</v>
          </cell>
          <cell r="I32">
            <v>221.38810432207734</v>
          </cell>
          <cell r="J32">
            <v>147.59206954805154</v>
          </cell>
          <cell r="K32">
            <v>368.98017387012879</v>
          </cell>
        </row>
        <row r="33">
          <cell r="A33">
            <v>3</v>
          </cell>
          <cell r="B33">
            <v>2022</v>
          </cell>
          <cell r="C33">
            <v>340.76361221779547</v>
          </cell>
          <cell r="D33">
            <v>95.566492201130131</v>
          </cell>
          <cell r="E33">
            <v>47.783246100565059</v>
          </cell>
          <cell r="F33">
            <v>47.783246100565059</v>
          </cell>
          <cell r="G33">
            <v>179.18717287711894</v>
          </cell>
          <cell r="H33">
            <v>0</v>
          </cell>
          <cell r="I33">
            <v>71.674869150847584</v>
          </cell>
          <cell r="J33">
            <v>47.783246100565059</v>
          </cell>
          <cell r="K33">
            <v>119.45811525141264</v>
          </cell>
        </row>
        <row r="34">
          <cell r="A34">
            <v>4</v>
          </cell>
          <cell r="B34">
            <v>2022</v>
          </cell>
          <cell r="C34">
            <v>1257.1937321937321</v>
          </cell>
          <cell r="D34">
            <v>94.244120440198898</v>
          </cell>
          <cell r="E34">
            <v>47.122060220099442</v>
          </cell>
          <cell r="F34">
            <v>47.122060220099442</v>
          </cell>
          <cell r="G34">
            <v>176.70772582537288</v>
          </cell>
          <cell r="H34">
            <v>0</v>
          </cell>
          <cell r="I34">
            <v>70.683090330149156</v>
          </cell>
          <cell r="J34">
            <v>47.122060220099442</v>
          </cell>
          <cell r="K34">
            <v>117.80515055024858</v>
          </cell>
        </row>
        <row r="35">
          <cell r="A35">
            <v>1</v>
          </cell>
          <cell r="B35">
            <v>2023</v>
          </cell>
          <cell r="C35">
            <v>1170.7319121447028</v>
          </cell>
          <cell r="D35">
            <v>253.37538633024275</v>
          </cell>
          <cell r="E35">
            <v>126.68769316512136</v>
          </cell>
          <cell r="F35">
            <v>126.68769316512136</v>
          </cell>
          <cell r="G35">
            <v>475.07884936920505</v>
          </cell>
          <cell r="H35">
            <v>0</v>
          </cell>
          <cell r="I35">
            <v>190.03153974768205</v>
          </cell>
          <cell r="J35">
            <v>126.68769316512136</v>
          </cell>
          <cell r="K35">
            <v>316.71923291280336</v>
          </cell>
        </row>
        <row r="36">
          <cell r="A36">
            <v>2</v>
          </cell>
          <cell r="B36">
            <v>2023</v>
          </cell>
          <cell r="C36">
            <v>898.86057692307691</v>
          </cell>
          <cell r="D36">
            <v>336.64932126696834</v>
          </cell>
          <cell r="E36">
            <v>168.32466063348414</v>
          </cell>
          <cell r="F36">
            <v>168.32466063348414</v>
          </cell>
          <cell r="G36">
            <v>631.21747737556552</v>
          </cell>
          <cell r="H36">
            <v>0</v>
          </cell>
          <cell r="I36">
            <v>252.48699095022624</v>
          </cell>
          <cell r="J36">
            <v>168.32466063348414</v>
          </cell>
          <cell r="K36">
            <v>420.81165158371027</v>
          </cell>
        </row>
        <row r="37">
          <cell r="A37">
            <v>3</v>
          </cell>
          <cell r="B37">
            <v>2023</v>
          </cell>
          <cell r="C37">
            <v>252.33961716937355</v>
          </cell>
          <cell r="D37">
            <v>158.8486875028434</v>
          </cell>
          <cell r="E37">
            <v>79.424343751421688</v>
          </cell>
          <cell r="F37">
            <v>79.424343751421688</v>
          </cell>
          <cell r="G37">
            <v>297.84128906783127</v>
          </cell>
          <cell r="H37">
            <v>0</v>
          </cell>
          <cell r="I37">
            <v>119.13651562713252</v>
          </cell>
          <cell r="J37">
            <v>79.424343751421688</v>
          </cell>
          <cell r="K37">
            <v>198.56085937855417</v>
          </cell>
        </row>
        <row r="38">
          <cell r="A38">
            <v>4</v>
          </cell>
          <cell r="B38">
            <v>2023</v>
          </cell>
          <cell r="C38">
            <v>800.40465793304213</v>
          </cell>
          <cell r="D38">
            <v>214.83848503011106</v>
          </cell>
          <cell r="E38">
            <v>107.41924251505552</v>
          </cell>
          <cell r="F38">
            <v>107.41924251505552</v>
          </cell>
          <cell r="G38">
            <v>402.82215943145809</v>
          </cell>
          <cell r="H38">
            <v>0</v>
          </cell>
          <cell r="I38">
            <v>161.12886377258326</v>
          </cell>
          <cell r="J38">
            <v>107.41924251505552</v>
          </cell>
          <cell r="K38">
            <v>268.54810628763875</v>
          </cell>
        </row>
        <row r="39">
          <cell r="A39">
            <v>1</v>
          </cell>
          <cell r="B39">
            <v>2024</v>
          </cell>
          <cell r="C39">
            <v>972.05378299729796</v>
          </cell>
          <cell r="D39">
            <v>261.79548502003178</v>
          </cell>
          <cell r="E39">
            <v>130.89774251001583</v>
          </cell>
          <cell r="F39">
            <v>130.89774251001583</v>
          </cell>
          <cell r="G39">
            <v>490.86653441255936</v>
          </cell>
          <cell r="H39">
            <v>0</v>
          </cell>
          <cell r="I39">
            <v>196.34661376502376</v>
          </cell>
          <cell r="J39">
            <v>130.89774251001583</v>
          </cell>
          <cell r="K39">
            <v>327.24435627503954</v>
          </cell>
        </row>
        <row r="40">
          <cell r="A40">
            <v>2</v>
          </cell>
          <cell r="B40">
            <v>2024</v>
          </cell>
          <cell r="C40">
            <v>683.71134651600755</v>
          </cell>
          <cell r="D40">
            <v>311.4178279974891</v>
          </cell>
          <cell r="E40">
            <v>155.70891399874452</v>
          </cell>
          <cell r="F40">
            <v>155.70891399874452</v>
          </cell>
          <cell r="G40">
            <v>583.90842749529179</v>
          </cell>
          <cell r="H40">
            <v>0</v>
          </cell>
          <cell r="I40">
            <v>233.56337099811677</v>
          </cell>
          <cell r="J40">
            <v>155.70891399874452</v>
          </cell>
          <cell r="K40">
            <v>389.27228499686123</v>
          </cell>
        </row>
      </sheetData>
      <sheetData sheetId="46"/>
      <sheetData sheetId="47"/>
      <sheetData sheetId="48"/>
      <sheetData sheetId="49">
        <row r="1">
          <cell r="N1" t="str">
            <v>Myanmar's est. Production by Species thru Q2</v>
          </cell>
        </row>
        <row r="2">
          <cell r="C2" t="str">
            <v>Itoyori</v>
          </cell>
          <cell r="D2" t="str">
            <v>Eso</v>
          </cell>
          <cell r="E2" t="str">
            <v>Bigeye</v>
          </cell>
          <cell r="F2" t="str">
            <v>Goatfish</v>
          </cell>
          <cell r="G2" t="str">
            <v>Croaker</v>
          </cell>
          <cell r="H2" t="str">
            <v>Ribbon</v>
          </cell>
          <cell r="I2" t="str">
            <v>Seabream</v>
          </cell>
          <cell r="J2" t="str">
            <v>Flying Fish</v>
          </cell>
          <cell r="K2" t="str">
            <v>Other</v>
          </cell>
          <cell r="O2" t="str">
            <v>Itoyori</v>
          </cell>
          <cell r="P2" t="str">
            <v>Eso</v>
          </cell>
          <cell r="Q2" t="str">
            <v>Bigeye</v>
          </cell>
          <cell r="R2" t="str">
            <v>Goatfish</v>
          </cell>
          <cell r="S2" t="str">
            <v>Croaker</v>
          </cell>
          <cell r="T2" t="str">
            <v>Ribbon</v>
          </cell>
          <cell r="U2" t="str">
            <v>Seabream</v>
          </cell>
          <cell r="V2" t="str">
            <v>Flying Fish</v>
          </cell>
          <cell r="W2" t="str">
            <v>Other</v>
          </cell>
        </row>
        <row r="3">
          <cell r="A3">
            <v>1</v>
          </cell>
          <cell r="B3">
            <v>2015</v>
          </cell>
          <cell r="C3">
            <v>93.166868198307128</v>
          </cell>
          <cell r="D3">
            <v>9.7729024574682981</v>
          </cell>
          <cell r="E3">
            <v>9.7729024574682981</v>
          </cell>
          <cell r="F3">
            <v>17.290519732443911</v>
          </cell>
          <cell r="G3">
            <v>165.38758004946354</v>
          </cell>
          <cell r="H3">
            <v>4.5105703649853686</v>
          </cell>
          <cell r="I3">
            <v>6.0140938199804914</v>
          </cell>
          <cell r="J3">
            <v>6.0140938199804914</v>
          </cell>
          <cell r="K3">
            <v>30.070469099902461</v>
          </cell>
          <cell r="N3">
            <v>2015</v>
          </cell>
          <cell r="O3">
            <v>335.03111551013512</v>
          </cell>
          <cell r="P3">
            <v>19.322040780568706</v>
          </cell>
          <cell r="Q3">
            <v>19.322040780568706</v>
          </cell>
          <cell r="R3">
            <v>34.185149073313866</v>
          </cell>
          <cell r="S3">
            <v>326.98838244039359</v>
          </cell>
          <cell r="T3">
            <v>8.9178649756470953</v>
          </cell>
          <cell r="U3">
            <v>11.89048663419613</v>
          </cell>
          <cell r="V3">
            <v>11.89048663419613</v>
          </cell>
          <cell r="W3">
            <v>59.452433170980655</v>
          </cell>
        </row>
        <row r="4">
          <cell r="A4">
            <v>2</v>
          </cell>
          <cell r="B4">
            <v>2015</v>
          </cell>
          <cell r="C4">
            <v>241.86424731182797</v>
          </cell>
          <cell r="D4">
            <v>9.5491383231004097</v>
          </cell>
          <cell r="E4">
            <v>9.5491383231004097</v>
          </cell>
          <cell r="F4">
            <v>16.894629340869955</v>
          </cell>
          <cell r="G4">
            <v>161.60080239093003</v>
          </cell>
          <cell r="H4">
            <v>4.4072946106617277</v>
          </cell>
          <cell r="I4">
            <v>5.8763928142156372</v>
          </cell>
          <cell r="J4">
            <v>5.8763928142156372</v>
          </cell>
          <cell r="K4">
            <v>29.38196407107819</v>
          </cell>
          <cell r="N4">
            <v>2016</v>
          </cell>
          <cell r="O4">
            <v>358.50331125827813</v>
          </cell>
          <cell r="P4">
            <v>27.433404693783629</v>
          </cell>
          <cell r="Q4">
            <v>27.433404693783629</v>
          </cell>
          <cell r="R4">
            <v>48.536023689001809</v>
          </cell>
          <cell r="S4">
            <v>464.25761789479992</v>
          </cell>
          <cell r="T4">
            <v>12.66157139713091</v>
          </cell>
          <cell r="U4">
            <v>16.882095196174543</v>
          </cell>
          <cell r="V4">
            <v>16.882095196174543</v>
          </cell>
          <cell r="W4">
            <v>84.410475980872718</v>
          </cell>
        </row>
        <row r="5">
          <cell r="A5">
            <v>3</v>
          </cell>
          <cell r="B5">
            <v>2015</v>
          </cell>
          <cell r="C5">
            <v>64.609090909090909</v>
          </cell>
          <cell r="D5">
            <v>7.6346882724526219</v>
          </cell>
          <cell r="E5">
            <v>7.6346882724526219</v>
          </cell>
          <cell r="F5">
            <v>13.507525405108485</v>
          </cell>
          <cell r="G5">
            <v>129.20241691842901</v>
          </cell>
          <cell r="H5">
            <v>3.5237022795935182</v>
          </cell>
          <cell r="I5">
            <v>4.698269706124691</v>
          </cell>
          <cell r="J5">
            <v>4.698269706124691</v>
          </cell>
          <cell r="K5">
            <v>23.491348530623455</v>
          </cell>
          <cell r="N5">
            <v>2017</v>
          </cell>
          <cell r="O5">
            <v>302.46731038840505</v>
          </cell>
          <cell r="P5">
            <v>24.174999894110975</v>
          </cell>
          <cell r="Q5">
            <v>24.174999894110975</v>
          </cell>
          <cell r="R5">
            <v>42.771153658811727</v>
          </cell>
          <cell r="S5">
            <v>409.11538282341655</v>
          </cell>
          <cell r="T5">
            <v>11.15769225882045</v>
          </cell>
          <cell r="U5">
            <v>14.876923011760599</v>
          </cell>
          <cell r="V5">
            <v>14.876923011760599</v>
          </cell>
          <cell r="W5">
            <v>74.384615058803007</v>
          </cell>
        </row>
        <row r="6">
          <cell r="A6">
            <v>4</v>
          </cell>
          <cell r="B6">
            <v>2015</v>
          </cell>
          <cell r="C6">
            <v>135.2894221351616</v>
          </cell>
          <cell r="D6">
            <v>16.916125414631111</v>
          </cell>
          <cell r="E6">
            <v>16.916125414631111</v>
          </cell>
          <cell r="F6">
            <v>29.928529579731968</v>
          </cell>
          <cell r="G6">
            <v>286.27289163221877</v>
          </cell>
          <cell r="H6">
            <v>7.8074424990605138</v>
          </cell>
          <cell r="I6">
            <v>10.409923332080684</v>
          </cell>
          <cell r="J6">
            <v>10.409923332080684</v>
          </cell>
          <cell r="K6">
            <v>52.049616660403423</v>
          </cell>
          <cell r="N6">
            <v>2018</v>
          </cell>
          <cell r="O6">
            <v>323.77938741721857</v>
          </cell>
          <cell r="P6">
            <v>34.727697775154553</v>
          </cell>
          <cell r="Q6">
            <v>34.727697775154553</v>
          </cell>
          <cell r="R6">
            <v>61.441311448350369</v>
          </cell>
          <cell r="S6">
            <v>587.69950081030788</v>
          </cell>
          <cell r="T6">
            <v>16.028168203917488</v>
          </cell>
          <cell r="U6">
            <v>21.370890938556649</v>
          </cell>
          <cell r="V6">
            <v>21.370890938556649</v>
          </cell>
          <cell r="W6">
            <v>106.85445469278326</v>
          </cell>
        </row>
        <row r="7">
          <cell r="A7">
            <v>1</v>
          </cell>
          <cell r="B7">
            <v>2016</v>
          </cell>
          <cell r="C7">
            <v>148.00331125827816</v>
          </cell>
          <cell r="D7">
            <v>12.057271763270039</v>
          </cell>
          <cell r="E7">
            <v>12.057271763270039</v>
          </cell>
          <cell r="F7">
            <v>21.332096196554687</v>
          </cell>
          <cell r="G7">
            <v>204.04613753226221</v>
          </cell>
          <cell r="H7">
            <v>5.5648946599707889</v>
          </cell>
          <cell r="I7">
            <v>7.4198595466277171</v>
          </cell>
          <cell r="J7">
            <v>7.4198595466277171</v>
          </cell>
          <cell r="K7">
            <v>37.099297733138592</v>
          </cell>
          <cell r="N7">
            <v>2019</v>
          </cell>
          <cell r="O7">
            <v>476.50297002923219</v>
          </cell>
          <cell r="P7">
            <v>38.430396947492383</v>
          </cell>
          <cell r="Q7">
            <v>38.430396947492383</v>
          </cell>
          <cell r="R7">
            <v>67.992240753255771</v>
          </cell>
          <cell r="S7">
            <v>650.36056372679423</v>
          </cell>
          <cell r="T7">
            <v>17.737106283458026</v>
          </cell>
          <cell r="U7">
            <v>23.6494750446107</v>
          </cell>
          <cell r="V7">
            <v>23.6494750446107</v>
          </cell>
          <cell r="W7">
            <v>118.24737522305351</v>
          </cell>
        </row>
        <row r="8">
          <cell r="A8">
            <v>2</v>
          </cell>
          <cell r="B8">
            <v>2016</v>
          </cell>
          <cell r="C8">
            <v>210.5</v>
          </cell>
          <cell r="D8">
            <v>15.376132930513592</v>
          </cell>
          <cell r="E8">
            <v>15.376132930513592</v>
          </cell>
          <cell r="F8">
            <v>27.203927492447125</v>
          </cell>
          <cell r="G8">
            <v>260.21148036253771</v>
          </cell>
          <cell r="H8">
            <v>7.09667673716012</v>
          </cell>
          <cell r="I8">
            <v>9.4622356495468267</v>
          </cell>
          <cell r="J8">
            <v>9.4622356495468267</v>
          </cell>
          <cell r="K8">
            <v>47.311178247734134</v>
          </cell>
          <cell r="N8">
            <v>2020</v>
          </cell>
          <cell r="O8">
            <v>216.58244775111811</v>
          </cell>
          <cell r="P8">
            <v>29.747517157811064</v>
          </cell>
          <cell r="Q8">
            <v>29.747517157811064</v>
          </cell>
          <cell r="R8">
            <v>52.63022266381958</v>
          </cell>
          <cell r="S8">
            <v>503.41952113218724</v>
          </cell>
          <cell r="T8">
            <v>13.729623303605107</v>
          </cell>
          <cell r="U8">
            <v>18.306164404806808</v>
          </cell>
          <cell r="V8">
            <v>18.306164404806808</v>
          </cell>
          <cell r="W8">
            <v>91.530822024034052</v>
          </cell>
        </row>
        <row r="9">
          <cell r="A9">
            <v>3</v>
          </cell>
          <cell r="B9">
            <v>2016</v>
          </cell>
          <cell r="C9">
            <v>86.995592556317334</v>
          </cell>
          <cell r="D9">
            <v>16.927665549147651</v>
          </cell>
          <cell r="E9">
            <v>16.927665549147651</v>
          </cell>
          <cell r="F9">
            <v>29.948946740799698</v>
          </cell>
          <cell r="G9">
            <v>286.46818621634492</v>
          </cell>
          <cell r="H9">
            <v>7.8127687149912264</v>
          </cell>
          <cell r="I9">
            <v>10.417024953321633</v>
          </cell>
          <cell r="J9">
            <v>10.417024953321633</v>
          </cell>
          <cell r="K9">
            <v>52.085124766608175</v>
          </cell>
          <cell r="N9">
            <v>2021</v>
          </cell>
          <cell r="O9">
            <v>197.32597419235663</v>
          </cell>
          <cell r="P9">
            <v>25.123149049847015</v>
          </cell>
          <cell r="Q9">
            <v>25.123149049847015</v>
          </cell>
          <cell r="R9">
            <v>44.44864831896011</v>
          </cell>
          <cell r="S9">
            <v>425.16098392048798</v>
          </cell>
          <cell r="T9">
            <v>11.595299561467854</v>
          </cell>
          <cell r="U9">
            <v>15.460399415290471</v>
          </cell>
          <cell r="V9">
            <v>15.460399415290471</v>
          </cell>
          <cell r="W9">
            <v>77.30199707645238</v>
          </cell>
        </row>
        <row r="10">
          <cell r="A10">
            <v>4</v>
          </cell>
          <cell r="B10">
            <v>2016</v>
          </cell>
          <cell r="C10">
            <v>126.74737456242707</v>
          </cell>
          <cell r="D10">
            <v>14.777293446188661</v>
          </cell>
          <cell r="E10">
            <v>14.777293446188661</v>
          </cell>
          <cell r="F10">
            <v>26.144442250949172</v>
          </cell>
          <cell r="G10">
            <v>250.07727370473123</v>
          </cell>
          <cell r="H10">
            <v>6.8202892828563062</v>
          </cell>
          <cell r="I10">
            <v>9.0937190438084077</v>
          </cell>
          <cell r="J10">
            <v>9.0937190438084077</v>
          </cell>
          <cell r="K10">
            <v>45.468595219042044</v>
          </cell>
          <cell r="N10">
            <v>2022</v>
          </cell>
          <cell r="O10">
            <v>205.11279847926986</v>
          </cell>
          <cell r="P10">
            <v>38.83847015036099</v>
          </cell>
          <cell r="Q10">
            <v>38.83847015036099</v>
          </cell>
          <cell r="R10">
            <v>68.714216419869459</v>
          </cell>
          <cell r="S10">
            <v>657.26641792918622</v>
          </cell>
          <cell r="T10">
            <v>17.925447761705076</v>
          </cell>
          <cell r="U10">
            <v>23.900597015606767</v>
          </cell>
          <cell r="V10">
            <v>23.900597015606767</v>
          </cell>
          <cell r="W10">
            <v>119.50298507803386</v>
          </cell>
        </row>
        <row r="11">
          <cell r="A11">
            <v>1</v>
          </cell>
          <cell r="B11">
            <v>2017</v>
          </cell>
          <cell r="C11">
            <v>96.307189542483655</v>
          </cell>
          <cell r="D11">
            <v>10.120865667515746</v>
          </cell>
          <cell r="E11">
            <v>10.120865667515746</v>
          </cell>
          <cell r="F11">
            <v>17.906146950220165</v>
          </cell>
          <cell r="G11">
            <v>171.27618821949724</v>
          </cell>
          <cell r="H11">
            <v>4.6711687696226525</v>
          </cell>
          <cell r="I11">
            <v>6.2282250261635363</v>
          </cell>
          <cell r="J11">
            <v>6.2282250261635363</v>
          </cell>
          <cell r="K11">
            <v>31.141125130817684</v>
          </cell>
          <cell r="N11">
            <v>2023</v>
          </cell>
          <cell r="O11">
            <v>117.7189846193309</v>
          </cell>
          <cell r="P11">
            <v>35.319193957548933</v>
          </cell>
          <cell r="Q11">
            <v>35.319193957548933</v>
          </cell>
          <cell r="R11">
            <v>62.487804694125032</v>
          </cell>
          <cell r="S11">
            <v>597.70943620467426</v>
          </cell>
          <cell r="T11">
            <v>16.301166441945661</v>
          </cell>
          <cell r="U11">
            <v>21.734888589260883</v>
          </cell>
          <cell r="V11">
            <v>21.734888589260883</v>
          </cell>
          <cell r="W11">
            <v>108.67444294630442</v>
          </cell>
        </row>
        <row r="12">
          <cell r="A12">
            <v>2</v>
          </cell>
          <cell r="B12">
            <v>2017</v>
          </cell>
          <cell r="C12">
            <v>206.16012084592143</v>
          </cell>
          <cell r="D12">
            <v>14.054134226595229</v>
          </cell>
          <cell r="E12">
            <v>14.054134226595229</v>
          </cell>
          <cell r="F12">
            <v>24.865006708591562</v>
          </cell>
          <cell r="G12">
            <v>237.83919460391928</v>
          </cell>
          <cell r="H12">
            <v>6.4865234891977988</v>
          </cell>
          <cell r="I12">
            <v>8.6486979855970638</v>
          </cell>
          <cell r="J12">
            <v>8.6486979855970638</v>
          </cell>
          <cell r="K12">
            <v>43.243489927985323</v>
          </cell>
          <cell r="N12">
            <v>2024</v>
          </cell>
          <cell r="O12">
            <v>212.78736654804268</v>
          </cell>
          <cell r="P12">
            <v>19.802913096300433</v>
          </cell>
          <cell r="Q12">
            <v>19.802913096300433</v>
          </cell>
          <cell r="R12">
            <v>35.035923170377693</v>
          </cell>
          <cell r="S12">
            <v>335.12622162969967</v>
          </cell>
          <cell r="T12">
            <v>9.1398060444463542</v>
          </cell>
          <cell r="U12">
            <v>12.186408059261806</v>
          </cell>
          <cell r="V12">
            <v>12.186408059261806</v>
          </cell>
          <cell r="W12">
            <v>60.932040296309033</v>
          </cell>
        </row>
        <row r="13">
          <cell r="A13">
            <v>3</v>
          </cell>
          <cell r="B13">
            <v>2017</v>
          </cell>
          <cell r="C13">
            <v>99.304949664429543</v>
          </cell>
          <cell r="D13">
            <v>12.94874820049068</v>
          </cell>
          <cell r="E13">
            <v>12.94874820049068</v>
          </cell>
          <cell r="F13">
            <v>22.909323739329665</v>
          </cell>
          <cell r="G13">
            <v>219.13266185445767</v>
          </cell>
          <cell r="H13">
            <v>5.9763453233033905</v>
          </cell>
          <cell r="I13">
            <v>7.9684604310711871</v>
          </cell>
          <cell r="J13">
            <v>7.9684604310711871</v>
          </cell>
          <cell r="K13">
            <v>39.842302155355945</v>
          </cell>
        </row>
        <row r="14">
          <cell r="A14">
            <v>4</v>
          </cell>
          <cell r="B14">
            <v>2017</v>
          </cell>
          <cell r="C14">
            <v>179.16208791208791</v>
          </cell>
          <cell r="D14">
            <v>22.930189900733705</v>
          </cell>
          <cell r="E14">
            <v>22.930189900733705</v>
          </cell>
          <cell r="F14">
            <v>40.568797516682707</v>
          </cell>
          <cell r="G14">
            <v>388.04936755087806</v>
          </cell>
          <cell r="H14">
            <v>10.583164569569403</v>
          </cell>
          <cell r="I14">
            <v>14.110886092759204</v>
          </cell>
          <cell r="J14">
            <v>14.110886092759204</v>
          </cell>
          <cell r="K14">
            <v>70.554430463796024</v>
          </cell>
        </row>
        <row r="15">
          <cell r="A15">
            <v>1</v>
          </cell>
          <cell r="B15">
            <v>2018</v>
          </cell>
          <cell r="C15">
            <v>81.779387417218544</v>
          </cell>
          <cell r="D15">
            <v>16.857607140713469</v>
          </cell>
          <cell r="E15">
            <v>16.857607140713469</v>
          </cell>
          <cell r="F15">
            <v>29.824997248954599</v>
          </cell>
          <cell r="G15">
            <v>285.28258238130485</v>
          </cell>
          <cell r="H15">
            <v>7.7804340649446786</v>
          </cell>
          <cell r="I15">
            <v>10.373912086592904</v>
          </cell>
          <cell r="J15">
            <v>10.373912086592904</v>
          </cell>
          <cell r="K15">
            <v>51.869560432964526</v>
          </cell>
        </row>
        <row r="16">
          <cell r="A16">
            <v>2</v>
          </cell>
          <cell r="B16">
            <v>2018</v>
          </cell>
          <cell r="C16">
            <v>242.00000000000003</v>
          </cell>
          <cell r="D16">
            <v>17.870090634441084</v>
          </cell>
          <cell r="E16">
            <v>17.870090634441084</v>
          </cell>
          <cell r="F16">
            <v>31.61631419939577</v>
          </cell>
          <cell r="G16">
            <v>302.41691842900298</v>
          </cell>
          <cell r="H16">
            <v>8.2477341389728096</v>
          </cell>
          <cell r="I16">
            <v>10.996978851963744</v>
          </cell>
          <cell r="J16">
            <v>10.996978851963744</v>
          </cell>
          <cell r="K16">
            <v>54.984894259818731</v>
          </cell>
        </row>
        <row r="17">
          <cell r="A17">
            <v>3</v>
          </cell>
          <cell r="B17">
            <v>2018</v>
          </cell>
          <cell r="C17">
            <v>68.482120838471033</v>
          </cell>
          <cell r="D17">
            <v>4.6547807525676017</v>
          </cell>
          <cell r="E17">
            <v>4.6547807525676017</v>
          </cell>
          <cell r="F17">
            <v>8.2353813314657582</v>
          </cell>
          <cell r="G17">
            <v>78.773212735759415</v>
          </cell>
          <cell r="H17">
            <v>2.1483603473388935</v>
          </cell>
          <cell r="I17">
            <v>2.8644804631185243</v>
          </cell>
          <cell r="J17">
            <v>2.8644804631185243</v>
          </cell>
          <cell r="K17">
            <v>14.322402315592623</v>
          </cell>
        </row>
        <row r="18">
          <cell r="A18">
            <v>4</v>
          </cell>
          <cell r="B18">
            <v>2018</v>
          </cell>
          <cell r="C18">
            <v>274.0181700194679</v>
          </cell>
          <cell r="D18">
            <v>21.089920814945366</v>
          </cell>
          <cell r="E18">
            <v>21.089920814945366</v>
          </cell>
          <cell r="F18">
            <v>37.312936826441806</v>
          </cell>
          <cell r="G18">
            <v>356.90635225292158</v>
          </cell>
          <cell r="H18">
            <v>9.7338096068978626</v>
          </cell>
          <cell r="I18">
            <v>12.978412809197149</v>
          </cell>
          <cell r="J18">
            <v>12.978412809197149</v>
          </cell>
          <cell r="K18">
            <v>64.892064045985748</v>
          </cell>
        </row>
        <row r="19">
          <cell r="A19">
            <v>1</v>
          </cell>
          <cell r="B19">
            <v>2019</v>
          </cell>
          <cell r="C19">
            <v>207.40206185567013</v>
          </cell>
          <cell r="D19">
            <v>20.524994549475188</v>
          </cell>
          <cell r="E19">
            <v>20.524994549475188</v>
          </cell>
          <cell r="F19">
            <v>36.313451895225334</v>
          </cell>
          <cell r="G19">
            <v>347.34606160650321</v>
          </cell>
          <cell r="H19">
            <v>9.4730744074500883</v>
          </cell>
          <cell r="I19">
            <v>12.630765876600115</v>
          </cell>
          <cell r="J19">
            <v>12.630765876600115</v>
          </cell>
          <cell r="K19">
            <v>63.153829383000584</v>
          </cell>
        </row>
        <row r="20">
          <cell r="A20">
            <v>2</v>
          </cell>
          <cell r="B20">
            <v>2019</v>
          </cell>
          <cell r="C20">
            <v>269.10090817356206</v>
          </cell>
          <cell r="D20">
            <v>17.905402398017198</v>
          </cell>
          <cell r="E20">
            <v>17.905402398017198</v>
          </cell>
          <cell r="F20">
            <v>31.67878885803043</v>
          </cell>
          <cell r="G20">
            <v>303.01450212029107</v>
          </cell>
          <cell r="H20">
            <v>8.2640318760079374</v>
          </cell>
          <cell r="I20">
            <v>11.018709168010584</v>
          </cell>
          <cell r="J20">
            <v>11.018709168010584</v>
          </cell>
          <cell r="K20">
            <v>55.093545840052926</v>
          </cell>
        </row>
        <row r="21">
          <cell r="A21">
            <v>3</v>
          </cell>
          <cell r="B21">
            <v>2019</v>
          </cell>
          <cell r="C21">
            <v>44.482800982800981</v>
          </cell>
          <cell r="D21">
            <v>8.7000712604942194</v>
          </cell>
          <cell r="E21">
            <v>8.7000712604942194</v>
          </cell>
          <cell r="F21">
            <v>15.392433768566697</v>
          </cell>
          <cell r="G21">
            <v>147.23197517759448</v>
          </cell>
          <cell r="H21">
            <v>4.0154175048434864</v>
          </cell>
          <cell r="I21">
            <v>5.3538900064579806</v>
          </cell>
          <cell r="J21">
            <v>5.3538900064579806</v>
          </cell>
          <cell r="K21">
            <v>26.769450032289907</v>
          </cell>
        </row>
        <row r="22">
          <cell r="A22">
            <v>4</v>
          </cell>
          <cell r="B22">
            <v>2019</v>
          </cell>
          <cell r="C22">
            <v>65.084205518553759</v>
          </cell>
          <cell r="D22">
            <v>18.966481354256192</v>
          </cell>
          <cell r="E22">
            <v>18.966481354256192</v>
          </cell>
          <cell r="F22">
            <v>33.55608239599173</v>
          </cell>
          <cell r="G22">
            <v>320.9712229181817</v>
          </cell>
          <cell r="H22">
            <v>8.7537606250413198</v>
          </cell>
          <cell r="I22">
            <v>11.671680833388427</v>
          </cell>
          <cell r="J22">
            <v>11.671680833388427</v>
          </cell>
          <cell r="K22">
            <v>58.358404166942137</v>
          </cell>
        </row>
        <row r="23">
          <cell r="A23">
            <v>1</v>
          </cell>
          <cell r="B23">
            <v>2020</v>
          </cell>
          <cell r="C23">
            <v>98.626283367556468</v>
          </cell>
          <cell r="D23">
            <v>15.881747178917717</v>
          </cell>
          <cell r="E23">
            <v>15.881747178917717</v>
          </cell>
          <cell r="F23">
            <v>28.098475778085199</v>
          </cell>
          <cell r="G23">
            <v>268.76802918168448</v>
          </cell>
          <cell r="H23">
            <v>7.3300371595004856</v>
          </cell>
          <cell r="I23">
            <v>9.7733828793339796</v>
          </cell>
          <cell r="J23">
            <v>9.7733828793339796</v>
          </cell>
          <cell r="K23">
            <v>48.866914396669905</v>
          </cell>
        </row>
        <row r="24">
          <cell r="A24">
            <v>2</v>
          </cell>
          <cell r="B24">
            <v>2020</v>
          </cell>
          <cell r="C24">
            <v>117.95616438356164</v>
          </cell>
          <cell r="D24">
            <v>13.865769978893347</v>
          </cell>
          <cell r="E24">
            <v>13.865769978893347</v>
          </cell>
          <cell r="F24">
            <v>24.531746885734382</v>
          </cell>
          <cell r="G24">
            <v>234.65149195050279</v>
          </cell>
          <cell r="H24">
            <v>6.3995861441046218</v>
          </cell>
          <cell r="I24">
            <v>8.5327815254728279</v>
          </cell>
          <cell r="J24">
            <v>8.5327815254728279</v>
          </cell>
          <cell r="K24">
            <v>42.663907627364146</v>
          </cell>
        </row>
        <row r="25">
          <cell r="A25">
            <v>3</v>
          </cell>
          <cell r="B25">
            <v>2020</v>
          </cell>
          <cell r="C25">
            <v>135.86212361331221</v>
          </cell>
          <cell r="D25">
            <v>4.8362307946433267</v>
          </cell>
          <cell r="E25">
            <v>4.8362307946433267</v>
          </cell>
          <cell r="F25">
            <v>8.5564083289843484</v>
          </cell>
          <cell r="G25">
            <v>81.843905755502462</v>
          </cell>
          <cell r="H25">
            <v>2.2321065206046127</v>
          </cell>
          <cell r="I25">
            <v>2.9761420274728168</v>
          </cell>
          <cell r="J25">
            <v>2.9761420274728168</v>
          </cell>
          <cell r="K25">
            <v>14.880710137364083</v>
          </cell>
        </row>
        <row r="26">
          <cell r="A26">
            <v>4</v>
          </cell>
          <cell r="B26">
            <v>2020</v>
          </cell>
          <cell r="C26">
            <v>339.37429467084644</v>
          </cell>
          <cell r="D26">
            <v>26.063849454015088</v>
          </cell>
          <cell r="E26">
            <v>26.063849454015088</v>
          </cell>
          <cell r="F26">
            <v>46.112964418642086</v>
          </cell>
          <cell r="G26">
            <v>441.08052922179382</v>
          </cell>
          <cell r="H26">
            <v>12.029468978776196</v>
          </cell>
          <cell r="I26">
            <v>16.039291971701594</v>
          </cell>
          <cell r="J26">
            <v>16.039291971701594</v>
          </cell>
          <cell r="K26">
            <v>80.196459858507964</v>
          </cell>
        </row>
        <row r="27">
          <cell r="A27">
            <v>1</v>
          </cell>
          <cell r="B27">
            <v>2021</v>
          </cell>
          <cell r="C27">
            <v>190.21624850657108</v>
          </cell>
          <cell r="D27">
            <v>15.780026493699623</v>
          </cell>
          <cell r="E27">
            <v>15.780026493699623</v>
          </cell>
          <cell r="F27">
            <v>27.918508411930105</v>
          </cell>
          <cell r="G27">
            <v>267.04660220107053</v>
          </cell>
          <cell r="H27">
            <v>7.283089150938288</v>
          </cell>
          <cell r="I27">
            <v>9.7107855345843834</v>
          </cell>
          <cell r="J27">
            <v>9.7107855345843834</v>
          </cell>
          <cell r="K27">
            <v>48.55392767292193</v>
          </cell>
        </row>
        <row r="28">
          <cell r="A28">
            <v>2</v>
          </cell>
          <cell r="B28">
            <v>2021</v>
          </cell>
          <cell r="C28">
            <v>7.1097256857855369</v>
          </cell>
          <cell r="D28">
            <v>9.3431225561473941</v>
          </cell>
          <cell r="E28">
            <v>9.3431225561473941</v>
          </cell>
          <cell r="F28">
            <v>16.530139907030005</v>
          </cell>
          <cell r="G28">
            <v>158.11438171941745</v>
          </cell>
          <cell r="H28">
            <v>4.3122104105295671</v>
          </cell>
          <cell r="I28">
            <v>5.7496138807060886</v>
          </cell>
          <cell r="J28">
            <v>5.7496138807060886</v>
          </cell>
          <cell r="K28">
            <v>28.748069403530444</v>
          </cell>
        </row>
        <row r="29">
          <cell r="A29">
            <v>3</v>
          </cell>
          <cell r="B29">
            <v>2021</v>
          </cell>
          <cell r="C29">
            <v>57.834661354581677</v>
          </cell>
          <cell r="D29">
            <v>19.604680973989236</v>
          </cell>
          <cell r="E29">
            <v>19.604680973989236</v>
          </cell>
          <cell r="F29">
            <v>34.685204800134805</v>
          </cell>
          <cell r="G29">
            <v>331.77152417520244</v>
          </cell>
          <cell r="H29">
            <v>9.0483142956873408</v>
          </cell>
          <cell r="I29">
            <v>12.064419060916453</v>
          </cell>
          <cell r="J29">
            <v>12.064419060916453</v>
          </cell>
          <cell r="K29">
            <v>60.322095304582277</v>
          </cell>
        </row>
        <row r="30">
          <cell r="A30">
            <v>4</v>
          </cell>
          <cell r="B30">
            <v>2021</v>
          </cell>
          <cell r="C30">
            <v>160.49200236966823</v>
          </cell>
          <cell r="D30">
            <v>30.968592051946558</v>
          </cell>
          <cell r="E30">
            <v>30.968592051946558</v>
          </cell>
          <cell r="F30">
            <v>54.790585938059301</v>
          </cell>
          <cell r="G30">
            <v>524.08386549448028</v>
          </cell>
          <cell r="H30">
            <v>14.293196331667644</v>
          </cell>
          <cell r="I30">
            <v>19.05759510889019</v>
          </cell>
          <cell r="J30">
            <v>19.05759510889019</v>
          </cell>
          <cell r="K30">
            <v>95.287975544450973</v>
          </cell>
        </row>
        <row r="31">
          <cell r="A31">
            <v>1</v>
          </cell>
          <cell r="B31">
            <v>2022</v>
          </cell>
          <cell r="C31">
            <v>104.98869346733667</v>
          </cell>
          <cell r="D31">
            <v>24.900746178020004</v>
          </cell>
          <cell r="E31">
            <v>24.900746178020004</v>
          </cell>
          <cell r="F31">
            <v>44.055166314958477</v>
          </cell>
          <cell r="G31">
            <v>421.3972430126463</v>
          </cell>
          <cell r="H31">
            <v>11.492652082163081</v>
          </cell>
          <cell r="I31">
            <v>15.323536109550773</v>
          </cell>
          <cell r="J31">
            <v>15.323536109550773</v>
          </cell>
          <cell r="K31">
            <v>76.617680547753878</v>
          </cell>
        </row>
        <row r="32">
          <cell r="A32">
            <v>2</v>
          </cell>
          <cell r="B32">
            <v>2022</v>
          </cell>
          <cell r="C32">
            <v>100.12410501193318</v>
          </cell>
          <cell r="D32">
            <v>13.93772397234099</v>
          </cell>
          <cell r="E32">
            <v>13.93772397234099</v>
          </cell>
          <cell r="F32">
            <v>24.659050104910985</v>
          </cell>
          <cell r="G32">
            <v>235.86917491653986</v>
          </cell>
          <cell r="H32">
            <v>6.4327956795419956</v>
          </cell>
          <cell r="I32">
            <v>8.5770609060559941</v>
          </cell>
          <cell r="J32">
            <v>8.5770609060559941</v>
          </cell>
          <cell r="K32">
            <v>42.885304530279981</v>
          </cell>
        </row>
        <row r="33">
          <cell r="A33">
            <v>3</v>
          </cell>
          <cell r="B33">
            <v>2022</v>
          </cell>
          <cell r="C33">
            <v>213.40359477124184</v>
          </cell>
          <cell r="D33">
            <v>6.6608860059633104</v>
          </cell>
          <cell r="E33">
            <v>6.6608860059633104</v>
          </cell>
          <cell r="F33">
            <v>11.784644472088933</v>
          </cell>
          <cell r="G33">
            <v>112.7226862547637</v>
          </cell>
          <cell r="H33">
            <v>3.0742550796753743</v>
          </cell>
          <cell r="I33">
            <v>4.0990067729004984</v>
          </cell>
          <cell r="J33">
            <v>4.0990067729004984</v>
          </cell>
          <cell r="K33">
            <v>20.495033864502496</v>
          </cell>
        </row>
        <row r="34">
          <cell r="A34">
            <v>4</v>
          </cell>
          <cell r="B34">
            <v>2022</v>
          </cell>
          <cell r="C34">
            <v>288.50033647375506</v>
          </cell>
          <cell r="D34">
            <v>21.699382555411432</v>
          </cell>
          <cell r="E34">
            <v>21.699382555411432</v>
          </cell>
          <cell r="F34">
            <v>38.391215290343304</v>
          </cell>
          <cell r="G34">
            <v>367.22032016850113</v>
          </cell>
          <cell r="H34">
            <v>10.015099640959123</v>
          </cell>
          <cell r="I34">
            <v>13.353466187945497</v>
          </cell>
          <cell r="J34">
            <v>13.353466187945497</v>
          </cell>
          <cell r="K34">
            <v>66.767330939727486</v>
          </cell>
        </row>
        <row r="35">
          <cell r="A35">
            <v>1</v>
          </cell>
          <cell r="B35">
            <v>2023</v>
          </cell>
          <cell r="C35">
            <v>86.200589970501468</v>
          </cell>
          <cell r="D35">
            <v>21.946804623515046</v>
          </cell>
          <cell r="E35">
            <v>21.946804623515046</v>
          </cell>
          <cell r="F35">
            <v>38.828962026218925</v>
          </cell>
          <cell r="G35">
            <v>371.40746285948541</v>
          </cell>
          <cell r="H35">
            <v>10.12929444162233</v>
          </cell>
          <cell r="I35">
            <v>13.505725922163105</v>
          </cell>
          <cell r="J35">
            <v>13.505725922163105</v>
          </cell>
          <cell r="K35">
            <v>67.528629610815528</v>
          </cell>
        </row>
        <row r="36">
          <cell r="A36">
            <v>2</v>
          </cell>
          <cell r="B36">
            <v>2023</v>
          </cell>
          <cell r="C36">
            <v>31.518394648829432</v>
          </cell>
          <cell r="D36">
            <v>13.372389334033887</v>
          </cell>
          <cell r="E36">
            <v>13.372389334033887</v>
          </cell>
          <cell r="F36">
            <v>23.658842667906111</v>
          </cell>
          <cell r="G36">
            <v>226.30197334518886</v>
          </cell>
          <cell r="H36">
            <v>6.1718720003233321</v>
          </cell>
          <cell r="I36">
            <v>8.2291626670977767</v>
          </cell>
          <cell r="J36">
            <v>8.2291626670977767</v>
          </cell>
          <cell r="K36">
            <v>41.145813335488889</v>
          </cell>
        </row>
        <row r="37">
          <cell r="A37">
            <v>3</v>
          </cell>
          <cell r="B37">
            <v>2023</v>
          </cell>
          <cell r="C37">
            <v>47.719912472647707</v>
          </cell>
          <cell r="D37">
            <v>18.745139389291776</v>
          </cell>
          <cell r="E37">
            <v>18.745139389291776</v>
          </cell>
          <cell r="F37">
            <v>33.164477381054688</v>
          </cell>
          <cell r="G37">
            <v>317.22543581878392</v>
          </cell>
          <cell r="H37">
            <v>8.6516027950577445</v>
          </cell>
          <cell r="I37">
            <v>11.535470393410325</v>
          </cell>
          <cell r="J37">
            <v>11.535470393410325</v>
          </cell>
          <cell r="K37">
            <v>57.677351967051635</v>
          </cell>
        </row>
        <row r="38">
          <cell r="A38">
            <v>4</v>
          </cell>
          <cell r="B38">
            <v>2023</v>
          </cell>
          <cell r="C38">
            <v>136.9193857965451</v>
          </cell>
          <cell r="D38">
            <v>27.849087566903059</v>
          </cell>
          <cell r="E38">
            <v>27.849087566903059</v>
          </cell>
          <cell r="F38">
            <v>49.271462618366947</v>
          </cell>
          <cell r="G38">
            <v>471.29225113220565</v>
          </cell>
          <cell r="H38">
            <v>12.853425030878336</v>
          </cell>
          <cell r="I38">
            <v>17.137900041171115</v>
          </cell>
          <cell r="J38">
            <v>17.137900041171115</v>
          </cell>
          <cell r="K38">
            <v>85.68950020585558</v>
          </cell>
        </row>
        <row r="39">
          <cell r="A39">
            <v>1</v>
          </cell>
          <cell r="B39">
            <v>2024</v>
          </cell>
          <cell r="C39">
            <v>212.78736654804268</v>
          </cell>
          <cell r="D39">
            <v>19.802913096300433</v>
          </cell>
          <cell r="E39">
            <v>19.802913096300433</v>
          </cell>
          <cell r="F39">
            <v>35.035923170377693</v>
          </cell>
          <cell r="G39">
            <v>335.12622162969967</v>
          </cell>
          <cell r="H39">
            <v>9.1398060444463542</v>
          </cell>
          <cell r="I39">
            <v>12.186408059261806</v>
          </cell>
          <cell r="J39">
            <v>12.186408059261806</v>
          </cell>
          <cell r="K39">
            <v>60.932040296309033</v>
          </cell>
        </row>
        <row r="40">
          <cell r="A40">
            <v>2</v>
          </cell>
          <cell r="B40">
            <v>2024</v>
          </cell>
          <cell r="C40" t="e">
            <v>#N/A</v>
          </cell>
          <cell r="D40" t="e">
            <v>#N/A</v>
          </cell>
          <cell r="E40" t="e">
            <v>#N/A</v>
          </cell>
          <cell r="F40" t="e">
            <v>#N/A</v>
          </cell>
          <cell r="G40" t="e">
            <v>#N/A</v>
          </cell>
          <cell r="H40" t="e">
            <v>#N/A</v>
          </cell>
          <cell r="I40" t="e">
            <v>#N/A</v>
          </cell>
          <cell r="J40" t="e">
            <v>#N/A</v>
          </cell>
          <cell r="K40" t="e">
            <v>#N/A</v>
          </cell>
        </row>
        <row r="41">
          <cell r="A41">
            <v>3</v>
          </cell>
          <cell r="B41">
            <v>2024</v>
          </cell>
          <cell r="C41" t="e">
            <v>#N/A</v>
          </cell>
          <cell r="D41" t="e">
            <v>#N/A</v>
          </cell>
          <cell r="E41" t="e">
            <v>#N/A</v>
          </cell>
          <cell r="F41" t="e">
            <v>#N/A</v>
          </cell>
          <cell r="G41" t="e">
            <v>#N/A</v>
          </cell>
          <cell r="H41" t="e">
            <v>#N/A</v>
          </cell>
          <cell r="I41" t="e">
            <v>#N/A</v>
          </cell>
          <cell r="J41" t="e">
            <v>#N/A</v>
          </cell>
          <cell r="K41" t="e">
            <v>#N/A</v>
          </cell>
        </row>
        <row r="42">
          <cell r="A42">
            <v>4</v>
          </cell>
          <cell r="B42">
            <v>2024</v>
          </cell>
          <cell r="C42" t="e">
            <v>#N/A</v>
          </cell>
          <cell r="D42" t="e">
            <v>#N/A</v>
          </cell>
          <cell r="E42" t="e">
            <v>#N/A</v>
          </cell>
          <cell r="F42" t="e">
            <v>#N/A</v>
          </cell>
          <cell r="G42" t="e">
            <v>#N/A</v>
          </cell>
          <cell r="H42" t="e">
            <v>#N/A</v>
          </cell>
          <cell r="I42" t="e">
            <v>#N/A</v>
          </cell>
          <cell r="J42" t="e">
            <v>#N/A</v>
          </cell>
          <cell r="K42" t="e">
            <v>#N/A</v>
          </cell>
        </row>
      </sheetData>
      <sheetData sheetId="50"/>
      <sheetData sheetId="51"/>
      <sheetData sheetId="52"/>
      <sheetData sheetId="53"/>
    </sheetDataSet>
  </externalBook>
</externalLink>
</file>

<file path=xl/theme/theme1.xml><?xml version="1.0" encoding="utf-8"?>
<a:theme xmlns:a="http://schemas.openxmlformats.org/drawingml/2006/main" name="Office Theme">
  <a:themeElements>
    <a:clrScheme name="GAPP - Plutus">
      <a:dk1>
        <a:sysClr val="windowText" lastClr="000000"/>
      </a:dk1>
      <a:lt1>
        <a:sysClr val="window" lastClr="FFFFFF"/>
      </a:lt1>
      <a:dk2>
        <a:srgbClr val="44546A"/>
      </a:dk2>
      <a:lt2>
        <a:srgbClr val="E7E6E6"/>
      </a:lt2>
      <a:accent1>
        <a:srgbClr val="C00000"/>
      </a:accent1>
      <a:accent2>
        <a:srgbClr val="2F2F2F"/>
      </a:accent2>
      <a:accent3>
        <a:srgbClr val="00A74A"/>
      </a:accent3>
      <a:accent4>
        <a:srgbClr val="2765A6"/>
      </a:accent4>
      <a:accent5>
        <a:srgbClr val="5DB3F1"/>
      </a:accent5>
      <a:accent6>
        <a:srgbClr val="A2D471"/>
      </a:accent6>
      <a:hlink>
        <a:srgbClr val="285780"/>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84AB4-DD21-4FC8-AFDB-A847A8941AEE}">
  <sheetPr codeName="Sheet52">
    <tabColor theme="6"/>
  </sheetPr>
  <dimension ref="A1:A14"/>
  <sheetViews>
    <sheetView tabSelected="1" workbookViewId="0"/>
  </sheetViews>
  <sheetFormatPr defaultColWidth="150.7109375" defaultRowHeight="15" x14ac:dyDescent="0.25"/>
  <cols>
    <col min="1" max="16384" width="150.7109375" style="2"/>
  </cols>
  <sheetData>
    <row r="1" spans="1:1" x14ac:dyDescent="0.25">
      <c r="A1" s="1" t="s">
        <v>0</v>
      </c>
    </row>
    <row r="2" spans="1:1" x14ac:dyDescent="0.25">
      <c r="A2" s="3" t="s">
        <v>1</v>
      </c>
    </row>
    <row r="3" spans="1:1" x14ac:dyDescent="0.25">
      <c r="A3" s="1"/>
    </row>
    <row r="4" spans="1:1" x14ac:dyDescent="0.25">
      <c r="A4" s="1" t="s">
        <v>2</v>
      </c>
    </row>
    <row r="5" spans="1:1" x14ac:dyDescent="0.25">
      <c r="A5" s="3" t="s">
        <v>3</v>
      </c>
    </row>
    <row r="6" spans="1:1" x14ac:dyDescent="0.25">
      <c r="A6" s="1"/>
    </row>
    <row r="7" spans="1:1" x14ac:dyDescent="0.25">
      <c r="A7" s="1" t="s">
        <v>4</v>
      </c>
    </row>
    <row r="8" spans="1:1" ht="60" x14ac:dyDescent="0.25">
      <c r="A8" s="3" t="s">
        <v>5</v>
      </c>
    </row>
    <row r="9" spans="1:1" x14ac:dyDescent="0.25">
      <c r="A9" s="3"/>
    </row>
    <row r="10" spans="1:1" ht="60" x14ac:dyDescent="0.25">
      <c r="A10" s="3" t="s">
        <v>6</v>
      </c>
    </row>
    <row r="11" spans="1:1" x14ac:dyDescent="0.25">
      <c r="A11" s="3"/>
    </row>
    <row r="12" spans="1:1" x14ac:dyDescent="0.25">
      <c r="A12" s="3" t="s">
        <v>7</v>
      </c>
    </row>
    <row r="13" spans="1:1" x14ac:dyDescent="0.25">
      <c r="A13" s="3"/>
    </row>
    <row r="14" spans="1:1" x14ac:dyDescent="0.25">
      <c r="A14"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C55B6-3A39-4371-9567-3894798CA02B}">
  <sheetPr codeName="Sheet54">
    <tabColor theme="6"/>
  </sheetPr>
  <dimension ref="A1:BP121"/>
  <sheetViews>
    <sheetView zoomScale="85" zoomScaleNormal="85" workbookViewId="0"/>
  </sheetViews>
  <sheetFormatPr defaultColWidth="9.140625" defaultRowHeight="13.5" x14ac:dyDescent="0.25"/>
  <cols>
    <col min="1" max="1" width="9.140625" style="4"/>
    <col min="2" max="16" width="16.85546875" style="5" customWidth="1"/>
    <col min="17" max="17" width="2.5703125" style="5" customWidth="1"/>
    <col min="18" max="34" width="16.85546875" style="5" customWidth="1"/>
    <col min="35" max="35" width="4.42578125" style="5" customWidth="1"/>
    <col min="36" max="36" width="9.140625" style="52"/>
    <col min="37" max="43" width="9.140625" style="5"/>
    <col min="44" max="44" width="3.7109375" style="5" customWidth="1"/>
    <col min="45" max="46" width="9.140625" style="5"/>
    <col min="47" max="47" width="10.28515625" style="5" customWidth="1"/>
    <col min="48" max="49" width="9.28515625" style="5" customWidth="1"/>
    <col min="50" max="50" width="9.42578125" style="5" customWidth="1"/>
    <col min="51" max="52" width="9.28515625" style="5" customWidth="1"/>
    <col min="53" max="68" width="14.5703125" style="5" customWidth="1"/>
    <col min="69" max="16384" width="9.140625" style="10"/>
  </cols>
  <sheetData>
    <row r="1" spans="1:68" x14ac:dyDescent="0.25">
      <c r="B1" s="4" t="s">
        <v>8</v>
      </c>
      <c r="D1" s="4" t="s">
        <v>9</v>
      </c>
      <c r="J1" s="4"/>
      <c r="M1" s="6" t="s">
        <v>10</v>
      </c>
      <c r="N1" s="7"/>
      <c r="O1" s="8"/>
      <c r="AI1" s="9"/>
      <c r="AJ1" s="5"/>
    </row>
    <row r="2" spans="1:68" ht="13.5" customHeight="1" x14ac:dyDescent="0.25">
      <c r="B2" s="5" t="s">
        <v>11</v>
      </c>
      <c r="C2" s="5" t="s">
        <v>11</v>
      </c>
      <c r="D2" s="5" t="s">
        <v>11</v>
      </c>
      <c r="E2" s="5" t="s">
        <v>12</v>
      </c>
      <c r="F2" s="5" t="s">
        <v>12</v>
      </c>
      <c r="G2" s="5" t="s">
        <v>12</v>
      </c>
      <c r="H2" s="5" t="s">
        <v>12</v>
      </c>
      <c r="I2" s="5" t="s">
        <v>12</v>
      </c>
      <c r="M2" s="11"/>
      <c r="O2" s="12"/>
      <c r="S2" s="5" t="s">
        <v>11</v>
      </c>
      <c r="T2" s="5" t="s">
        <v>11</v>
      </c>
      <c r="U2" s="5" t="s">
        <v>11</v>
      </c>
      <c r="V2" s="5" t="s">
        <v>11</v>
      </c>
      <c r="W2" s="5" t="s">
        <v>11</v>
      </c>
      <c r="X2" s="5" t="s">
        <v>12</v>
      </c>
      <c r="Y2" s="5" t="s">
        <v>12</v>
      </c>
      <c r="Z2" s="5" t="s">
        <v>12</v>
      </c>
      <c r="AA2" s="5" t="s">
        <v>12</v>
      </c>
      <c r="AB2" s="5" t="s">
        <v>12</v>
      </c>
      <c r="AF2" s="5" t="str">
        <f>"China, Surimi Production Estimates"</f>
        <v>China, Surimi Production Estimates</v>
      </c>
      <c r="AI2" s="9"/>
      <c r="AJ2" s="5"/>
    </row>
    <row r="3" spans="1:68" s="31" customFormat="1" ht="79.5" customHeight="1" thickBot="1" x14ac:dyDescent="0.3">
      <c r="A3" s="13"/>
      <c r="B3" s="14" t="s">
        <v>13</v>
      </c>
      <c r="C3" s="15" t="s">
        <v>14</v>
      </c>
      <c r="D3" s="15" t="s">
        <v>15</v>
      </c>
      <c r="E3" s="15" t="s">
        <v>16</v>
      </c>
      <c r="F3" s="16" t="s">
        <v>17</v>
      </c>
      <c r="G3" s="16" t="s">
        <v>18</v>
      </c>
      <c r="H3" s="16" t="s">
        <v>19</v>
      </c>
      <c r="I3" s="16" t="s">
        <v>20</v>
      </c>
      <c r="J3" s="15" t="s">
        <v>21</v>
      </c>
      <c r="K3" s="15" t="s">
        <v>22</v>
      </c>
      <c r="L3" s="16" t="s">
        <v>23</v>
      </c>
      <c r="M3" s="17" t="s">
        <v>24</v>
      </c>
      <c r="N3" s="16" t="s">
        <v>25</v>
      </c>
      <c r="O3" s="18" t="s">
        <v>26</v>
      </c>
      <c r="P3" s="19"/>
      <c r="Q3" s="19"/>
      <c r="R3" s="20" t="s">
        <v>27</v>
      </c>
      <c r="S3" s="21" t="s">
        <v>28</v>
      </c>
      <c r="T3" s="22" t="s">
        <v>29</v>
      </c>
      <c r="U3" s="22" t="s">
        <v>30</v>
      </c>
      <c r="V3" s="22" t="s">
        <v>31</v>
      </c>
      <c r="W3" s="22" t="s">
        <v>32</v>
      </c>
      <c r="X3" s="22" t="s">
        <v>33</v>
      </c>
      <c r="Y3" s="22" t="s">
        <v>34</v>
      </c>
      <c r="Z3" s="22" t="s">
        <v>35</v>
      </c>
      <c r="AA3" s="23" t="s">
        <v>36</v>
      </c>
      <c r="AB3" s="23" t="s">
        <v>37</v>
      </c>
      <c r="AC3" s="21" t="s">
        <v>21</v>
      </c>
      <c r="AD3" s="23" t="s">
        <v>22</v>
      </c>
      <c r="AE3" s="24" t="s">
        <v>23</v>
      </c>
      <c r="AF3" s="25" t="s">
        <v>24</v>
      </c>
      <c r="AG3" s="26" t="s">
        <v>25</v>
      </c>
      <c r="AH3" s="27" t="s">
        <v>26</v>
      </c>
      <c r="AI3" s="28"/>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30"/>
      <c r="BN3" s="30"/>
      <c r="BO3" s="30"/>
      <c r="BP3" s="30"/>
    </row>
    <row r="4" spans="1:68" ht="13.5" customHeight="1" x14ac:dyDescent="0.25">
      <c r="A4" s="32">
        <v>2017</v>
      </c>
      <c r="B4" s="33">
        <v>9252</v>
      </c>
      <c r="C4" s="34">
        <v>320</v>
      </c>
      <c r="D4" s="34">
        <v>104.4</v>
      </c>
      <c r="E4" s="34">
        <v>18678</v>
      </c>
      <c r="F4" s="35" t="s">
        <v>38</v>
      </c>
      <c r="G4" s="35">
        <v>4635</v>
      </c>
      <c r="H4" s="35">
        <v>884</v>
      </c>
      <c r="I4" s="35">
        <v>413</v>
      </c>
      <c r="J4" s="34">
        <v>9676.4000000000015</v>
      </c>
      <c r="K4" s="34">
        <v>24610</v>
      </c>
      <c r="L4" s="35">
        <v>34840</v>
      </c>
      <c r="M4" s="36">
        <v>103618.17915723313</v>
      </c>
      <c r="N4" s="35">
        <v>20952.097864801643</v>
      </c>
      <c r="O4" s="37">
        <v>124570.27702203477</v>
      </c>
      <c r="P4" s="38"/>
      <c r="Q4" s="38"/>
      <c r="R4" s="39" t="s">
        <v>39</v>
      </c>
      <c r="S4" s="40">
        <v>5181</v>
      </c>
      <c r="T4" s="41">
        <v>113</v>
      </c>
      <c r="U4" s="41">
        <v>5294</v>
      </c>
      <c r="V4" s="41">
        <v>1493</v>
      </c>
      <c r="W4" s="41">
        <v>56.64</v>
      </c>
      <c r="X4" s="41">
        <v>6186</v>
      </c>
      <c r="Y4" s="41" t="e">
        <v>#N/A</v>
      </c>
      <c r="Z4" s="41">
        <v>1756</v>
      </c>
      <c r="AA4" s="41">
        <v>467</v>
      </c>
      <c r="AB4" s="42">
        <v>51</v>
      </c>
      <c r="AC4" s="40">
        <v>6843.64</v>
      </c>
      <c r="AD4" s="41">
        <v>8460</v>
      </c>
      <c r="AE4" s="43">
        <v>15930</v>
      </c>
      <c r="AF4" s="44">
        <v>54910.218161746845</v>
      </c>
      <c r="AG4" s="45">
        <v>12843.379065677471</v>
      </c>
      <c r="AH4" s="46">
        <v>67753.59722742431</v>
      </c>
      <c r="AI4" s="47"/>
      <c r="AJ4" s="48" t="s">
        <v>30</v>
      </c>
      <c r="AK4" s="49"/>
      <c r="AL4" s="49"/>
      <c r="AM4" s="49"/>
      <c r="AN4" s="49"/>
      <c r="AO4" s="49"/>
      <c r="AP4" s="50"/>
    </row>
    <row r="5" spans="1:68" ht="13.5" customHeight="1" x14ac:dyDescent="0.25">
      <c r="A5" s="32">
        <v>2018</v>
      </c>
      <c r="B5" s="33">
        <v>9089</v>
      </c>
      <c r="C5" s="34">
        <v>1341</v>
      </c>
      <c r="D5" s="34">
        <v>141.84</v>
      </c>
      <c r="E5" s="34">
        <v>17027</v>
      </c>
      <c r="F5" s="35">
        <v>6825</v>
      </c>
      <c r="G5" s="35">
        <v>3893</v>
      </c>
      <c r="H5" s="35">
        <v>930</v>
      </c>
      <c r="I5" s="35" t="s">
        <v>38</v>
      </c>
      <c r="J5" s="34">
        <v>10571.84</v>
      </c>
      <c r="K5" s="34">
        <v>28675</v>
      </c>
      <c r="L5" s="35">
        <v>39877</v>
      </c>
      <c r="M5" s="36">
        <v>91079.919015678577</v>
      </c>
      <c r="N5" s="35">
        <v>28306.864586442647</v>
      </c>
      <c r="O5" s="37">
        <v>119386.78360212123</v>
      </c>
      <c r="P5" s="38"/>
      <c r="Q5" s="38"/>
      <c r="R5" s="39" t="s">
        <v>40</v>
      </c>
      <c r="S5" s="40">
        <v>4052</v>
      </c>
      <c r="T5" s="41">
        <v>67</v>
      </c>
      <c r="U5" s="41">
        <v>4119</v>
      </c>
      <c r="V5" s="41">
        <v>1542</v>
      </c>
      <c r="W5" s="41">
        <v>49.199999999999996</v>
      </c>
      <c r="X5" s="41">
        <v>4350</v>
      </c>
      <c r="Y5" s="41" t="e">
        <v>#N/A</v>
      </c>
      <c r="Z5" s="41">
        <v>1496</v>
      </c>
      <c r="AA5" s="41">
        <v>780</v>
      </c>
      <c r="AB5" s="42">
        <v>26</v>
      </c>
      <c r="AC5" s="40">
        <v>5710.2</v>
      </c>
      <c r="AD5" s="41">
        <v>6652</v>
      </c>
      <c r="AE5" s="43">
        <v>12601</v>
      </c>
      <c r="AF5" s="44">
        <v>50174.395369361555</v>
      </c>
      <c r="AG5" s="45">
        <v>7248.5290590259037</v>
      </c>
      <c r="AH5" s="46">
        <v>57422.924428387458</v>
      </c>
      <c r="AI5" s="47"/>
      <c r="AJ5" s="51"/>
      <c r="AK5" s="51">
        <v>2018</v>
      </c>
      <c r="AL5" s="51">
        <v>2019</v>
      </c>
      <c r="AM5" s="51">
        <v>2020</v>
      </c>
      <c r="AN5" s="51">
        <v>2021</v>
      </c>
      <c r="AO5" s="51">
        <v>2022</v>
      </c>
      <c r="AP5" s="51">
        <v>2023</v>
      </c>
      <c r="AQ5" s="51">
        <v>2024</v>
      </c>
      <c r="AR5" s="30"/>
      <c r="AS5" s="51"/>
      <c r="AT5" s="51">
        <v>2018</v>
      </c>
      <c r="AU5" s="51">
        <v>2019</v>
      </c>
      <c r="AV5" s="51">
        <v>2020</v>
      </c>
      <c r="AW5" s="51">
        <v>2021</v>
      </c>
      <c r="AX5" s="51">
        <v>2022</v>
      </c>
      <c r="AY5" s="51">
        <v>2023</v>
      </c>
      <c r="AZ5" s="51">
        <v>2024</v>
      </c>
      <c r="BA5" s="51"/>
      <c r="BB5" s="30"/>
      <c r="BC5" s="30"/>
      <c r="BD5" s="30"/>
      <c r="BE5" s="30"/>
      <c r="BF5" s="30"/>
      <c r="BG5" s="30"/>
      <c r="BH5" s="30"/>
      <c r="BI5" s="30"/>
      <c r="BJ5" s="30"/>
      <c r="BK5" s="30"/>
      <c r="BL5" s="30"/>
    </row>
    <row r="6" spans="1:68" ht="13.5" customHeight="1" x14ac:dyDescent="0.25">
      <c r="A6" s="32">
        <v>2019</v>
      </c>
      <c r="B6" s="33">
        <v>10444</v>
      </c>
      <c r="C6" s="34">
        <v>1376</v>
      </c>
      <c r="D6" s="34">
        <v>106.56</v>
      </c>
      <c r="E6" s="34">
        <v>14460</v>
      </c>
      <c r="F6" s="35">
        <v>10497</v>
      </c>
      <c r="G6" s="35">
        <v>3679</v>
      </c>
      <c r="H6" s="35">
        <v>412</v>
      </c>
      <c r="I6" s="35" t="s">
        <v>38</v>
      </c>
      <c r="J6" s="34">
        <v>11926.56</v>
      </c>
      <c r="K6" s="34">
        <v>29048</v>
      </c>
      <c r="L6" s="35">
        <v>41554</v>
      </c>
      <c r="M6" s="36">
        <v>90958.103970159573</v>
      </c>
      <c r="N6" s="35">
        <v>28378.319575640788</v>
      </c>
      <c r="O6" s="37">
        <v>119336.42354580037</v>
      </c>
      <c r="P6" s="38"/>
      <c r="Q6" s="38"/>
      <c r="R6" s="39" t="s">
        <v>41</v>
      </c>
      <c r="S6" s="40">
        <v>3755</v>
      </c>
      <c r="T6" s="41">
        <v>47</v>
      </c>
      <c r="U6" s="41">
        <v>3802</v>
      </c>
      <c r="V6" s="41">
        <v>1554</v>
      </c>
      <c r="W6" s="41">
        <v>44.879999999999995</v>
      </c>
      <c r="X6" s="41">
        <v>3182</v>
      </c>
      <c r="Y6" s="41" t="e">
        <v>#N/A</v>
      </c>
      <c r="Z6" s="41">
        <v>2160</v>
      </c>
      <c r="AA6" s="41">
        <v>482</v>
      </c>
      <c r="AB6" s="42">
        <v>51</v>
      </c>
      <c r="AC6" s="40">
        <v>5400.88</v>
      </c>
      <c r="AD6" s="41">
        <v>5875</v>
      </c>
      <c r="AE6" s="43">
        <v>11616</v>
      </c>
      <c r="AF6" s="44">
        <v>42326.543749108474</v>
      </c>
      <c r="AG6" s="45">
        <v>6904.0862467847892</v>
      </c>
      <c r="AH6" s="46">
        <v>49230.629995893265</v>
      </c>
      <c r="AI6" s="47"/>
      <c r="AJ6" s="52" t="s">
        <v>42</v>
      </c>
      <c r="AK6" s="53">
        <v>5198</v>
      </c>
      <c r="AL6" s="53">
        <v>5794</v>
      </c>
      <c r="AM6" s="53">
        <v>4548</v>
      </c>
      <c r="AN6" s="53">
        <v>4861</v>
      </c>
      <c r="AO6" s="53">
        <v>5091</v>
      </c>
      <c r="AP6" s="53">
        <v>4183</v>
      </c>
      <c r="AQ6" s="53">
        <v>3424</v>
      </c>
      <c r="AS6" s="52" t="s">
        <v>42</v>
      </c>
      <c r="AT6" s="54"/>
      <c r="AU6" s="54">
        <v>0.1146594844170835</v>
      </c>
      <c r="AV6" s="54">
        <v>-0.21505005177770106</v>
      </c>
      <c r="AW6" s="54">
        <v>6.8821459982409849E-2</v>
      </c>
      <c r="AX6" s="54">
        <v>4.7315367208393334E-2</v>
      </c>
      <c r="AY6" s="54">
        <v>-0.17835395796503634</v>
      </c>
      <c r="AZ6" s="54">
        <v>-0.18144872101362658</v>
      </c>
      <c r="BA6" s="55"/>
    </row>
    <row r="7" spans="1:68" ht="13.5" customHeight="1" x14ac:dyDescent="0.25">
      <c r="A7" s="32">
        <v>2020</v>
      </c>
      <c r="B7" s="33">
        <v>8640</v>
      </c>
      <c r="C7" s="34">
        <v>3243</v>
      </c>
      <c r="D7" s="34">
        <v>99.6</v>
      </c>
      <c r="E7" s="34">
        <v>14644</v>
      </c>
      <c r="F7" s="35">
        <v>8240</v>
      </c>
      <c r="G7" s="35">
        <v>3358</v>
      </c>
      <c r="H7" s="35">
        <v>242</v>
      </c>
      <c r="I7" s="35" t="s">
        <v>38</v>
      </c>
      <c r="J7" s="34">
        <v>11982.599999999999</v>
      </c>
      <c r="K7" s="34">
        <v>26484</v>
      </c>
      <c r="L7" s="35">
        <v>38955</v>
      </c>
      <c r="M7" s="36">
        <v>87657.339891801297</v>
      </c>
      <c r="N7" s="35">
        <v>30314.501272736103</v>
      </c>
      <c r="O7" s="37">
        <v>117971.8411645374</v>
      </c>
      <c r="P7" s="38"/>
      <c r="Q7" s="38"/>
      <c r="R7" s="39" t="s">
        <v>43</v>
      </c>
      <c r="S7" s="40">
        <v>4912</v>
      </c>
      <c r="T7" s="41">
        <v>262</v>
      </c>
      <c r="U7" s="41">
        <v>5174</v>
      </c>
      <c r="V7" s="41">
        <v>1473</v>
      </c>
      <c r="W7" s="41">
        <v>42.48</v>
      </c>
      <c r="X7" s="41">
        <v>14465</v>
      </c>
      <c r="Y7" s="41" t="e">
        <v>#N/A</v>
      </c>
      <c r="Z7" s="41">
        <v>2492</v>
      </c>
      <c r="AA7" s="41">
        <v>342</v>
      </c>
      <c r="AB7" s="42" t="e">
        <v>#N/A</v>
      </c>
      <c r="AC7" s="40">
        <v>6689.48</v>
      </c>
      <c r="AD7" s="41">
        <v>17299</v>
      </c>
      <c r="AE7" s="43">
        <v>24458</v>
      </c>
      <c r="AF7" s="44">
        <v>56423.19620512204</v>
      </c>
      <c r="AG7" s="45">
        <v>11973.501185730211</v>
      </c>
      <c r="AH7" s="46">
        <v>68396.697390852249</v>
      </c>
      <c r="AI7" s="47"/>
      <c r="AJ7" s="52" t="s">
        <v>44</v>
      </c>
      <c r="AK7" s="53">
        <v>3891</v>
      </c>
      <c r="AL7" s="53">
        <v>4650</v>
      </c>
      <c r="AM7" s="53">
        <v>4092</v>
      </c>
      <c r="AN7" s="53">
        <v>4960</v>
      </c>
      <c r="AO7" s="53">
        <v>5649</v>
      </c>
      <c r="AP7" s="53">
        <v>3884</v>
      </c>
      <c r="AQ7" s="53">
        <v>3761</v>
      </c>
      <c r="AS7" s="52" t="s">
        <v>44</v>
      </c>
      <c r="AT7" s="54"/>
      <c r="AU7" s="54">
        <v>0.19506553585196607</v>
      </c>
      <c r="AV7" s="54">
        <v>-0.12</v>
      </c>
      <c r="AW7" s="54">
        <v>0.21212121212121213</v>
      </c>
      <c r="AX7" s="54">
        <v>0.13891129032258065</v>
      </c>
      <c r="AY7" s="54">
        <v>-0.31244468047442026</v>
      </c>
      <c r="AZ7" s="54">
        <v>-3.1668383110195673E-2</v>
      </c>
      <c r="BA7" s="55"/>
    </row>
    <row r="8" spans="1:68" ht="13.5" customHeight="1" x14ac:dyDescent="0.25">
      <c r="A8" s="32">
        <v>2021</v>
      </c>
      <c r="B8" s="33">
        <v>9821</v>
      </c>
      <c r="C8" s="34">
        <v>2879</v>
      </c>
      <c r="D8" s="34">
        <v>389.76</v>
      </c>
      <c r="E8" s="34">
        <v>14482</v>
      </c>
      <c r="F8" s="35">
        <v>12332</v>
      </c>
      <c r="G8" s="35">
        <v>3700</v>
      </c>
      <c r="H8" s="35">
        <v>212</v>
      </c>
      <c r="I8" s="35">
        <v>168</v>
      </c>
      <c r="J8" s="34">
        <v>13089.76</v>
      </c>
      <c r="K8" s="34">
        <v>30894</v>
      </c>
      <c r="L8" s="35">
        <v>45357</v>
      </c>
      <c r="M8" s="36">
        <v>81731.393103537237</v>
      </c>
      <c r="N8" s="35">
        <v>33790.578155851079</v>
      </c>
      <c r="O8" s="37">
        <v>115521.97125938833</v>
      </c>
      <c r="P8" s="38"/>
      <c r="Q8" s="38"/>
      <c r="R8" s="39" t="s">
        <v>45</v>
      </c>
      <c r="S8" s="40">
        <v>5244</v>
      </c>
      <c r="T8" s="41">
        <v>189</v>
      </c>
      <c r="U8" s="41">
        <v>5433</v>
      </c>
      <c r="V8" s="41">
        <v>1031</v>
      </c>
      <c r="W8" s="41">
        <v>37.199999999999996</v>
      </c>
      <c r="X8" s="41">
        <v>10963</v>
      </c>
      <c r="Y8" s="41" t="e">
        <v>#N/A</v>
      </c>
      <c r="Z8" s="41">
        <v>2028</v>
      </c>
      <c r="AA8" s="41">
        <v>766</v>
      </c>
      <c r="AB8" s="42">
        <v>28</v>
      </c>
      <c r="AC8" s="40">
        <v>6501.2</v>
      </c>
      <c r="AD8" s="41">
        <v>13785</v>
      </c>
      <c r="AE8" s="43">
        <v>20593</v>
      </c>
      <c r="AF8" s="44">
        <v>53652.022495702273</v>
      </c>
      <c r="AG8" s="45">
        <v>13746.246295489638</v>
      </c>
      <c r="AH8" s="46">
        <v>67398.268791191906</v>
      </c>
      <c r="AI8" s="47"/>
      <c r="AJ8" s="52" t="s">
        <v>46</v>
      </c>
      <c r="AK8" s="53">
        <v>2863</v>
      </c>
      <c r="AL8" s="53">
        <v>3613</v>
      </c>
      <c r="AM8" s="53">
        <v>3346</v>
      </c>
      <c r="AN8" s="53">
        <v>3695</v>
      </c>
      <c r="AO8" s="53">
        <v>4727</v>
      </c>
      <c r="AP8" s="53">
        <v>3746</v>
      </c>
      <c r="AQ8" s="53">
        <v>2605</v>
      </c>
      <c r="AS8" s="52" t="s">
        <v>46</v>
      </c>
      <c r="AT8" s="54"/>
      <c r="AU8" s="54">
        <v>0.2619629758994062</v>
      </c>
      <c r="AV8" s="54">
        <v>-7.389980625518959E-2</v>
      </c>
      <c r="AW8" s="54">
        <v>0.10430364614465033</v>
      </c>
      <c r="AX8" s="54">
        <v>0.27929634641407308</v>
      </c>
      <c r="AY8" s="54">
        <v>-0.20753120372329173</v>
      </c>
      <c r="AZ8" s="54">
        <v>-0.304591564335291</v>
      </c>
      <c r="BA8" s="55"/>
    </row>
    <row r="9" spans="1:68" ht="13.5" customHeight="1" x14ac:dyDescent="0.25">
      <c r="A9" s="32">
        <v>2022</v>
      </c>
      <c r="B9" s="33">
        <v>10740</v>
      </c>
      <c r="C9" s="34">
        <v>2512</v>
      </c>
      <c r="D9" s="34">
        <v>194.39999999999998</v>
      </c>
      <c r="E9" s="34">
        <v>23596</v>
      </c>
      <c r="F9" s="35">
        <v>13667</v>
      </c>
      <c r="G9" s="35">
        <v>3872</v>
      </c>
      <c r="H9" s="35">
        <v>780</v>
      </c>
      <c r="I9" s="35">
        <v>150</v>
      </c>
      <c r="J9" s="34">
        <v>13446.4</v>
      </c>
      <c r="K9" s="34">
        <v>42065</v>
      </c>
      <c r="L9" s="35">
        <v>56317</v>
      </c>
      <c r="M9" s="36">
        <v>65884.300153535398</v>
      </c>
      <c r="N9" s="35">
        <v>43086.259577960634</v>
      </c>
      <c r="O9" s="37">
        <v>108970.55973149603</v>
      </c>
      <c r="P9" s="38"/>
      <c r="Q9" s="38"/>
      <c r="R9" s="39" t="s">
        <v>47</v>
      </c>
      <c r="S9" s="40">
        <v>4368</v>
      </c>
      <c r="T9" s="41">
        <v>220</v>
      </c>
      <c r="U9" s="41">
        <v>4588</v>
      </c>
      <c r="V9" s="41">
        <v>216</v>
      </c>
      <c r="W9" s="41">
        <v>14.16</v>
      </c>
      <c r="X9" s="41">
        <v>3730</v>
      </c>
      <c r="Y9" s="41" t="e">
        <v>#N/A</v>
      </c>
      <c r="Z9" s="41">
        <v>2192</v>
      </c>
      <c r="AA9" s="41">
        <v>840</v>
      </c>
      <c r="AB9" s="42">
        <v>106</v>
      </c>
      <c r="AC9" s="40">
        <v>4818.16</v>
      </c>
      <c r="AD9" s="41">
        <v>6868</v>
      </c>
      <c r="AE9" s="43">
        <v>11840</v>
      </c>
      <c r="AF9" s="44">
        <v>49024.714874299956</v>
      </c>
      <c r="AG9" s="45">
        <v>7758.0880557875171</v>
      </c>
      <c r="AH9" s="46">
        <v>56782.802930087477</v>
      </c>
      <c r="AI9" s="47"/>
      <c r="AJ9" s="56" t="s">
        <v>48</v>
      </c>
      <c r="AK9" s="57">
        <v>6454</v>
      </c>
      <c r="AL9" s="57">
        <v>5640</v>
      </c>
      <c r="AM9" s="57">
        <v>5489</v>
      </c>
      <c r="AN9" s="57">
        <v>6661</v>
      </c>
      <c r="AO9" s="57">
        <v>6197</v>
      </c>
      <c r="AP9" s="57">
        <v>4210</v>
      </c>
      <c r="AQ9" s="57" t="e">
        <v>#N/A</v>
      </c>
      <c r="AS9" s="56" t="s">
        <v>48</v>
      </c>
      <c r="AT9" s="58"/>
      <c r="AU9" s="58">
        <v>-0.12612333436628448</v>
      </c>
      <c r="AV9" s="58">
        <v>-2.6773049645390071E-2</v>
      </c>
      <c r="AW9" s="58">
        <v>0.21351794498087084</v>
      </c>
      <c r="AX9" s="58">
        <v>-6.9659210328779461E-2</v>
      </c>
      <c r="AY9" s="58">
        <v>-0.32063901888010327</v>
      </c>
      <c r="AZ9" s="58" t="s">
        <v>38</v>
      </c>
      <c r="BA9" s="59"/>
    </row>
    <row r="10" spans="1:68" ht="13.5" customHeight="1" x14ac:dyDescent="0.25">
      <c r="A10" s="32">
        <v>2023</v>
      </c>
      <c r="B10" s="33">
        <v>8067</v>
      </c>
      <c r="C10" s="34">
        <v>2058</v>
      </c>
      <c r="D10" s="34">
        <v>22.56</v>
      </c>
      <c r="E10" s="34">
        <v>21547</v>
      </c>
      <c r="F10" s="35">
        <v>13503</v>
      </c>
      <c r="G10" s="35">
        <v>4049</v>
      </c>
      <c r="H10" s="35">
        <v>538</v>
      </c>
      <c r="I10" s="35">
        <v>175</v>
      </c>
      <c r="J10" s="34">
        <v>10147.560000000001</v>
      </c>
      <c r="K10" s="34">
        <v>39812</v>
      </c>
      <c r="L10" s="35">
        <v>50276</v>
      </c>
      <c r="M10" s="36">
        <v>73348.611534399242</v>
      </c>
      <c r="N10" s="35">
        <v>38707.799702016709</v>
      </c>
      <c r="O10" s="37">
        <v>112056.41123641595</v>
      </c>
      <c r="P10" s="38"/>
      <c r="Q10" s="38"/>
      <c r="R10" s="39" t="s">
        <v>49</v>
      </c>
      <c r="S10" s="40">
        <v>3918</v>
      </c>
      <c r="T10" s="41">
        <v>298</v>
      </c>
      <c r="U10" s="41">
        <v>4216</v>
      </c>
      <c r="V10" s="41">
        <v>246</v>
      </c>
      <c r="W10" s="41">
        <v>33.839999999999996</v>
      </c>
      <c r="X10" s="41">
        <v>5088</v>
      </c>
      <c r="Y10" s="41" t="e">
        <v>#N/A</v>
      </c>
      <c r="Z10" s="41">
        <v>2034</v>
      </c>
      <c r="AA10" s="41">
        <v>293</v>
      </c>
      <c r="AB10" s="42">
        <v>82</v>
      </c>
      <c r="AC10" s="40">
        <v>4495.84</v>
      </c>
      <c r="AD10" s="41">
        <v>7497</v>
      </c>
      <c r="AE10" s="43">
        <v>12232</v>
      </c>
      <c r="AF10" s="44">
        <v>41356.686485986647</v>
      </c>
      <c r="AG10" s="45">
        <v>7389.4315123992837</v>
      </c>
      <c r="AH10" s="46">
        <v>48746.117998385933</v>
      </c>
      <c r="AI10" s="47"/>
      <c r="AJ10" s="56" t="s">
        <v>50</v>
      </c>
      <c r="AK10" s="57">
        <v>9089</v>
      </c>
      <c r="AL10" s="57">
        <v>10444</v>
      </c>
      <c r="AM10" s="57">
        <v>8640</v>
      </c>
      <c r="AN10" s="57">
        <v>9821</v>
      </c>
      <c r="AO10" s="57">
        <v>10740</v>
      </c>
      <c r="AP10" s="57">
        <v>8067</v>
      </c>
      <c r="AQ10" s="57">
        <v>7185</v>
      </c>
      <c r="AS10" s="56" t="s">
        <v>50</v>
      </c>
      <c r="AT10" s="58"/>
      <c r="AU10" s="58">
        <v>0.14908130707448564</v>
      </c>
      <c r="AV10" s="58">
        <v>-0.17273075450019149</v>
      </c>
      <c r="AW10" s="58">
        <v>0.13668981481481482</v>
      </c>
      <c r="AX10" s="58">
        <v>9.3574992363303119E-2</v>
      </c>
      <c r="AY10" s="58">
        <v>-0.24888268156424581</v>
      </c>
      <c r="AZ10" s="58">
        <v>-0.10933432502789141</v>
      </c>
      <c r="BA10" s="59"/>
    </row>
    <row r="11" spans="1:68" ht="13.5" customHeight="1" thickBot="1" x14ac:dyDescent="0.3">
      <c r="A11" s="60">
        <v>2024</v>
      </c>
      <c r="B11" s="61">
        <v>7185</v>
      </c>
      <c r="C11" s="62">
        <v>3379</v>
      </c>
      <c r="D11" s="62">
        <v>70.56</v>
      </c>
      <c r="E11" s="62">
        <v>19466</v>
      </c>
      <c r="F11" s="63">
        <v>14008</v>
      </c>
      <c r="G11" s="63">
        <v>3965</v>
      </c>
      <c r="H11" s="63">
        <v>441</v>
      </c>
      <c r="I11" s="63">
        <v>275</v>
      </c>
      <c r="J11" s="62">
        <v>10634.560000000001</v>
      </c>
      <c r="K11" s="62">
        <v>38155</v>
      </c>
      <c r="L11" s="63">
        <v>49232</v>
      </c>
      <c r="M11" s="64">
        <v>57759.849552833999</v>
      </c>
      <c r="N11" s="65">
        <v>47851.947818198918</v>
      </c>
      <c r="O11" s="66">
        <v>105611.79737103291</v>
      </c>
      <c r="P11" s="38"/>
      <c r="R11" s="39" t="s">
        <v>51</v>
      </c>
      <c r="S11" s="40">
        <v>5774</v>
      </c>
      <c r="T11" s="41">
        <v>215</v>
      </c>
      <c r="U11" s="41">
        <v>5989</v>
      </c>
      <c r="V11" s="41">
        <v>256</v>
      </c>
      <c r="W11" s="41">
        <v>40.32</v>
      </c>
      <c r="X11" s="41">
        <v>12061</v>
      </c>
      <c r="Y11" s="41" t="e">
        <v>#N/A</v>
      </c>
      <c r="Z11" s="41">
        <v>2584</v>
      </c>
      <c r="AA11" s="41">
        <v>279</v>
      </c>
      <c r="AB11" s="42">
        <v>133</v>
      </c>
      <c r="AC11" s="40">
        <v>6285.32</v>
      </c>
      <c r="AD11" s="41">
        <v>15057</v>
      </c>
      <c r="AE11" s="43">
        <v>21677</v>
      </c>
      <c r="AF11" s="44">
        <v>55130.332630613004</v>
      </c>
      <c r="AG11" s="45">
        <v>12815.217512207155</v>
      </c>
      <c r="AH11" s="46">
        <v>67945.550142820153</v>
      </c>
      <c r="AI11" s="47"/>
      <c r="AJ11" s="67" t="s">
        <v>52</v>
      </c>
      <c r="AK11" s="68">
        <v>18406</v>
      </c>
      <c r="AL11" s="68">
        <v>19697</v>
      </c>
      <c r="AM11" s="68">
        <v>17475</v>
      </c>
      <c r="AN11" s="68">
        <v>20177</v>
      </c>
      <c r="AO11" s="68">
        <v>21664</v>
      </c>
      <c r="AP11" s="68">
        <v>16023</v>
      </c>
      <c r="AQ11" s="68" t="s">
        <v>38</v>
      </c>
      <c r="AS11" s="67" t="s">
        <v>52</v>
      </c>
      <c r="AT11" s="69"/>
      <c r="AU11" s="69">
        <v>7.0140171683146804E-2</v>
      </c>
      <c r="AV11" s="69">
        <v>-0.11280905721683505</v>
      </c>
      <c r="AW11" s="69">
        <v>0.154620886981402</v>
      </c>
      <c r="AX11" s="69">
        <v>7.3697774693958468E-2</v>
      </c>
      <c r="AY11" s="69">
        <v>-0.26038589364844905</v>
      </c>
      <c r="AZ11" s="69" t="s">
        <v>38</v>
      </c>
      <c r="BA11" s="70"/>
    </row>
    <row r="12" spans="1:68" ht="13.5" customHeight="1" x14ac:dyDescent="0.25">
      <c r="R12" s="39" t="s">
        <v>53</v>
      </c>
      <c r="S12" s="40">
        <v>4313</v>
      </c>
      <c r="T12" s="41">
        <v>167</v>
      </c>
      <c r="U12" s="41">
        <v>4480</v>
      </c>
      <c r="V12" s="41">
        <v>176</v>
      </c>
      <c r="W12" s="41">
        <v>60.72</v>
      </c>
      <c r="X12" s="41">
        <v>12507</v>
      </c>
      <c r="Y12" s="41" t="e">
        <v>#N/A</v>
      </c>
      <c r="Z12" s="41">
        <v>2181</v>
      </c>
      <c r="AA12" s="41">
        <v>292</v>
      </c>
      <c r="AB12" s="42">
        <v>298</v>
      </c>
      <c r="AC12" s="40">
        <v>4716.72</v>
      </c>
      <c r="AD12" s="41">
        <v>15278</v>
      </c>
      <c r="AE12" s="43">
        <v>20316</v>
      </c>
      <c r="AF12" s="44">
        <v>54143.957253668821</v>
      </c>
      <c r="AG12" s="45">
        <v>13393.239379188721</v>
      </c>
      <c r="AH12" s="46">
        <v>67537.196632857536</v>
      </c>
      <c r="AI12" s="47"/>
    </row>
    <row r="13" spans="1:68" ht="13.5" customHeight="1" x14ac:dyDescent="0.25">
      <c r="R13" s="39" t="s">
        <v>54</v>
      </c>
      <c r="S13" s="40">
        <v>4559</v>
      </c>
      <c r="T13" s="41">
        <v>213</v>
      </c>
      <c r="U13" s="41">
        <v>4772</v>
      </c>
      <c r="V13" s="41">
        <v>144</v>
      </c>
      <c r="W13" s="41">
        <v>43.68</v>
      </c>
      <c r="X13" s="41">
        <v>6171</v>
      </c>
      <c r="Y13" s="41" t="e">
        <v>#N/A</v>
      </c>
      <c r="Z13" s="41">
        <v>2454</v>
      </c>
      <c r="AA13" s="41">
        <v>592</v>
      </c>
      <c r="AB13" s="42">
        <v>115</v>
      </c>
      <c r="AC13" s="40">
        <v>4959.68</v>
      </c>
      <c r="AD13" s="41">
        <v>9332</v>
      </c>
      <c r="AE13" s="43">
        <v>14524</v>
      </c>
      <c r="AF13" s="44">
        <v>49474.221903564314</v>
      </c>
      <c r="AG13" s="45">
        <v>7558.858485612921</v>
      </c>
      <c r="AH13" s="46">
        <v>57033.080389177238</v>
      </c>
      <c r="AI13" s="47"/>
    </row>
    <row r="14" spans="1:68" ht="13.5" customHeight="1" x14ac:dyDescent="0.25">
      <c r="A14" s="71">
        <v>2017</v>
      </c>
      <c r="B14" s="72"/>
      <c r="C14" s="73"/>
      <c r="D14" s="72"/>
      <c r="E14" s="72"/>
      <c r="F14" s="74"/>
      <c r="G14" s="74"/>
      <c r="H14" s="74"/>
      <c r="I14" s="74"/>
      <c r="J14" s="74"/>
      <c r="K14" s="74"/>
      <c r="L14" s="74"/>
      <c r="M14" s="74"/>
      <c r="N14" s="74"/>
      <c r="O14" s="75"/>
      <c r="R14" s="39" t="s">
        <v>55</v>
      </c>
      <c r="S14" s="40">
        <v>3162</v>
      </c>
      <c r="T14" s="41">
        <v>136</v>
      </c>
      <c r="U14" s="41">
        <v>3298</v>
      </c>
      <c r="V14" s="41">
        <v>274</v>
      </c>
      <c r="W14" s="41">
        <v>46.08</v>
      </c>
      <c r="X14" s="41">
        <v>3149</v>
      </c>
      <c r="Y14" s="41" t="e">
        <v>#N/A</v>
      </c>
      <c r="Z14" s="41">
        <v>1798</v>
      </c>
      <c r="AA14" s="41">
        <v>198</v>
      </c>
      <c r="AB14" s="42" t="e">
        <v>#N/A</v>
      </c>
      <c r="AC14" s="40">
        <v>3618.08</v>
      </c>
      <c r="AD14" s="41">
        <v>5145</v>
      </c>
      <c r="AE14" s="43">
        <v>9008</v>
      </c>
      <c r="AF14" s="44">
        <v>41735.885453899027</v>
      </c>
      <c r="AG14" s="45">
        <v>7199.6691310672395</v>
      </c>
      <c r="AH14" s="46">
        <v>48935.554584966267</v>
      </c>
      <c r="AI14" s="47"/>
    </row>
    <row r="15" spans="1:68" ht="13.5" customHeight="1" x14ac:dyDescent="0.25">
      <c r="A15" s="32">
        <v>2018</v>
      </c>
      <c r="B15" s="76">
        <v>-1.7617812364894077E-2</v>
      </c>
      <c r="C15" s="77">
        <v>3.1906249999999998</v>
      </c>
      <c r="D15" s="76">
        <v>0.35862068965517235</v>
      </c>
      <c r="E15" s="76">
        <v>-8.8392761537637865E-2</v>
      </c>
      <c r="F15" s="78" t="s">
        <v>38</v>
      </c>
      <c r="G15" s="78">
        <v>-0.16008629989212514</v>
      </c>
      <c r="H15" s="78">
        <v>5.2036199095022627E-2</v>
      </c>
      <c r="I15" s="78" t="s">
        <v>38</v>
      </c>
      <c r="J15" s="78">
        <v>9.2538547393658646E-2</v>
      </c>
      <c r="K15" s="78">
        <v>0.16517675741568469</v>
      </c>
      <c r="L15" s="78">
        <v>0.1445752009184845</v>
      </c>
      <c r="M15" s="78">
        <v>-0.12100444384887948</v>
      </c>
      <c r="N15" s="78">
        <v>0.35102769990381744</v>
      </c>
      <c r="O15" s="79">
        <v>-4.1610996971586225E-2</v>
      </c>
      <c r="R15" s="39" t="s">
        <v>56</v>
      </c>
      <c r="S15" s="40">
        <v>5380</v>
      </c>
      <c r="T15" s="41">
        <v>214</v>
      </c>
      <c r="U15" s="41">
        <v>5594</v>
      </c>
      <c r="V15" s="41">
        <v>660</v>
      </c>
      <c r="W15" s="41">
        <v>69.599999999999994</v>
      </c>
      <c r="X15" s="41">
        <v>11756</v>
      </c>
      <c r="Y15" s="41" t="e">
        <v>#N/A</v>
      </c>
      <c r="Z15" s="41">
        <v>1888</v>
      </c>
      <c r="AA15" s="41">
        <v>174</v>
      </c>
      <c r="AB15" s="42" t="e">
        <v>#N/A</v>
      </c>
      <c r="AC15" s="40">
        <v>6323.6</v>
      </c>
      <c r="AD15" s="41">
        <v>13818</v>
      </c>
      <c r="AE15" s="43">
        <v>20512</v>
      </c>
      <c r="AF15" s="44">
        <v>55635.82199667424</v>
      </c>
      <c r="AG15" s="45">
        <v>12486.119639343193</v>
      </c>
      <c r="AH15" s="46">
        <v>68121.941636017436</v>
      </c>
      <c r="AI15" s="47"/>
    </row>
    <row r="16" spans="1:68" ht="13.5" customHeight="1" x14ac:dyDescent="0.25">
      <c r="A16" s="32">
        <v>2019</v>
      </c>
      <c r="B16" s="76">
        <v>0.14908130707448564</v>
      </c>
      <c r="C16" s="77">
        <v>2.609992542878449E-2</v>
      </c>
      <c r="D16" s="76">
        <v>-0.24873096446700507</v>
      </c>
      <c r="E16" s="76">
        <v>-0.15076055676278852</v>
      </c>
      <c r="F16" s="78">
        <v>0.53802197802197804</v>
      </c>
      <c r="G16" s="78">
        <v>-5.4970459799640381E-2</v>
      </c>
      <c r="H16" s="78">
        <v>-0.55698924731182797</v>
      </c>
      <c r="I16" s="78" t="s">
        <v>38</v>
      </c>
      <c r="J16" s="78">
        <v>0.12814420195538329</v>
      </c>
      <c r="K16" s="78">
        <v>1.3007846556233653E-2</v>
      </c>
      <c r="L16" s="78">
        <v>4.205431702485142E-2</v>
      </c>
      <c r="M16" s="78">
        <v>-1.3374522818584741E-3</v>
      </c>
      <c r="N16" s="78">
        <v>2.5242989727786154E-3</v>
      </c>
      <c r="O16" s="79">
        <v>-4.2182270768508569E-4</v>
      </c>
      <c r="R16" s="39" t="s">
        <v>57</v>
      </c>
      <c r="S16" s="40">
        <v>5021</v>
      </c>
      <c r="T16" s="41">
        <v>177</v>
      </c>
      <c r="U16" s="41">
        <v>5198</v>
      </c>
      <c r="V16" s="41">
        <v>688</v>
      </c>
      <c r="W16" s="41">
        <v>80.88</v>
      </c>
      <c r="X16" s="41">
        <v>11728</v>
      </c>
      <c r="Y16" s="41">
        <v>4689</v>
      </c>
      <c r="Z16" s="41">
        <v>1811</v>
      </c>
      <c r="AA16" s="41">
        <v>378</v>
      </c>
      <c r="AB16" s="42" t="e">
        <v>#N/A</v>
      </c>
      <c r="AC16" s="40">
        <v>5966.88</v>
      </c>
      <c r="AD16" s="41">
        <v>18606</v>
      </c>
      <c r="AE16" s="43">
        <v>24917</v>
      </c>
      <c r="AF16" s="44">
        <v>47592.29781841112</v>
      </c>
      <c r="AG16" s="45">
        <v>18094.63739272657</v>
      </c>
      <c r="AH16" s="46">
        <v>65686.935211137694</v>
      </c>
      <c r="AI16" s="47"/>
    </row>
    <row r="17" spans="1:64" ht="13.5" customHeight="1" x14ac:dyDescent="0.25">
      <c r="A17" s="32">
        <v>2020</v>
      </c>
      <c r="B17" s="76">
        <v>-0.17273075450019149</v>
      </c>
      <c r="C17" s="77">
        <v>1.3568313953488371</v>
      </c>
      <c r="D17" s="76">
        <v>-6.5315315315315384E-2</v>
      </c>
      <c r="E17" s="76">
        <v>1.2724757952973721E-2</v>
      </c>
      <c r="F17" s="78">
        <v>-0.21501381347051537</v>
      </c>
      <c r="G17" s="78">
        <v>-8.7251970644196791E-2</v>
      </c>
      <c r="H17" s="78">
        <v>-0.41262135922330095</v>
      </c>
      <c r="I17" s="78" t="s">
        <v>38</v>
      </c>
      <c r="J17" s="78">
        <v>4.698756389101221E-3</v>
      </c>
      <c r="K17" s="78">
        <v>-8.8267694849903613E-2</v>
      </c>
      <c r="L17" s="78">
        <v>-6.2545122009914814E-2</v>
      </c>
      <c r="M17" s="78">
        <v>-3.6288839963519358E-2</v>
      </c>
      <c r="N17" s="78">
        <v>6.8227496414455885E-2</v>
      </c>
      <c r="O17" s="79">
        <v>-1.1434751777517883E-2</v>
      </c>
      <c r="R17" s="39" t="s">
        <v>58</v>
      </c>
      <c r="S17" s="40">
        <v>3689</v>
      </c>
      <c r="T17" s="41">
        <v>202</v>
      </c>
      <c r="U17" s="41">
        <v>3891</v>
      </c>
      <c r="V17" s="41">
        <v>653</v>
      </c>
      <c r="W17" s="41">
        <v>60.96</v>
      </c>
      <c r="X17" s="41">
        <v>5299</v>
      </c>
      <c r="Y17" s="41">
        <v>2136</v>
      </c>
      <c r="Z17" s="41">
        <v>2082</v>
      </c>
      <c r="AA17" s="41">
        <v>552</v>
      </c>
      <c r="AB17" s="42" t="e">
        <v>#N/A</v>
      </c>
      <c r="AC17" s="40">
        <v>4604.96</v>
      </c>
      <c r="AD17" s="41">
        <v>10069</v>
      </c>
      <c r="AE17" s="43">
        <v>14960</v>
      </c>
      <c r="AF17" s="44">
        <v>43487.621197267465</v>
      </c>
      <c r="AG17" s="45">
        <v>10212.227193716077</v>
      </c>
      <c r="AH17" s="46">
        <v>53699.848390983541</v>
      </c>
      <c r="AI17" s="47"/>
    </row>
    <row r="18" spans="1:64" ht="13.5" customHeight="1" x14ac:dyDescent="0.25">
      <c r="A18" s="32">
        <v>2021</v>
      </c>
      <c r="B18" s="76">
        <v>0.13668981481481482</v>
      </c>
      <c r="C18" s="77">
        <v>-0.11224175146469319</v>
      </c>
      <c r="D18" s="76">
        <v>2.9132530120481928</v>
      </c>
      <c r="E18" s="76">
        <v>-1.1062551215514886E-2</v>
      </c>
      <c r="F18" s="78">
        <v>0.49660194174757283</v>
      </c>
      <c r="G18" s="78">
        <v>0.10184633710541989</v>
      </c>
      <c r="H18" s="78">
        <v>-0.12396694214876033</v>
      </c>
      <c r="I18" s="78" t="s">
        <v>38</v>
      </c>
      <c r="J18" s="78">
        <v>9.2397309432009897E-2</v>
      </c>
      <c r="K18" s="78">
        <v>0.16651563207974626</v>
      </c>
      <c r="L18" s="78">
        <v>0.16434347323835194</v>
      </c>
      <c r="M18" s="78">
        <v>-6.7603543474838226E-2</v>
      </c>
      <c r="N18" s="78">
        <v>0.1146671308177268</v>
      </c>
      <c r="O18" s="79">
        <v>-2.0766564978266237E-2</v>
      </c>
      <c r="R18" s="39" t="s">
        <v>59</v>
      </c>
      <c r="S18" s="40">
        <v>2773</v>
      </c>
      <c r="T18" s="41">
        <v>90</v>
      </c>
      <c r="U18" s="41">
        <v>2863</v>
      </c>
      <c r="V18" s="41">
        <v>580</v>
      </c>
      <c r="W18" s="41">
        <v>82.56</v>
      </c>
      <c r="X18" s="41">
        <v>4928</v>
      </c>
      <c r="Y18" s="41">
        <v>3218</v>
      </c>
      <c r="Z18" s="41">
        <v>1876</v>
      </c>
      <c r="AA18" s="41">
        <v>125</v>
      </c>
      <c r="AB18" s="42" t="e">
        <v>#N/A</v>
      </c>
      <c r="AC18" s="40">
        <v>3525.56</v>
      </c>
      <c r="AD18" s="41">
        <v>10147</v>
      </c>
      <c r="AE18" s="43">
        <v>14010</v>
      </c>
      <c r="AF18" s="44">
        <v>36685.657846009432</v>
      </c>
      <c r="AG18" s="45">
        <v>9726.9524262142895</v>
      </c>
      <c r="AH18" s="46">
        <v>46412.610272223719</v>
      </c>
      <c r="AI18" s="47"/>
    </row>
    <row r="19" spans="1:64" ht="13.5" customHeight="1" x14ac:dyDescent="0.25">
      <c r="A19" s="32">
        <v>2022</v>
      </c>
      <c r="B19" s="76">
        <v>9.3574992363303119E-2</v>
      </c>
      <c r="C19" s="77">
        <v>-0.12747481764501564</v>
      </c>
      <c r="D19" s="76">
        <v>-0.50123152709359609</v>
      </c>
      <c r="E19" s="76">
        <v>0.62933296506007452</v>
      </c>
      <c r="F19" s="78">
        <v>0.10825494648070062</v>
      </c>
      <c r="G19" s="78">
        <v>4.6486486486486484E-2</v>
      </c>
      <c r="H19" s="78">
        <v>2.6792452830188678</v>
      </c>
      <c r="I19" s="78">
        <v>-0.10714285714285714</v>
      </c>
      <c r="J19" s="78">
        <v>2.7245724902519176E-2</v>
      </c>
      <c r="K19" s="78">
        <v>0.3615912474914223</v>
      </c>
      <c r="L19" s="78">
        <v>0.24163855634190973</v>
      </c>
      <c r="M19" s="78">
        <v>-0.19389236312082384</v>
      </c>
      <c r="N19" s="78">
        <v>0.27509684442910137</v>
      </c>
      <c r="O19" s="79">
        <v>-5.6711389673069428E-2</v>
      </c>
      <c r="R19" s="39" t="s">
        <v>60</v>
      </c>
      <c r="S19" s="40">
        <v>6105</v>
      </c>
      <c r="T19" s="41">
        <v>349</v>
      </c>
      <c r="U19" s="41">
        <v>6454</v>
      </c>
      <c r="V19" s="41">
        <v>509</v>
      </c>
      <c r="W19" s="41">
        <v>62.64</v>
      </c>
      <c r="X19" s="41">
        <v>13346</v>
      </c>
      <c r="Y19" s="41">
        <v>2333</v>
      </c>
      <c r="Z19" s="41">
        <v>2518</v>
      </c>
      <c r="AA19" s="41">
        <v>335</v>
      </c>
      <c r="AB19" s="42">
        <v>29</v>
      </c>
      <c r="AC19" s="40">
        <v>7025.64</v>
      </c>
      <c r="AD19" s="41">
        <v>18561</v>
      </c>
      <c r="AE19" s="43">
        <v>25941</v>
      </c>
      <c r="AF19" s="44">
        <v>48903.640297891412</v>
      </c>
      <c r="AG19" s="45">
        <v>16869.093497065714</v>
      </c>
      <c r="AH19" s="46">
        <v>65772.733794957123</v>
      </c>
      <c r="AI19" s="47"/>
    </row>
    <row r="20" spans="1:64" ht="13.5" customHeight="1" x14ac:dyDescent="0.25">
      <c r="A20" s="32">
        <v>2023</v>
      </c>
      <c r="B20" s="76">
        <v>-0.24888268156424581</v>
      </c>
      <c r="C20" s="77">
        <v>-0.18073248407643311</v>
      </c>
      <c r="D20" s="76">
        <v>-0.88395061728395063</v>
      </c>
      <c r="E20" s="76">
        <v>-8.6836751991863026E-2</v>
      </c>
      <c r="F20" s="78">
        <v>-1.1999707324211604E-2</v>
      </c>
      <c r="G20" s="78">
        <v>4.5712809917355372E-2</v>
      </c>
      <c r="H20" s="78">
        <v>-0.31025641025641026</v>
      </c>
      <c r="I20" s="78">
        <v>0.16666666666666666</v>
      </c>
      <c r="J20" s="78">
        <v>-0.24533257972394087</v>
      </c>
      <c r="K20" s="78">
        <v>-5.3559966718174257E-2</v>
      </c>
      <c r="L20" s="78">
        <v>-0.10726778770175968</v>
      </c>
      <c r="M20" s="78">
        <v>0.11329423494624924</v>
      </c>
      <c r="N20" s="78">
        <v>-0.10162079323737777</v>
      </c>
      <c r="O20" s="79">
        <v>2.8318212850548551E-2</v>
      </c>
      <c r="R20" s="39" t="s">
        <v>61</v>
      </c>
      <c r="S20" s="40">
        <v>5669</v>
      </c>
      <c r="T20" s="41">
        <v>125</v>
      </c>
      <c r="U20" s="41">
        <v>5794</v>
      </c>
      <c r="V20" s="41">
        <v>621</v>
      </c>
      <c r="W20" s="41">
        <v>33.119999999999997</v>
      </c>
      <c r="X20" s="41">
        <v>12456</v>
      </c>
      <c r="Y20" s="41">
        <v>5676</v>
      </c>
      <c r="Z20" s="41">
        <v>1967</v>
      </c>
      <c r="AA20" s="41">
        <v>288</v>
      </c>
      <c r="AB20" s="42" t="e">
        <v>#N/A</v>
      </c>
      <c r="AC20" s="40">
        <v>6448.12</v>
      </c>
      <c r="AD20" s="41">
        <v>20387</v>
      </c>
      <c r="AE20" s="43">
        <v>27065</v>
      </c>
      <c r="AF20" s="44">
        <v>47528.645391095</v>
      </c>
      <c r="AG20" s="45">
        <v>18140.313667309831</v>
      </c>
      <c r="AH20" s="46">
        <v>65668.959058404827</v>
      </c>
      <c r="AI20" s="47"/>
    </row>
    <row r="21" spans="1:64" ht="13.5" customHeight="1" x14ac:dyDescent="0.25">
      <c r="A21" s="60">
        <v>2024</v>
      </c>
      <c r="B21" s="80">
        <v>-0.10933432502789141</v>
      </c>
      <c r="C21" s="81">
        <v>0.64188532555879496</v>
      </c>
      <c r="D21" s="80">
        <v>2.1276595744680851</v>
      </c>
      <c r="E21" s="80">
        <v>-9.6579570241797003E-2</v>
      </c>
      <c r="F21" s="82">
        <v>3.7399096497074721E-2</v>
      </c>
      <c r="G21" s="82">
        <v>-2.0745863176092862E-2</v>
      </c>
      <c r="H21" s="82">
        <v>-0.18029739776951673</v>
      </c>
      <c r="I21" s="82">
        <v>0.5714285714285714</v>
      </c>
      <c r="J21" s="82">
        <v>4.7991832519344545E-2</v>
      </c>
      <c r="K21" s="82">
        <v>-4.162061689942731E-2</v>
      </c>
      <c r="L21" s="82">
        <v>-2.0765375129286338E-2</v>
      </c>
      <c r="M21" s="82">
        <v>-0.21252974876360653</v>
      </c>
      <c r="N21" s="82">
        <v>0.23623528556457293</v>
      </c>
      <c r="O21" s="83">
        <v>-5.7512227941926806E-2</v>
      </c>
      <c r="R21" s="39" t="s">
        <v>62</v>
      </c>
      <c r="S21" s="40">
        <v>4410</v>
      </c>
      <c r="T21" s="41">
        <v>240</v>
      </c>
      <c r="U21" s="41">
        <v>4650</v>
      </c>
      <c r="V21" s="41">
        <v>755</v>
      </c>
      <c r="W21" s="41">
        <v>73.44</v>
      </c>
      <c r="X21" s="41">
        <v>2004</v>
      </c>
      <c r="Y21" s="41">
        <v>4821</v>
      </c>
      <c r="Z21" s="41">
        <v>1712</v>
      </c>
      <c r="AA21" s="41">
        <v>124</v>
      </c>
      <c r="AB21" s="42" t="e">
        <v>#N/A</v>
      </c>
      <c r="AC21" s="40">
        <v>5478.44</v>
      </c>
      <c r="AD21" s="41">
        <v>8661</v>
      </c>
      <c r="AE21" s="43">
        <v>14489</v>
      </c>
      <c r="AF21" s="44">
        <v>43429.45857906458</v>
      </c>
      <c r="AG21" s="45">
        <v>10238.005908330957</v>
      </c>
      <c r="AH21" s="46">
        <v>53667.46448739554</v>
      </c>
      <c r="AI21" s="47"/>
    </row>
    <row r="22" spans="1:64" ht="13.5" customHeight="1" thickBot="1" x14ac:dyDescent="0.3">
      <c r="B22" s="84"/>
      <c r="C22" s="84"/>
      <c r="R22" s="39" t="s">
        <v>63</v>
      </c>
      <c r="S22" s="40">
        <v>3467</v>
      </c>
      <c r="T22" s="41">
        <v>146</v>
      </c>
      <c r="U22" s="41">
        <v>3613</v>
      </c>
      <c r="V22" s="41">
        <v>1276</v>
      </c>
      <c r="W22" s="41">
        <v>75.36</v>
      </c>
      <c r="X22" s="41">
        <v>3437</v>
      </c>
      <c r="Y22" s="41">
        <v>4869</v>
      </c>
      <c r="Z22" s="41">
        <v>1856</v>
      </c>
      <c r="AA22" s="41">
        <v>168</v>
      </c>
      <c r="AB22" s="42">
        <v>50</v>
      </c>
      <c r="AC22" s="40">
        <v>4964.3599999999997</v>
      </c>
      <c r="AD22" s="41">
        <v>10380</v>
      </c>
      <c r="AE22" s="43">
        <v>15656</v>
      </c>
      <c r="AF22" s="44">
        <v>36636.592529211812</v>
      </c>
      <c r="AG22" s="45">
        <v>9751.5061622320482</v>
      </c>
      <c r="AH22" s="46">
        <v>46388.098691443862</v>
      </c>
      <c r="AI22" s="47"/>
      <c r="AJ22" s="85"/>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row>
    <row r="23" spans="1:64" ht="13.5" customHeight="1" thickBot="1" x14ac:dyDescent="0.3">
      <c r="R23" s="39" t="s">
        <v>64</v>
      </c>
      <c r="S23" s="40">
        <v>5404</v>
      </c>
      <c r="T23" s="41">
        <v>236</v>
      </c>
      <c r="U23" s="41">
        <v>5640</v>
      </c>
      <c r="V23" s="41">
        <v>1492</v>
      </c>
      <c r="W23" s="41">
        <v>45.6</v>
      </c>
      <c r="X23" s="41">
        <v>7557</v>
      </c>
      <c r="Y23" s="41">
        <v>5760</v>
      </c>
      <c r="Z23" s="41">
        <v>2664</v>
      </c>
      <c r="AA23" s="41">
        <v>388</v>
      </c>
      <c r="AB23" s="42">
        <v>50</v>
      </c>
      <c r="AC23" s="40">
        <v>7177.6</v>
      </c>
      <c r="AD23" s="41">
        <v>16419</v>
      </c>
      <c r="AE23" s="43">
        <v>23863</v>
      </c>
      <c r="AF23" s="44">
        <v>48838.234012583816</v>
      </c>
      <c r="AG23" s="45">
        <v>16911.676132452067</v>
      </c>
      <c r="AH23" s="46">
        <v>65749.910145035887</v>
      </c>
      <c r="AI23" s="47"/>
      <c r="AJ23" s="48" t="s">
        <v>33</v>
      </c>
      <c r="AK23" s="49"/>
      <c r="AL23" s="49"/>
      <c r="AM23" s="49"/>
      <c r="AN23" s="49"/>
      <c r="AO23" s="49"/>
      <c r="AP23" s="50"/>
    </row>
    <row r="24" spans="1:64" ht="13.5" customHeight="1" x14ac:dyDescent="0.25">
      <c r="A24" s="86" t="s">
        <v>24</v>
      </c>
      <c r="B24" s="87"/>
      <c r="C24" s="87"/>
      <c r="D24" s="87"/>
      <c r="E24" s="87"/>
      <c r="F24" s="87"/>
      <c r="G24" s="88"/>
      <c r="R24" s="39" t="s">
        <v>65</v>
      </c>
      <c r="S24" s="40">
        <v>4423</v>
      </c>
      <c r="T24" s="41">
        <v>125</v>
      </c>
      <c r="U24" s="41">
        <v>4548</v>
      </c>
      <c r="V24" s="41">
        <v>1634</v>
      </c>
      <c r="W24" s="41">
        <v>29.279999999999998</v>
      </c>
      <c r="X24" s="41">
        <v>10010</v>
      </c>
      <c r="Y24" s="41">
        <v>5303</v>
      </c>
      <c r="Z24" s="41">
        <v>1810</v>
      </c>
      <c r="AA24" s="41">
        <v>49</v>
      </c>
      <c r="AB24" s="42" t="e">
        <v>#N/A</v>
      </c>
      <c r="AC24" s="40">
        <v>6211.28</v>
      </c>
      <c r="AD24" s="41">
        <v>17172</v>
      </c>
      <c r="AE24" s="43">
        <v>23591</v>
      </c>
      <c r="AF24" s="44">
        <v>45803.885984814682</v>
      </c>
      <c r="AG24" s="45">
        <v>19377.981853003319</v>
      </c>
      <c r="AH24" s="46">
        <v>65181.867837818005</v>
      </c>
      <c r="AI24" s="47"/>
      <c r="AJ24" s="51"/>
      <c r="AK24" s="51">
        <v>2018</v>
      </c>
      <c r="AL24" s="51">
        <v>2019</v>
      </c>
      <c r="AM24" s="51">
        <v>2020</v>
      </c>
      <c r="AN24" s="51">
        <v>2021</v>
      </c>
      <c r="AO24" s="51">
        <v>2022</v>
      </c>
      <c r="AP24" s="51">
        <v>2023</v>
      </c>
      <c r="AQ24" s="51">
        <v>2024</v>
      </c>
      <c r="AR24" s="30"/>
      <c r="AS24" s="51"/>
      <c r="AT24" s="51">
        <v>2018</v>
      </c>
      <c r="AU24" s="51">
        <v>2019</v>
      </c>
      <c r="AV24" s="51">
        <v>2020</v>
      </c>
      <c r="AW24" s="51">
        <v>2021</v>
      </c>
      <c r="AX24" s="51">
        <v>2022</v>
      </c>
      <c r="AY24" s="51">
        <v>2023</v>
      </c>
      <c r="AZ24" s="51">
        <v>2024</v>
      </c>
      <c r="BA24" s="51"/>
      <c r="BB24" s="30"/>
      <c r="BC24" s="30"/>
      <c r="BD24" s="30"/>
      <c r="BE24" s="30"/>
      <c r="BF24" s="30"/>
      <c r="BG24" s="30"/>
      <c r="BH24" s="30"/>
      <c r="BI24" s="30"/>
      <c r="BJ24" s="30"/>
      <c r="BK24" s="30"/>
      <c r="BL24" s="30"/>
    </row>
    <row r="25" spans="1:64" ht="13.5" customHeight="1" x14ac:dyDescent="0.25">
      <c r="A25" s="51"/>
      <c r="B25" s="51">
        <v>2018</v>
      </c>
      <c r="C25" s="51">
        <v>2019</v>
      </c>
      <c r="D25" s="51">
        <v>2020</v>
      </c>
      <c r="E25" s="51">
        <v>2021</v>
      </c>
      <c r="F25" s="51">
        <v>2022</v>
      </c>
      <c r="G25" s="51">
        <v>2023</v>
      </c>
      <c r="H25" s="51">
        <v>2024</v>
      </c>
      <c r="R25" s="39" t="s">
        <v>66</v>
      </c>
      <c r="S25" s="40">
        <v>3848</v>
      </c>
      <c r="T25" s="41">
        <v>244</v>
      </c>
      <c r="U25" s="41">
        <v>4092</v>
      </c>
      <c r="V25" s="41">
        <v>1609</v>
      </c>
      <c r="W25" s="41">
        <v>70.319999999999993</v>
      </c>
      <c r="X25" s="41">
        <v>4634</v>
      </c>
      <c r="Y25" s="41">
        <v>2937</v>
      </c>
      <c r="Z25" s="41">
        <v>1548</v>
      </c>
      <c r="AA25" s="41">
        <v>193</v>
      </c>
      <c r="AB25" s="42" t="e">
        <v>#N/A</v>
      </c>
      <c r="AC25" s="40">
        <v>5771.32</v>
      </c>
      <c r="AD25" s="41">
        <v>9312</v>
      </c>
      <c r="AE25" s="43">
        <v>15364</v>
      </c>
      <c r="AF25" s="44">
        <v>41853.453906986608</v>
      </c>
      <c r="AG25" s="45">
        <v>10936.519419732786</v>
      </c>
      <c r="AH25" s="46">
        <v>52789.973326719395</v>
      </c>
      <c r="AI25" s="47"/>
      <c r="AJ25" s="52" t="s">
        <v>42</v>
      </c>
      <c r="AK25" s="53">
        <v>11728</v>
      </c>
      <c r="AL25" s="53">
        <v>12456</v>
      </c>
      <c r="AM25" s="53">
        <v>10010</v>
      </c>
      <c r="AN25" s="53">
        <v>11280</v>
      </c>
      <c r="AO25" s="53">
        <v>15768</v>
      </c>
      <c r="AP25" s="53">
        <v>16276</v>
      </c>
      <c r="AQ25" s="53">
        <v>14728</v>
      </c>
      <c r="AS25" s="52" t="s">
        <v>42</v>
      </c>
      <c r="AT25" s="54"/>
      <c r="AU25" s="54">
        <v>6.207366984993179E-2</v>
      </c>
      <c r="AV25" s="54">
        <v>-0.19637122671804752</v>
      </c>
      <c r="AW25" s="54">
        <v>0.12687312687312688</v>
      </c>
      <c r="AX25" s="54">
        <v>0.39787234042553193</v>
      </c>
      <c r="AY25" s="54">
        <v>3.2217148655504818E-2</v>
      </c>
      <c r="AZ25" s="54">
        <v>-9.510936347997051E-2</v>
      </c>
      <c r="BA25" s="55"/>
    </row>
    <row r="26" spans="1:64" ht="13.5" customHeight="1" x14ac:dyDescent="0.25">
      <c r="A26" s="52" t="s">
        <v>42</v>
      </c>
      <c r="B26" s="53">
        <v>47592.29781841112</v>
      </c>
      <c r="C26" s="53">
        <v>47528.645391095</v>
      </c>
      <c r="D26" s="53">
        <v>45803.885984814682</v>
      </c>
      <c r="E26" s="53">
        <v>42707.380987323741</v>
      </c>
      <c r="F26" s="53">
        <v>34426.745964990194</v>
      </c>
      <c r="G26" s="53">
        <v>38327.09781078263</v>
      </c>
      <c r="H26" s="53">
        <v>30181.449342218824</v>
      </c>
      <c r="R26" s="39" t="s">
        <v>67</v>
      </c>
      <c r="S26" s="40">
        <v>3247</v>
      </c>
      <c r="T26" s="41">
        <v>99</v>
      </c>
      <c r="U26" s="41">
        <v>3346</v>
      </c>
      <c r="V26" s="41">
        <v>1432</v>
      </c>
      <c r="W26" s="41">
        <v>39.119999999999997</v>
      </c>
      <c r="X26" s="41">
        <v>7021</v>
      </c>
      <c r="Y26" s="41">
        <v>3960</v>
      </c>
      <c r="Z26" s="41">
        <v>2026</v>
      </c>
      <c r="AA26" s="41">
        <v>75</v>
      </c>
      <c r="AB26" s="42" t="e">
        <v>#N/A</v>
      </c>
      <c r="AC26" s="40">
        <v>4817.12</v>
      </c>
      <c r="AD26" s="41">
        <v>13082</v>
      </c>
      <c r="AE26" s="43">
        <v>18114</v>
      </c>
      <c r="AF26" s="44">
        <v>35307.093086110566</v>
      </c>
      <c r="AG26" s="45">
        <v>10416.827013951281</v>
      </c>
      <c r="AH26" s="46">
        <v>45723.920100061849</v>
      </c>
      <c r="AI26" s="47"/>
      <c r="AJ26" s="52" t="s">
        <v>44</v>
      </c>
      <c r="AK26" s="53">
        <v>5299</v>
      </c>
      <c r="AL26" s="53">
        <v>2004</v>
      </c>
      <c r="AM26" s="53">
        <v>4634</v>
      </c>
      <c r="AN26" s="53">
        <v>3202</v>
      </c>
      <c r="AO26" s="53">
        <v>7828</v>
      </c>
      <c r="AP26" s="53">
        <v>5271</v>
      </c>
      <c r="AQ26" s="53">
        <v>4738</v>
      </c>
      <c r="AS26" s="52" t="s">
        <v>44</v>
      </c>
      <c r="AT26" s="54"/>
      <c r="AU26" s="54">
        <v>-0.62181543687488205</v>
      </c>
      <c r="AV26" s="54">
        <v>1.3123752495009979</v>
      </c>
      <c r="AW26" s="54">
        <v>-0.30902028485110056</v>
      </c>
      <c r="AX26" s="54">
        <v>1.4447220487195502</v>
      </c>
      <c r="AY26" s="54">
        <v>-0.32664793050587632</v>
      </c>
      <c r="AZ26" s="54">
        <v>-0.1011193321950294</v>
      </c>
      <c r="BA26" s="55"/>
    </row>
    <row r="27" spans="1:64" ht="13.5" customHeight="1" x14ac:dyDescent="0.25">
      <c r="A27" s="52" t="s">
        <v>44</v>
      </c>
      <c r="B27" s="53">
        <v>43487.621197267465</v>
      </c>
      <c r="C27" s="53">
        <v>43429.45857906458</v>
      </c>
      <c r="D27" s="53">
        <v>41853.453906986608</v>
      </c>
      <c r="E27" s="53">
        <v>39024.012116213504</v>
      </c>
      <c r="F27" s="53">
        <v>31457.554188545208</v>
      </c>
      <c r="G27" s="53">
        <v>35021.513723616612</v>
      </c>
      <c r="H27" s="53">
        <v>27578.400210615175</v>
      </c>
      <c r="R27" s="39" t="s">
        <v>68</v>
      </c>
      <c r="S27" s="40">
        <v>5335</v>
      </c>
      <c r="T27" s="41">
        <v>154</v>
      </c>
      <c r="U27" s="41">
        <v>5489</v>
      </c>
      <c r="V27" s="41">
        <v>1476</v>
      </c>
      <c r="W27" s="41">
        <v>75.84</v>
      </c>
      <c r="X27" s="41">
        <v>14293</v>
      </c>
      <c r="Y27" s="41">
        <v>3747</v>
      </c>
      <c r="Z27" s="41">
        <v>1973</v>
      </c>
      <c r="AA27" s="41">
        <v>217</v>
      </c>
      <c r="AB27" s="42">
        <v>100</v>
      </c>
      <c r="AC27" s="40">
        <v>7040.84</v>
      </c>
      <c r="AD27" s="41">
        <v>20330</v>
      </c>
      <c r="AE27" s="43">
        <v>27788</v>
      </c>
      <c r="AF27" s="44">
        <v>47065.951154400245</v>
      </c>
      <c r="AG27" s="45">
        <v>18065.51745514138</v>
      </c>
      <c r="AH27" s="46">
        <v>65131.468609541625</v>
      </c>
      <c r="AI27" s="47"/>
      <c r="AJ27" s="52" t="s">
        <v>46</v>
      </c>
      <c r="AK27" s="53">
        <v>4928</v>
      </c>
      <c r="AL27" s="53">
        <v>3437</v>
      </c>
      <c r="AM27" s="53">
        <v>7021</v>
      </c>
      <c r="AN27" s="53">
        <v>3356</v>
      </c>
      <c r="AO27" s="53">
        <v>7382</v>
      </c>
      <c r="AP27" s="53">
        <v>4479</v>
      </c>
      <c r="AQ27" s="53">
        <v>3476</v>
      </c>
      <c r="AS27" s="52" t="s">
        <v>46</v>
      </c>
      <c r="AT27" s="54"/>
      <c r="AU27" s="54">
        <v>-0.30255681818181818</v>
      </c>
      <c r="AV27" s="54">
        <v>1.0427698574338085</v>
      </c>
      <c r="AW27" s="54">
        <v>-0.52200541233442532</v>
      </c>
      <c r="AX27" s="54">
        <v>1.199642431466031</v>
      </c>
      <c r="AY27" s="54">
        <v>-0.39325386074234625</v>
      </c>
      <c r="AZ27" s="54">
        <v>-0.22393391382004912</v>
      </c>
      <c r="BA27" s="55"/>
    </row>
    <row r="28" spans="1:64" ht="13.5" customHeight="1" x14ac:dyDescent="0.25">
      <c r="A28" s="52" t="s">
        <v>46</v>
      </c>
      <c r="B28" s="53">
        <v>36685.657846009432</v>
      </c>
      <c r="C28" s="53">
        <v>36636.592529211812</v>
      </c>
      <c r="D28" s="53">
        <v>35307.093086110566</v>
      </c>
      <c r="E28" s="53">
        <v>32920.208483693539</v>
      </c>
      <c r="F28" s="53">
        <v>26537.231466360008</v>
      </c>
      <c r="G28" s="53">
        <v>29543.74680293279</v>
      </c>
      <c r="H28" s="53" t="e">
        <v>#N/A</v>
      </c>
      <c r="R28" s="39" t="s">
        <v>69</v>
      </c>
      <c r="S28" s="40">
        <v>4736</v>
      </c>
      <c r="T28" s="41">
        <v>125</v>
      </c>
      <c r="U28" s="41">
        <v>4861</v>
      </c>
      <c r="V28" s="41">
        <v>1391</v>
      </c>
      <c r="W28" s="41">
        <v>289.92</v>
      </c>
      <c r="X28" s="41">
        <v>11280</v>
      </c>
      <c r="Y28" s="41">
        <v>7126</v>
      </c>
      <c r="Z28" s="41">
        <v>2147</v>
      </c>
      <c r="AA28" s="41">
        <v>92</v>
      </c>
      <c r="AB28" s="42">
        <v>75</v>
      </c>
      <c r="AC28" s="40">
        <v>6541.92</v>
      </c>
      <c r="AD28" s="41">
        <v>20720</v>
      </c>
      <c r="AE28" s="43">
        <v>28316</v>
      </c>
      <c r="AF28" s="44">
        <v>42707.380987323741</v>
      </c>
      <c r="AG28" s="45">
        <v>21599.999433125187</v>
      </c>
      <c r="AH28" s="46">
        <v>64307.380420448928</v>
      </c>
      <c r="AI28" s="47"/>
      <c r="AJ28" s="56" t="s">
        <v>48</v>
      </c>
      <c r="AK28" s="57">
        <v>13346</v>
      </c>
      <c r="AL28" s="57">
        <v>7557</v>
      </c>
      <c r="AM28" s="57">
        <v>14293</v>
      </c>
      <c r="AN28" s="57">
        <v>14378</v>
      </c>
      <c r="AO28" s="57">
        <v>15831</v>
      </c>
      <c r="AP28" s="57">
        <v>16264</v>
      </c>
      <c r="AQ28" s="57" t="e">
        <v>#N/A</v>
      </c>
      <c r="AS28" s="56" t="s">
        <v>48</v>
      </c>
      <c r="AT28" s="58"/>
      <c r="AU28" s="58">
        <v>-0.43376292522103999</v>
      </c>
      <c r="AV28" s="58">
        <v>0.89135900489612285</v>
      </c>
      <c r="AW28" s="58">
        <v>5.9469670468061285E-3</v>
      </c>
      <c r="AX28" s="58">
        <v>0.10105717067742384</v>
      </c>
      <c r="AY28" s="58">
        <v>2.7351399153559473E-2</v>
      </c>
      <c r="AZ28" s="58" t="s">
        <v>38</v>
      </c>
      <c r="BA28" s="59"/>
    </row>
    <row r="29" spans="1:64" ht="13.5" customHeight="1" x14ac:dyDescent="0.25">
      <c r="A29" s="56" t="s">
        <v>48</v>
      </c>
      <c r="B29" s="57">
        <v>48903.640297891412</v>
      </c>
      <c r="C29" s="57">
        <v>48838.234012583816</v>
      </c>
      <c r="D29" s="57">
        <v>47065.951154400245</v>
      </c>
      <c r="E29" s="57">
        <v>43884.126079349146</v>
      </c>
      <c r="F29" s="57">
        <v>35375.32917033197</v>
      </c>
      <c r="G29" s="57">
        <v>39383.150024656454</v>
      </c>
      <c r="H29" s="57" t="e">
        <v>#N/A</v>
      </c>
      <c r="R29" s="39" t="s">
        <v>70</v>
      </c>
      <c r="S29" s="40">
        <v>4778</v>
      </c>
      <c r="T29" s="41">
        <v>182</v>
      </c>
      <c r="U29" s="41">
        <v>4960</v>
      </c>
      <c r="V29" s="41">
        <v>1488</v>
      </c>
      <c r="W29" s="41">
        <v>99.84</v>
      </c>
      <c r="X29" s="41">
        <v>3202</v>
      </c>
      <c r="Y29" s="41">
        <v>5206</v>
      </c>
      <c r="Z29" s="41">
        <v>1553</v>
      </c>
      <c r="AA29" s="41">
        <v>120</v>
      </c>
      <c r="AB29" s="42">
        <v>93</v>
      </c>
      <c r="AC29" s="40">
        <v>6547.84</v>
      </c>
      <c r="AD29" s="41">
        <v>10174</v>
      </c>
      <c r="AE29" s="43">
        <v>17041</v>
      </c>
      <c r="AF29" s="44">
        <v>39024.012116213504</v>
      </c>
      <c r="AG29" s="45">
        <v>12190.578722725895</v>
      </c>
      <c r="AH29" s="46">
        <v>51214.590838939403</v>
      </c>
      <c r="AI29" s="47"/>
      <c r="AJ29" s="56" t="s">
        <v>50</v>
      </c>
      <c r="AK29" s="57">
        <v>17027</v>
      </c>
      <c r="AL29" s="57">
        <v>14460</v>
      </c>
      <c r="AM29" s="57">
        <v>14644</v>
      </c>
      <c r="AN29" s="57">
        <v>14482</v>
      </c>
      <c r="AO29" s="57">
        <v>23596</v>
      </c>
      <c r="AP29" s="57">
        <v>21547</v>
      </c>
      <c r="AQ29" s="57">
        <v>19466</v>
      </c>
      <c r="AS29" s="56" t="s">
        <v>50</v>
      </c>
      <c r="AT29" s="58"/>
      <c r="AU29" s="58">
        <v>-0.15076055676278852</v>
      </c>
      <c r="AV29" s="58">
        <v>1.2724757952973721E-2</v>
      </c>
      <c r="AW29" s="58">
        <v>-1.1062551215514886E-2</v>
      </c>
      <c r="AX29" s="58">
        <v>0.62933296506007452</v>
      </c>
      <c r="AY29" s="58">
        <v>-8.6836751991863026E-2</v>
      </c>
      <c r="AZ29" s="58">
        <v>-9.6579570241797003E-2</v>
      </c>
      <c r="BA29" s="59"/>
    </row>
    <row r="30" spans="1:64" ht="13.5" customHeight="1" x14ac:dyDescent="0.25">
      <c r="A30" s="56" t="s">
        <v>9</v>
      </c>
      <c r="B30" s="57">
        <v>91079.919015678577</v>
      </c>
      <c r="C30" s="57">
        <v>90958.103970159573</v>
      </c>
      <c r="D30" s="57">
        <v>87657.339891801297</v>
      </c>
      <c r="E30" s="57">
        <v>81731.393103537237</v>
      </c>
      <c r="F30" s="57">
        <v>65884.300153535398</v>
      </c>
      <c r="G30" s="57">
        <v>73348.611534399242</v>
      </c>
      <c r="H30" s="57">
        <v>57759.849552833999</v>
      </c>
      <c r="R30" s="39" t="s">
        <v>71</v>
      </c>
      <c r="S30" s="40">
        <v>3695</v>
      </c>
      <c r="T30" s="41" t="e">
        <v>#N/A</v>
      </c>
      <c r="U30" s="41">
        <v>3695</v>
      </c>
      <c r="V30" s="41">
        <v>1534</v>
      </c>
      <c r="W30" s="41">
        <v>67.679999999999993</v>
      </c>
      <c r="X30" s="41">
        <v>3356</v>
      </c>
      <c r="Y30" s="41">
        <v>5275</v>
      </c>
      <c r="Z30" s="41">
        <v>2087</v>
      </c>
      <c r="AA30" s="41">
        <v>246</v>
      </c>
      <c r="AB30" s="42">
        <v>75</v>
      </c>
      <c r="AC30" s="40">
        <v>5296.68</v>
      </c>
      <c r="AD30" s="41">
        <v>11039</v>
      </c>
      <c r="AE30" s="43">
        <v>16618</v>
      </c>
      <c r="AF30" s="44">
        <v>32920.208483693539</v>
      </c>
      <c r="AG30" s="45">
        <v>11611.294679865663</v>
      </c>
      <c r="AH30" s="46">
        <v>44531.503163559202</v>
      </c>
      <c r="AI30" s="47"/>
      <c r="AJ30" s="67" t="s">
        <v>52</v>
      </c>
      <c r="AK30" s="68">
        <v>35301</v>
      </c>
      <c r="AL30" s="68">
        <v>25454</v>
      </c>
      <c r="AM30" s="68">
        <v>35958</v>
      </c>
      <c r="AN30" s="68">
        <v>32216</v>
      </c>
      <c r="AO30" s="68">
        <v>46809</v>
      </c>
      <c r="AP30" s="68">
        <v>42290</v>
      </c>
      <c r="AQ30" s="68" t="s">
        <v>38</v>
      </c>
      <c r="AS30" s="67" t="s">
        <v>52</v>
      </c>
      <c r="AT30" s="69"/>
      <c r="AU30" s="69">
        <v>-0.27894393926517663</v>
      </c>
      <c r="AV30" s="69">
        <v>0.41266598569969354</v>
      </c>
      <c r="AW30" s="69">
        <v>-0.10406585460815396</v>
      </c>
      <c r="AX30" s="69">
        <v>0.45297367767568908</v>
      </c>
      <c r="AY30" s="69">
        <v>-9.6541263432245936E-2</v>
      </c>
      <c r="AZ30" s="69" t="s">
        <v>38</v>
      </c>
      <c r="BA30" s="70"/>
    </row>
    <row r="31" spans="1:64" ht="13.5" customHeight="1" x14ac:dyDescent="0.25">
      <c r="A31" s="67" t="s">
        <v>52</v>
      </c>
      <c r="B31" s="68">
        <v>176669.21715957942</v>
      </c>
      <c r="C31" s="68">
        <v>176432.9305119552</v>
      </c>
      <c r="D31" s="68">
        <v>170030.38413231212</v>
      </c>
      <c r="E31" s="68">
        <v>158535.72766657991</v>
      </c>
      <c r="F31" s="68">
        <v>127796.86079022738</v>
      </c>
      <c r="G31" s="68">
        <v>142275.50836198847</v>
      </c>
      <c r="H31" s="68" t="s">
        <v>38</v>
      </c>
      <c r="R31" s="39" t="s">
        <v>72</v>
      </c>
      <c r="S31" s="40">
        <v>6432</v>
      </c>
      <c r="T31" s="41">
        <v>229</v>
      </c>
      <c r="U31" s="41">
        <v>6661</v>
      </c>
      <c r="V31" s="41">
        <v>1729</v>
      </c>
      <c r="W31" s="41">
        <v>65.759999999999991</v>
      </c>
      <c r="X31" s="41">
        <v>14378</v>
      </c>
      <c r="Y31" s="41">
        <v>5833</v>
      </c>
      <c r="Z31" s="41">
        <v>2391</v>
      </c>
      <c r="AA31" s="41">
        <v>7</v>
      </c>
      <c r="AB31" s="42">
        <v>46</v>
      </c>
      <c r="AC31" s="40">
        <v>8455.76</v>
      </c>
      <c r="AD31" s="41">
        <v>22655</v>
      </c>
      <c r="AE31" s="43">
        <v>31458</v>
      </c>
      <c r="AF31" s="44">
        <v>43884.126079349146</v>
      </c>
      <c r="AG31" s="45">
        <v>20137.038508460002</v>
      </c>
      <c r="AH31" s="46">
        <v>64021.164587809151</v>
      </c>
      <c r="AI31" s="47"/>
    </row>
    <row r="32" spans="1:64" ht="13.5" customHeight="1" thickBot="1" x14ac:dyDescent="0.3">
      <c r="R32" s="39" t="s">
        <v>73</v>
      </c>
      <c r="S32" s="40">
        <v>4907</v>
      </c>
      <c r="T32" s="41">
        <v>184</v>
      </c>
      <c r="U32" s="41">
        <v>5091</v>
      </c>
      <c r="V32" s="41">
        <v>1480</v>
      </c>
      <c r="W32" s="41">
        <v>108</v>
      </c>
      <c r="X32" s="41">
        <v>15768</v>
      </c>
      <c r="Y32" s="41">
        <v>6892</v>
      </c>
      <c r="Z32" s="41">
        <v>1758</v>
      </c>
      <c r="AA32" s="41">
        <v>344</v>
      </c>
      <c r="AB32" s="42">
        <v>50</v>
      </c>
      <c r="AC32" s="40">
        <v>6679</v>
      </c>
      <c r="AD32" s="41">
        <v>24812</v>
      </c>
      <c r="AE32" s="43">
        <v>31948</v>
      </c>
      <c r="AF32" s="44">
        <v>34426.745964990194</v>
      </c>
      <c r="AG32" s="45">
        <v>27542.0911168483</v>
      </c>
      <c r="AH32" s="46">
        <v>61968.837081838494</v>
      </c>
      <c r="AI32" s="47"/>
    </row>
    <row r="33" spans="1:64" ht="13.5" customHeight="1" x14ac:dyDescent="0.25">
      <c r="A33" s="86" t="s">
        <v>25</v>
      </c>
      <c r="B33" s="87"/>
      <c r="C33" s="87"/>
      <c r="D33" s="87"/>
      <c r="E33" s="87"/>
      <c r="F33" s="87"/>
      <c r="G33" s="88"/>
      <c r="R33" s="39" t="s">
        <v>74</v>
      </c>
      <c r="S33" s="40">
        <v>5430</v>
      </c>
      <c r="T33" s="41">
        <v>219</v>
      </c>
      <c r="U33" s="41">
        <v>5649</v>
      </c>
      <c r="V33" s="41">
        <v>1032</v>
      </c>
      <c r="W33" s="41">
        <v>86.399999999999991</v>
      </c>
      <c r="X33" s="41">
        <v>7828</v>
      </c>
      <c r="Y33" s="41">
        <v>6775</v>
      </c>
      <c r="Z33" s="41">
        <v>2114</v>
      </c>
      <c r="AA33" s="41">
        <v>436</v>
      </c>
      <c r="AB33" s="42">
        <v>100</v>
      </c>
      <c r="AC33" s="40">
        <v>6767.4</v>
      </c>
      <c r="AD33" s="41">
        <v>17253</v>
      </c>
      <c r="AE33" s="43">
        <v>24369</v>
      </c>
      <c r="AF33" s="44">
        <v>31457.554188545208</v>
      </c>
      <c r="AG33" s="45">
        <v>15544.168461112331</v>
      </c>
      <c r="AH33" s="46">
        <v>47001.722649657539</v>
      </c>
      <c r="AI33" s="47"/>
    </row>
    <row r="34" spans="1:64" ht="13.5" customHeight="1" x14ac:dyDescent="0.25">
      <c r="A34" s="51"/>
      <c r="B34" s="51">
        <v>2016</v>
      </c>
      <c r="C34" s="51">
        <v>2017</v>
      </c>
      <c r="D34" s="51">
        <v>2018</v>
      </c>
      <c r="E34" s="51">
        <v>2019</v>
      </c>
      <c r="F34" s="51">
        <v>2020</v>
      </c>
      <c r="G34" s="51">
        <v>2021</v>
      </c>
      <c r="H34" s="51">
        <v>2024</v>
      </c>
      <c r="R34" s="39" t="s">
        <v>75</v>
      </c>
      <c r="S34" s="40">
        <v>4697</v>
      </c>
      <c r="T34" s="41">
        <v>30</v>
      </c>
      <c r="U34" s="41">
        <v>4727</v>
      </c>
      <c r="V34" s="41">
        <v>723</v>
      </c>
      <c r="W34" s="41" t="e">
        <v>#N/A</v>
      </c>
      <c r="X34" s="41">
        <v>7382</v>
      </c>
      <c r="Y34" s="41">
        <v>6152</v>
      </c>
      <c r="Z34" s="41">
        <v>2022</v>
      </c>
      <c r="AA34" s="41">
        <v>316</v>
      </c>
      <c r="AB34" s="42">
        <v>114</v>
      </c>
      <c r="AC34" s="40">
        <v>5450</v>
      </c>
      <c r="AD34" s="41">
        <v>15986</v>
      </c>
      <c r="AE34" s="43">
        <v>21493</v>
      </c>
      <c r="AF34" s="44">
        <v>26537.231466360008</v>
      </c>
      <c r="AG34" s="45">
        <v>14805.525206033117</v>
      </c>
      <c r="AH34" s="46">
        <v>41342.756672393123</v>
      </c>
      <c r="AI34" s="47"/>
    </row>
    <row r="35" spans="1:64" ht="13.5" customHeight="1" x14ac:dyDescent="0.25">
      <c r="A35" s="52" t="s">
        <v>42</v>
      </c>
      <c r="B35" s="53">
        <v>18094.63739272657</v>
      </c>
      <c r="C35" s="53">
        <v>18140.313667309831</v>
      </c>
      <c r="D35" s="53">
        <v>19377.981853003319</v>
      </c>
      <c r="E35" s="53">
        <v>21599.999433125187</v>
      </c>
      <c r="F35" s="53">
        <v>27542.0911168483</v>
      </c>
      <c r="G35" s="53">
        <v>24743.241970138042</v>
      </c>
      <c r="H35" s="53">
        <v>30588.468802746927</v>
      </c>
      <c r="R35" s="39" t="s">
        <v>76</v>
      </c>
      <c r="S35" s="40">
        <v>6097</v>
      </c>
      <c r="T35" s="41">
        <v>100</v>
      </c>
      <c r="U35" s="41">
        <v>6197</v>
      </c>
      <c r="V35" s="41">
        <v>896</v>
      </c>
      <c r="W35" s="41">
        <v>12.959999999999999</v>
      </c>
      <c r="X35" s="41">
        <v>15831</v>
      </c>
      <c r="Y35" s="41">
        <v>7307</v>
      </c>
      <c r="Z35" s="41">
        <v>2897</v>
      </c>
      <c r="AA35" s="41">
        <v>240</v>
      </c>
      <c r="AB35" s="42">
        <v>75</v>
      </c>
      <c r="AC35" s="40">
        <v>7105.96</v>
      </c>
      <c r="AD35" s="41">
        <v>26350</v>
      </c>
      <c r="AE35" s="43">
        <v>33571</v>
      </c>
      <c r="AF35" s="44">
        <v>35375.32917033197</v>
      </c>
      <c r="AG35" s="45">
        <v>25676.674258284645</v>
      </c>
      <c r="AH35" s="46">
        <v>61052.003428616619</v>
      </c>
      <c r="AI35" s="47"/>
    </row>
    <row r="36" spans="1:64" ht="13.5" customHeight="1" x14ac:dyDescent="0.25">
      <c r="A36" s="52" t="s">
        <v>44</v>
      </c>
      <c r="B36" s="53">
        <v>10212.227193716077</v>
      </c>
      <c r="C36" s="53">
        <v>10238.005908330957</v>
      </c>
      <c r="D36" s="53">
        <v>10936.519419732786</v>
      </c>
      <c r="E36" s="53">
        <v>12190.578722725895</v>
      </c>
      <c r="F36" s="53">
        <v>15544.168461112331</v>
      </c>
      <c r="G36" s="53">
        <v>13964.557731878669</v>
      </c>
      <c r="H36" s="53">
        <v>17263.479015451991</v>
      </c>
      <c r="R36" s="39" t="s">
        <v>77</v>
      </c>
      <c r="S36" s="40">
        <v>4123</v>
      </c>
      <c r="T36" s="41">
        <v>60</v>
      </c>
      <c r="U36" s="41">
        <v>4183</v>
      </c>
      <c r="V36" s="41">
        <v>936</v>
      </c>
      <c r="W36" s="41">
        <v>3.84</v>
      </c>
      <c r="X36" s="41">
        <v>16276</v>
      </c>
      <c r="Y36" s="41">
        <v>6715</v>
      </c>
      <c r="Z36" s="41">
        <v>2065</v>
      </c>
      <c r="AA36" s="41">
        <v>272</v>
      </c>
      <c r="AB36" s="42">
        <v>100</v>
      </c>
      <c r="AC36" s="40">
        <v>5122.84</v>
      </c>
      <c r="AD36" s="41">
        <v>25428</v>
      </c>
      <c r="AE36" s="43">
        <v>30715</v>
      </c>
      <c r="AF36" s="44">
        <v>38327.09781078263</v>
      </c>
      <c r="AG36" s="45">
        <v>24743.241970138042</v>
      </c>
      <c r="AH36" s="46">
        <v>63070.339780920673</v>
      </c>
      <c r="AI36" s="47"/>
    </row>
    <row r="37" spans="1:64" ht="13.5" customHeight="1" x14ac:dyDescent="0.25">
      <c r="A37" s="52" t="s">
        <v>46</v>
      </c>
      <c r="B37" s="53">
        <v>9726.9524262142895</v>
      </c>
      <c r="C37" s="53">
        <v>9751.5061622320482</v>
      </c>
      <c r="D37" s="53">
        <v>10416.827013951281</v>
      </c>
      <c r="E37" s="53">
        <v>11611.294679865663</v>
      </c>
      <c r="F37" s="53">
        <v>14805.525206033117</v>
      </c>
      <c r="G37" s="53">
        <v>13300.975990300041</v>
      </c>
      <c r="H37" s="53" t="e">
        <v>#N/A</v>
      </c>
      <c r="R37" s="39" t="s">
        <v>78</v>
      </c>
      <c r="S37" s="40">
        <v>3813</v>
      </c>
      <c r="T37" s="41">
        <v>71</v>
      </c>
      <c r="U37" s="41">
        <v>3884</v>
      </c>
      <c r="V37" s="41">
        <v>1122</v>
      </c>
      <c r="W37" s="41">
        <v>18.72</v>
      </c>
      <c r="X37" s="41">
        <v>5271</v>
      </c>
      <c r="Y37" s="41">
        <v>6788</v>
      </c>
      <c r="Z37" s="41">
        <v>1984</v>
      </c>
      <c r="AA37" s="41">
        <v>266</v>
      </c>
      <c r="AB37" s="42">
        <v>75</v>
      </c>
      <c r="AC37" s="40">
        <v>5024.72</v>
      </c>
      <c r="AD37" s="41">
        <v>14384</v>
      </c>
      <c r="AE37" s="43">
        <v>19561</v>
      </c>
      <c r="AF37" s="44">
        <v>35021.513723616612</v>
      </c>
      <c r="AG37" s="45">
        <v>13964.557731878669</v>
      </c>
      <c r="AH37" s="46">
        <v>48986.071455495279</v>
      </c>
      <c r="AI37" s="47"/>
    </row>
    <row r="38" spans="1:64" ht="13.5" customHeight="1" x14ac:dyDescent="0.25">
      <c r="A38" s="56" t="s">
        <v>48</v>
      </c>
      <c r="B38" s="57">
        <v>16869.093497065714</v>
      </c>
      <c r="C38" s="57">
        <v>16911.676132452067</v>
      </c>
      <c r="D38" s="57">
        <v>18065.51745514138</v>
      </c>
      <c r="E38" s="57">
        <v>20137.038508460002</v>
      </c>
      <c r="F38" s="57">
        <v>25676.674258284645</v>
      </c>
      <c r="G38" s="57">
        <v>23067.390252460002</v>
      </c>
      <c r="H38" s="57" t="e">
        <v>#N/A</v>
      </c>
      <c r="R38" s="39" t="s">
        <v>79</v>
      </c>
      <c r="S38" s="40">
        <v>3721</v>
      </c>
      <c r="T38" s="41">
        <v>25</v>
      </c>
      <c r="U38" s="41">
        <v>3746</v>
      </c>
      <c r="V38" s="41">
        <v>1262</v>
      </c>
      <c r="W38" s="41">
        <v>21.84</v>
      </c>
      <c r="X38" s="41">
        <v>4479</v>
      </c>
      <c r="Y38" s="41">
        <v>6388</v>
      </c>
      <c r="Z38" s="41">
        <v>2035</v>
      </c>
      <c r="AA38" s="41">
        <v>186</v>
      </c>
      <c r="AB38" s="42">
        <v>79</v>
      </c>
      <c r="AC38" s="40">
        <v>5029.84</v>
      </c>
      <c r="AD38" s="41">
        <v>13167</v>
      </c>
      <c r="AE38" s="43">
        <v>18377</v>
      </c>
      <c r="AF38" s="44">
        <v>29543.74680293279</v>
      </c>
      <c r="AG38" s="45">
        <v>13300.975990300041</v>
      </c>
      <c r="AH38" s="46">
        <v>42844.722793232831</v>
      </c>
      <c r="AI38" s="47"/>
    </row>
    <row r="39" spans="1:64" ht="13.5" customHeight="1" x14ac:dyDescent="0.25">
      <c r="A39" s="56" t="s">
        <v>9</v>
      </c>
      <c r="B39" s="57">
        <v>28306.864586442647</v>
      </c>
      <c r="C39" s="57">
        <v>28378.319575640788</v>
      </c>
      <c r="D39" s="57">
        <v>30314.501272736103</v>
      </c>
      <c r="E39" s="57">
        <v>33790.578155851079</v>
      </c>
      <c r="F39" s="57">
        <v>43086.259577960634</v>
      </c>
      <c r="G39" s="57">
        <v>38707.799702016709</v>
      </c>
      <c r="H39" s="57">
        <v>47851.947818198918</v>
      </c>
      <c r="R39" s="89" t="s">
        <v>80</v>
      </c>
      <c r="S39" s="90">
        <v>4019</v>
      </c>
      <c r="T39" s="91">
        <v>191</v>
      </c>
      <c r="U39" s="91">
        <v>4210</v>
      </c>
      <c r="V39" s="91">
        <v>1547</v>
      </c>
      <c r="W39" s="91">
        <v>73.2</v>
      </c>
      <c r="X39" s="91">
        <v>16264</v>
      </c>
      <c r="Y39" s="91">
        <v>6588</v>
      </c>
      <c r="Z39" s="91">
        <v>2576</v>
      </c>
      <c r="AA39" s="91">
        <v>87</v>
      </c>
      <c r="AB39" s="92">
        <v>100</v>
      </c>
      <c r="AC39" s="90">
        <v>5830.2</v>
      </c>
      <c r="AD39" s="91">
        <v>25615</v>
      </c>
      <c r="AE39" s="93">
        <v>31819</v>
      </c>
      <c r="AF39" s="94">
        <v>39383.150024656454</v>
      </c>
      <c r="AG39" s="95">
        <v>23067.390252460002</v>
      </c>
      <c r="AH39" s="96">
        <v>62450.540277116452</v>
      </c>
      <c r="AI39" s="47"/>
    </row>
    <row r="40" spans="1:64" ht="13.5" customHeight="1" x14ac:dyDescent="0.25">
      <c r="A40" s="67" t="s">
        <v>52</v>
      </c>
      <c r="B40" s="68">
        <v>54902.910509722657</v>
      </c>
      <c r="C40" s="68">
        <v>55041.501870324908</v>
      </c>
      <c r="D40" s="68">
        <v>58796.845741828765</v>
      </c>
      <c r="E40" s="68">
        <v>65538.91134417674</v>
      </c>
      <c r="F40" s="68">
        <v>83568.459042278395</v>
      </c>
      <c r="G40" s="68">
        <v>75076.165944776745</v>
      </c>
      <c r="H40" s="68" t="s">
        <v>38</v>
      </c>
      <c r="AI40" s="47"/>
    </row>
    <row r="41" spans="1:64" ht="13.5" customHeight="1" thickBot="1" x14ac:dyDescent="0.3">
      <c r="AI41" s="47"/>
      <c r="AJ41" s="85"/>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row>
    <row r="42" spans="1:64" ht="13.5" customHeight="1" x14ac:dyDescent="0.25">
      <c r="AI42" s="47"/>
      <c r="AJ42" s="48" t="s">
        <v>34</v>
      </c>
      <c r="AK42" s="49"/>
      <c r="AL42" s="49"/>
      <c r="AM42" s="49"/>
      <c r="AN42" s="49"/>
      <c r="AO42" s="49"/>
      <c r="AP42" s="50"/>
    </row>
    <row r="43" spans="1:64" ht="13.5" customHeight="1" x14ac:dyDescent="0.25">
      <c r="AI43" s="47"/>
      <c r="AJ43" s="51"/>
      <c r="AK43" s="51">
        <v>2018</v>
      </c>
      <c r="AL43" s="51">
        <v>2019</v>
      </c>
      <c r="AM43" s="51">
        <v>2020</v>
      </c>
      <c r="AN43" s="51">
        <v>2021</v>
      </c>
      <c r="AO43" s="51">
        <v>2022</v>
      </c>
      <c r="AP43" s="51">
        <v>2023</v>
      </c>
      <c r="AQ43" s="51">
        <v>2024</v>
      </c>
      <c r="AR43" s="30"/>
      <c r="AS43" s="51"/>
      <c r="AT43" s="51">
        <v>2018</v>
      </c>
      <c r="AU43" s="51">
        <v>2019</v>
      </c>
      <c r="AV43" s="51">
        <v>2020</v>
      </c>
      <c r="AW43" s="51">
        <v>2021</v>
      </c>
      <c r="AX43" s="51">
        <v>2022</v>
      </c>
      <c r="AY43" s="51">
        <v>2023</v>
      </c>
      <c r="AZ43" s="51">
        <v>2024</v>
      </c>
      <c r="BA43" s="51"/>
      <c r="BB43" s="30"/>
      <c r="BC43" s="30"/>
      <c r="BD43" s="30"/>
      <c r="BE43" s="30"/>
      <c r="BF43" s="30"/>
      <c r="BG43" s="30"/>
      <c r="BH43" s="30"/>
      <c r="BI43" s="30"/>
      <c r="BJ43" s="30"/>
      <c r="BK43" s="30"/>
      <c r="BL43" s="30"/>
    </row>
    <row r="44" spans="1:64" ht="14.25" customHeight="1" x14ac:dyDescent="0.25">
      <c r="AI44" s="47"/>
      <c r="AJ44" s="52" t="s">
        <v>42</v>
      </c>
      <c r="AK44" s="53">
        <v>4689</v>
      </c>
      <c r="AL44" s="53">
        <v>5676</v>
      </c>
      <c r="AM44" s="53">
        <v>5303</v>
      </c>
      <c r="AN44" s="53">
        <v>7126</v>
      </c>
      <c r="AO44" s="53">
        <v>6892</v>
      </c>
      <c r="AP44" s="53">
        <v>6715</v>
      </c>
      <c r="AQ44" s="53">
        <v>7144</v>
      </c>
      <c r="AS44" s="52" t="s">
        <v>42</v>
      </c>
      <c r="AT44" s="54"/>
      <c r="AU44" s="54">
        <v>0.21049264235444659</v>
      </c>
      <c r="AV44" s="54">
        <v>-6.5715292459478505E-2</v>
      </c>
      <c r="AW44" s="54">
        <v>0.34376767867244956</v>
      </c>
      <c r="AX44" s="54">
        <v>-3.2837496491720464E-2</v>
      </c>
      <c r="AY44" s="54">
        <v>-2.5681950087057457E-2</v>
      </c>
      <c r="AZ44" s="54">
        <v>6.3886820551005211E-2</v>
      </c>
      <c r="BA44" s="55"/>
    </row>
    <row r="45" spans="1:64" ht="14.25" customHeight="1" x14ac:dyDescent="0.25">
      <c r="AI45" s="47"/>
      <c r="AJ45" s="52" t="s">
        <v>44</v>
      </c>
      <c r="AK45" s="53">
        <v>2136</v>
      </c>
      <c r="AL45" s="53">
        <v>4821</v>
      </c>
      <c r="AM45" s="53">
        <v>2937</v>
      </c>
      <c r="AN45" s="53">
        <v>5206</v>
      </c>
      <c r="AO45" s="53">
        <v>6775</v>
      </c>
      <c r="AP45" s="53">
        <v>6788</v>
      </c>
      <c r="AQ45" s="53">
        <v>6864</v>
      </c>
      <c r="AS45" s="52" t="s">
        <v>44</v>
      </c>
      <c r="AT45" s="54"/>
      <c r="AU45" s="54">
        <v>1.2570224719101124</v>
      </c>
      <c r="AV45" s="54">
        <v>-0.39079029247044184</v>
      </c>
      <c r="AW45" s="54">
        <v>0.77255703098399731</v>
      </c>
      <c r="AX45" s="54">
        <v>0.30138301959277758</v>
      </c>
      <c r="AY45" s="54">
        <v>1.918819188191882E-3</v>
      </c>
      <c r="AZ45" s="54">
        <v>1.1196228638774307E-2</v>
      </c>
      <c r="BA45" s="55"/>
    </row>
    <row r="46" spans="1:64" ht="14.25" customHeight="1" x14ac:dyDescent="0.25">
      <c r="AI46" s="47"/>
      <c r="AJ46" s="52" t="s">
        <v>46</v>
      </c>
      <c r="AK46" s="53">
        <v>3218</v>
      </c>
      <c r="AL46" s="53">
        <v>4869</v>
      </c>
      <c r="AM46" s="53">
        <v>3960</v>
      </c>
      <c r="AN46" s="53">
        <v>5275</v>
      </c>
      <c r="AO46" s="53">
        <v>6152</v>
      </c>
      <c r="AP46" s="53">
        <v>6388</v>
      </c>
      <c r="AQ46" s="53">
        <v>4069</v>
      </c>
      <c r="AS46" s="52" t="s">
        <v>46</v>
      </c>
      <c r="AT46" s="54"/>
      <c r="AU46" s="54">
        <v>0.51305158483530144</v>
      </c>
      <c r="AV46" s="54">
        <v>-0.1866913123844732</v>
      </c>
      <c r="AW46" s="54">
        <v>0.33207070707070707</v>
      </c>
      <c r="AX46" s="54">
        <v>0.1662559241706161</v>
      </c>
      <c r="AY46" s="54">
        <v>3.8361508452535761E-2</v>
      </c>
      <c r="AZ46" s="54">
        <v>-0.36302442078897934</v>
      </c>
      <c r="BA46" s="55"/>
    </row>
    <row r="47" spans="1:64" ht="14.25" customHeight="1" x14ac:dyDescent="0.25">
      <c r="AI47" s="47"/>
      <c r="AJ47" s="56" t="s">
        <v>48</v>
      </c>
      <c r="AK47" s="57">
        <v>2333</v>
      </c>
      <c r="AL47" s="57">
        <v>5760</v>
      </c>
      <c r="AM47" s="57">
        <v>3747</v>
      </c>
      <c r="AN47" s="57">
        <v>5833</v>
      </c>
      <c r="AO47" s="57">
        <v>7307</v>
      </c>
      <c r="AP47" s="57">
        <v>6588</v>
      </c>
      <c r="AQ47" s="57" t="e">
        <v>#N/A</v>
      </c>
      <c r="AS47" s="56" t="s">
        <v>48</v>
      </c>
      <c r="AT47" s="58"/>
      <c r="AU47" s="58">
        <v>1.4689241320188597</v>
      </c>
      <c r="AV47" s="58">
        <v>-0.34947916666666667</v>
      </c>
      <c r="AW47" s="58">
        <v>0.55671203629570321</v>
      </c>
      <c r="AX47" s="58">
        <v>0.25270015429453113</v>
      </c>
      <c r="AY47" s="58">
        <v>-9.8398795675379777E-2</v>
      </c>
      <c r="AZ47" s="58" t="s">
        <v>38</v>
      </c>
      <c r="BA47" s="59"/>
    </row>
    <row r="48" spans="1:64" ht="14.25" customHeight="1" x14ac:dyDescent="0.25">
      <c r="AI48" s="47"/>
      <c r="AJ48" s="56" t="s">
        <v>50</v>
      </c>
      <c r="AK48" s="57">
        <v>6825</v>
      </c>
      <c r="AL48" s="57">
        <v>10497</v>
      </c>
      <c r="AM48" s="57">
        <v>8240</v>
      </c>
      <c r="AN48" s="57">
        <v>12332</v>
      </c>
      <c r="AO48" s="57">
        <v>13667</v>
      </c>
      <c r="AP48" s="57">
        <v>13503</v>
      </c>
      <c r="AQ48" s="57">
        <v>14008</v>
      </c>
      <c r="AS48" s="56" t="s">
        <v>50</v>
      </c>
      <c r="AT48" s="58"/>
      <c r="AU48" s="58">
        <v>0.53802197802197804</v>
      </c>
      <c r="AV48" s="58">
        <v>-0.21501381347051537</v>
      </c>
      <c r="AW48" s="58">
        <v>0.49660194174757283</v>
      </c>
      <c r="AX48" s="58">
        <v>0.10825494648070062</v>
      </c>
      <c r="AY48" s="58">
        <v>-1.1999707324211604E-2</v>
      </c>
      <c r="AZ48" s="58">
        <v>3.7399096497074721E-2</v>
      </c>
      <c r="BA48" s="59"/>
    </row>
    <row r="49" spans="35:64" ht="14.25" customHeight="1" x14ac:dyDescent="0.25">
      <c r="AI49" s="47"/>
      <c r="AJ49" s="67" t="s">
        <v>52</v>
      </c>
      <c r="AK49" s="68">
        <v>12376</v>
      </c>
      <c r="AL49" s="68">
        <v>21126</v>
      </c>
      <c r="AM49" s="68">
        <v>15947</v>
      </c>
      <c r="AN49" s="68">
        <v>23440</v>
      </c>
      <c r="AO49" s="68">
        <v>27126</v>
      </c>
      <c r="AP49" s="68">
        <v>26479</v>
      </c>
      <c r="AQ49" s="68" t="s">
        <v>38</v>
      </c>
      <c r="AS49" s="67" t="s">
        <v>52</v>
      </c>
      <c r="AT49" s="69"/>
      <c r="AU49" s="69">
        <v>0.70701357466063353</v>
      </c>
      <c r="AV49" s="69">
        <v>-0.24514815866704534</v>
      </c>
      <c r="AW49" s="69">
        <v>0.46986894086662068</v>
      </c>
      <c r="AX49" s="69">
        <v>0.15725255972696245</v>
      </c>
      <c r="AY49" s="69">
        <v>-2.3851655238516553E-2</v>
      </c>
      <c r="AZ49" s="69" t="s">
        <v>38</v>
      </c>
      <c r="BA49" s="70"/>
    </row>
    <row r="50" spans="35:64" ht="14.25" customHeight="1" x14ac:dyDescent="0.25">
      <c r="AI50" s="47"/>
    </row>
    <row r="51" spans="35:64" ht="14.25" customHeight="1" x14ac:dyDescent="0.25">
      <c r="AI51" s="47"/>
    </row>
    <row r="52" spans="35:64" ht="14.25" customHeight="1" x14ac:dyDescent="0.25">
      <c r="AI52" s="47"/>
    </row>
    <row r="53" spans="35:64" ht="14.25" customHeight="1" x14ac:dyDescent="0.25">
      <c r="AI53" s="47"/>
    </row>
    <row r="54" spans="35:64" ht="14.25" customHeight="1" x14ac:dyDescent="0.25">
      <c r="AI54" s="47"/>
    </row>
    <row r="55" spans="35:64" ht="14.25" customHeight="1" x14ac:dyDescent="0.25">
      <c r="AI55" s="47"/>
    </row>
    <row r="56" spans="35:64" ht="14.25" customHeight="1" x14ac:dyDescent="0.25">
      <c r="AI56" s="47"/>
    </row>
    <row r="57" spans="35:64" ht="14.25" customHeight="1" x14ac:dyDescent="0.25">
      <c r="AI57" s="47"/>
    </row>
    <row r="58" spans="35:64" ht="14.25" customHeight="1" x14ac:dyDescent="0.25">
      <c r="AI58" s="47"/>
    </row>
    <row r="59" spans="35:64" ht="14.25" customHeight="1" x14ac:dyDescent="0.25">
      <c r="AI59" s="47"/>
    </row>
    <row r="60" spans="35:64" ht="14.25" customHeight="1" thickBot="1" x14ac:dyDescent="0.3">
      <c r="AI60" s="47"/>
      <c r="AJ60" s="85"/>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row>
    <row r="61" spans="35:64" ht="14.25" customHeight="1" x14ac:dyDescent="0.25">
      <c r="AI61" s="47"/>
      <c r="AJ61" s="48" t="s">
        <v>35</v>
      </c>
      <c r="AK61" s="49"/>
      <c r="AL61" s="49"/>
      <c r="AM61" s="49"/>
      <c r="AN61" s="49"/>
      <c r="AO61" s="49"/>
      <c r="AP61" s="50"/>
    </row>
    <row r="62" spans="35:64" ht="14.25" customHeight="1" x14ac:dyDescent="0.25">
      <c r="AI62" s="47"/>
      <c r="AJ62" s="51"/>
      <c r="AK62" s="51">
        <v>2018</v>
      </c>
      <c r="AL62" s="51">
        <v>2019</v>
      </c>
      <c r="AM62" s="51">
        <v>2020</v>
      </c>
      <c r="AN62" s="51">
        <v>2021</v>
      </c>
      <c r="AO62" s="51">
        <v>2022</v>
      </c>
      <c r="AP62" s="51">
        <v>2023</v>
      </c>
      <c r="AQ62" s="51">
        <v>2024</v>
      </c>
      <c r="AR62" s="30"/>
      <c r="AS62" s="51"/>
      <c r="AT62" s="51">
        <v>2018</v>
      </c>
      <c r="AU62" s="51">
        <v>2019</v>
      </c>
      <c r="AV62" s="51">
        <v>2020</v>
      </c>
      <c r="AW62" s="51">
        <v>2021</v>
      </c>
      <c r="AX62" s="51">
        <v>2022</v>
      </c>
      <c r="AY62" s="51">
        <v>2023</v>
      </c>
      <c r="AZ62" s="51">
        <v>2024</v>
      </c>
      <c r="BA62" s="51"/>
      <c r="BB62" s="30"/>
      <c r="BC62" s="30"/>
      <c r="BD62" s="30"/>
      <c r="BE62" s="30"/>
      <c r="BF62" s="30"/>
      <c r="BG62" s="30"/>
      <c r="BH62" s="30"/>
      <c r="BI62" s="30"/>
      <c r="BJ62" s="30"/>
      <c r="BK62" s="30"/>
      <c r="BL62" s="30"/>
    </row>
    <row r="63" spans="35:64" ht="14.25" customHeight="1" x14ac:dyDescent="0.25">
      <c r="AI63" s="47"/>
      <c r="AJ63" s="52" t="s">
        <v>42</v>
      </c>
      <c r="AK63" s="53">
        <v>1811</v>
      </c>
      <c r="AL63" s="53">
        <v>1967</v>
      </c>
      <c r="AM63" s="53">
        <v>1810</v>
      </c>
      <c r="AN63" s="53">
        <v>2147</v>
      </c>
      <c r="AO63" s="53">
        <v>1758</v>
      </c>
      <c r="AP63" s="53">
        <v>2065</v>
      </c>
      <c r="AQ63" s="53">
        <v>2053</v>
      </c>
      <c r="AS63" s="52" t="s">
        <v>42</v>
      </c>
      <c r="AT63" s="54"/>
      <c r="AU63" s="54">
        <v>8.6140254003313085E-2</v>
      </c>
      <c r="AV63" s="54">
        <v>-7.9816980172852062E-2</v>
      </c>
      <c r="AW63" s="54">
        <v>0.18618784530386739</v>
      </c>
      <c r="AX63" s="54">
        <v>-0.18118304611085234</v>
      </c>
      <c r="AY63" s="54">
        <v>0.17463026166097839</v>
      </c>
      <c r="AZ63" s="54">
        <v>-5.8111380145278446E-3</v>
      </c>
      <c r="BA63" s="55"/>
    </row>
    <row r="64" spans="35:64" ht="14.25" customHeight="1" x14ac:dyDescent="0.25">
      <c r="AI64" s="47"/>
      <c r="AJ64" s="52" t="s">
        <v>44</v>
      </c>
      <c r="AK64" s="53">
        <v>2082</v>
      </c>
      <c r="AL64" s="53">
        <v>1712</v>
      </c>
      <c r="AM64" s="53">
        <v>1548</v>
      </c>
      <c r="AN64" s="53">
        <v>1553</v>
      </c>
      <c r="AO64" s="53">
        <v>2114</v>
      </c>
      <c r="AP64" s="53">
        <v>1984</v>
      </c>
      <c r="AQ64" s="53">
        <v>1912</v>
      </c>
      <c r="AS64" s="52" t="s">
        <v>44</v>
      </c>
      <c r="AT64" s="54"/>
      <c r="AU64" s="54">
        <v>-0.17771373679154659</v>
      </c>
      <c r="AV64" s="54">
        <v>-9.5794392523364483E-2</v>
      </c>
      <c r="AW64" s="54">
        <v>3.2299741602067182E-3</v>
      </c>
      <c r="AX64" s="54">
        <v>0.36123631680618157</v>
      </c>
      <c r="AY64" s="54">
        <v>-6.1494796594134343E-2</v>
      </c>
      <c r="AZ64" s="54">
        <v>-3.6290322580645164E-2</v>
      </c>
      <c r="BA64" s="55"/>
    </row>
    <row r="65" spans="35:64" ht="14.25" customHeight="1" x14ac:dyDescent="0.25">
      <c r="AI65" s="47"/>
      <c r="AJ65" s="52" t="s">
        <v>46</v>
      </c>
      <c r="AK65" s="53">
        <v>1876</v>
      </c>
      <c r="AL65" s="53">
        <v>1856</v>
      </c>
      <c r="AM65" s="53">
        <v>2026</v>
      </c>
      <c r="AN65" s="53">
        <v>2087</v>
      </c>
      <c r="AO65" s="53">
        <v>2022</v>
      </c>
      <c r="AP65" s="53">
        <v>2035</v>
      </c>
      <c r="AQ65" s="53">
        <v>1402</v>
      </c>
      <c r="AS65" s="52" t="s">
        <v>46</v>
      </c>
      <c r="AT65" s="54"/>
      <c r="AU65" s="54">
        <v>-1.0660980810234541E-2</v>
      </c>
      <c r="AV65" s="54">
        <v>9.1594827586206892E-2</v>
      </c>
      <c r="AW65" s="54">
        <v>3.0108588351431393E-2</v>
      </c>
      <c r="AX65" s="54">
        <v>-3.1145184475323429E-2</v>
      </c>
      <c r="AY65" s="54">
        <v>6.429277942631058E-3</v>
      </c>
      <c r="AZ65" s="54">
        <v>-0.31105651105651105</v>
      </c>
      <c r="BA65" s="55"/>
    </row>
    <row r="66" spans="35:64" ht="14.25" customHeight="1" x14ac:dyDescent="0.25">
      <c r="AI66" s="47"/>
      <c r="AJ66" s="56" t="s">
        <v>48</v>
      </c>
      <c r="AK66" s="57">
        <v>2518</v>
      </c>
      <c r="AL66" s="57">
        <v>2664</v>
      </c>
      <c r="AM66" s="57">
        <v>1973</v>
      </c>
      <c r="AN66" s="57">
        <v>2391</v>
      </c>
      <c r="AO66" s="57">
        <v>2897</v>
      </c>
      <c r="AP66" s="57">
        <v>2576</v>
      </c>
      <c r="AQ66" s="57" t="e">
        <v>#N/A</v>
      </c>
      <c r="AS66" s="56" t="s">
        <v>48</v>
      </c>
      <c r="AT66" s="58"/>
      <c r="AU66" s="58">
        <v>5.7982525814138208E-2</v>
      </c>
      <c r="AV66" s="58">
        <v>-0.25938438438438438</v>
      </c>
      <c r="AW66" s="58">
        <v>0.21186011150532186</v>
      </c>
      <c r="AX66" s="58">
        <v>0.21162693433709745</v>
      </c>
      <c r="AY66" s="58">
        <v>-0.11080428028995512</v>
      </c>
      <c r="AZ66" s="58" t="s">
        <v>38</v>
      </c>
      <c r="BA66" s="59"/>
    </row>
    <row r="67" spans="35:64" ht="14.25" customHeight="1" x14ac:dyDescent="0.25">
      <c r="AI67" s="47"/>
      <c r="AJ67" s="56" t="s">
        <v>50</v>
      </c>
      <c r="AK67" s="57">
        <v>3893</v>
      </c>
      <c r="AL67" s="57">
        <v>3679</v>
      </c>
      <c r="AM67" s="57">
        <v>3358</v>
      </c>
      <c r="AN67" s="57">
        <v>3700</v>
      </c>
      <c r="AO67" s="57">
        <v>3872</v>
      </c>
      <c r="AP67" s="57">
        <v>4049</v>
      </c>
      <c r="AQ67" s="57">
        <v>3965</v>
      </c>
      <c r="AS67" s="56" t="s">
        <v>50</v>
      </c>
      <c r="AT67" s="58"/>
      <c r="AU67" s="58">
        <v>-5.4970459799640381E-2</v>
      </c>
      <c r="AV67" s="58">
        <v>-8.7251970644196791E-2</v>
      </c>
      <c r="AW67" s="58">
        <v>0.10184633710541989</v>
      </c>
      <c r="AX67" s="58">
        <v>4.6486486486486484E-2</v>
      </c>
      <c r="AY67" s="58">
        <v>4.5712809917355372E-2</v>
      </c>
      <c r="AZ67" s="58">
        <v>-2.0745863176092862E-2</v>
      </c>
      <c r="BA67" s="59"/>
    </row>
    <row r="68" spans="35:64" ht="14.25" customHeight="1" x14ac:dyDescent="0.25">
      <c r="AI68" s="47"/>
      <c r="AJ68" s="67" t="s">
        <v>52</v>
      </c>
      <c r="AK68" s="68">
        <v>8287</v>
      </c>
      <c r="AL68" s="68">
        <v>8199</v>
      </c>
      <c r="AM68" s="68">
        <v>7357</v>
      </c>
      <c r="AN68" s="68">
        <v>8178</v>
      </c>
      <c r="AO68" s="68">
        <v>8791</v>
      </c>
      <c r="AP68" s="68">
        <v>8660</v>
      </c>
      <c r="AQ68" s="68" t="s">
        <v>38</v>
      </c>
      <c r="AS68" s="67" t="s">
        <v>52</v>
      </c>
      <c r="AT68" s="69"/>
      <c r="AU68" s="69">
        <v>-1.0619041872812839E-2</v>
      </c>
      <c r="AV68" s="69">
        <v>-0.10269545066471521</v>
      </c>
      <c r="AW68" s="69">
        <v>0.11159439989126002</v>
      </c>
      <c r="AX68" s="69">
        <v>7.4957202249938862E-2</v>
      </c>
      <c r="AY68" s="69">
        <v>-1.4901603913092936E-2</v>
      </c>
      <c r="AZ68" s="69" t="s">
        <v>38</v>
      </c>
      <c r="BA68" s="70"/>
    </row>
    <row r="69" spans="35:64" ht="14.25" customHeight="1" x14ac:dyDescent="0.25">
      <c r="AI69" s="47"/>
    </row>
    <row r="70" spans="35:64" ht="14.25" customHeight="1" x14ac:dyDescent="0.25">
      <c r="AI70" s="47"/>
    </row>
    <row r="71" spans="35:64" ht="14.25" customHeight="1" x14ac:dyDescent="0.25">
      <c r="AI71" s="47"/>
    </row>
    <row r="72" spans="35:64" ht="14.25" customHeight="1" x14ac:dyDescent="0.25">
      <c r="AI72" s="47"/>
    </row>
    <row r="73" spans="35:64" ht="14.25" customHeight="1" x14ac:dyDescent="0.25">
      <c r="AI73" s="47"/>
    </row>
    <row r="74" spans="35:64" ht="14.25" customHeight="1" x14ac:dyDescent="0.25">
      <c r="AI74" s="47"/>
    </row>
    <row r="75" spans="35:64" ht="14.25" customHeight="1" x14ac:dyDescent="0.25">
      <c r="AI75" s="47"/>
    </row>
    <row r="76" spans="35:64" ht="14.25" customHeight="1" x14ac:dyDescent="0.25">
      <c r="AI76" s="47"/>
    </row>
    <row r="77" spans="35:64" ht="14.25" customHeight="1" x14ac:dyDescent="0.25">
      <c r="AI77" s="47"/>
    </row>
    <row r="78" spans="35:64" ht="14.25" customHeight="1" x14ac:dyDescent="0.25">
      <c r="AI78" s="47"/>
    </row>
    <row r="79" spans="35:64" ht="14.25" customHeight="1" thickBot="1" x14ac:dyDescent="0.3">
      <c r="AI79" s="47"/>
      <c r="AJ79" s="85"/>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row>
    <row r="80" spans="35:64" ht="14.25" customHeight="1" x14ac:dyDescent="0.25">
      <c r="AI80" s="47"/>
      <c r="AJ80" s="97" t="s">
        <v>23</v>
      </c>
      <c r="AK80" s="49"/>
      <c r="AL80" s="49"/>
      <c r="AM80" s="49"/>
      <c r="AN80" s="49"/>
      <c r="AO80" s="49"/>
      <c r="AP80" s="50"/>
    </row>
    <row r="81" spans="35:64" ht="14.25" customHeight="1" x14ac:dyDescent="0.25">
      <c r="AI81" s="47"/>
      <c r="AJ81" s="51"/>
      <c r="AK81" s="51">
        <v>2018</v>
      </c>
      <c r="AL81" s="51">
        <v>2019</v>
      </c>
      <c r="AM81" s="51">
        <v>2020</v>
      </c>
      <c r="AN81" s="51">
        <v>2021</v>
      </c>
      <c r="AO81" s="51">
        <v>2022</v>
      </c>
      <c r="AP81" s="51">
        <v>2023</v>
      </c>
      <c r="AQ81" s="51">
        <v>2024</v>
      </c>
      <c r="AR81" s="30"/>
      <c r="AS81" s="51"/>
      <c r="AT81" s="51">
        <v>2018</v>
      </c>
      <c r="AU81" s="51">
        <v>2019</v>
      </c>
      <c r="AV81" s="51">
        <v>2020</v>
      </c>
      <c r="AW81" s="51">
        <v>2021</v>
      </c>
      <c r="AX81" s="51">
        <v>2022</v>
      </c>
      <c r="AY81" s="51">
        <v>2023</v>
      </c>
      <c r="AZ81" s="51">
        <v>2024</v>
      </c>
      <c r="BA81" s="51"/>
      <c r="BB81" s="30"/>
      <c r="BC81" s="30"/>
      <c r="BD81" s="30"/>
      <c r="BE81" s="30"/>
      <c r="BF81" s="30"/>
      <c r="BG81" s="30"/>
      <c r="BH81" s="30"/>
      <c r="BI81" s="30"/>
      <c r="BJ81" s="30"/>
      <c r="BK81" s="30"/>
      <c r="BL81" s="30"/>
    </row>
    <row r="82" spans="35:64" ht="14.25" customHeight="1" x14ac:dyDescent="0.25">
      <c r="AI82" s="47"/>
      <c r="AJ82" s="52" t="s">
        <v>42</v>
      </c>
      <c r="AK82" s="53">
        <v>24917</v>
      </c>
      <c r="AL82" s="53">
        <v>27065</v>
      </c>
      <c r="AM82" s="53">
        <v>23591</v>
      </c>
      <c r="AN82" s="53">
        <v>28316</v>
      </c>
      <c r="AO82" s="53">
        <v>31948</v>
      </c>
      <c r="AP82" s="53">
        <v>30715</v>
      </c>
      <c r="AQ82" s="53">
        <v>29731</v>
      </c>
      <c r="AS82" s="52" t="s">
        <v>42</v>
      </c>
      <c r="AT82" s="54"/>
      <c r="AU82" s="54">
        <v>8.6206204599269573E-2</v>
      </c>
      <c r="AV82" s="54">
        <v>-0.12835765749122482</v>
      </c>
      <c r="AW82" s="54">
        <v>0.20028824551735833</v>
      </c>
      <c r="AX82" s="54">
        <v>0.12826670433677073</v>
      </c>
      <c r="AY82" s="54">
        <v>-3.8593965193439342E-2</v>
      </c>
      <c r="AZ82" s="54">
        <v>-3.2036464268272828E-2</v>
      </c>
      <c r="BA82" s="55"/>
    </row>
    <row r="83" spans="35:64" ht="14.25" customHeight="1" x14ac:dyDescent="0.25">
      <c r="AI83" s="47"/>
      <c r="AJ83" s="52" t="s">
        <v>44</v>
      </c>
      <c r="AK83" s="53">
        <v>14960</v>
      </c>
      <c r="AL83" s="53">
        <v>14489</v>
      </c>
      <c r="AM83" s="53">
        <v>15364</v>
      </c>
      <c r="AN83" s="53">
        <v>17041</v>
      </c>
      <c r="AO83" s="53">
        <v>24369</v>
      </c>
      <c r="AP83" s="53">
        <v>19561</v>
      </c>
      <c r="AQ83" s="53">
        <v>19501</v>
      </c>
      <c r="AS83" s="52" t="s">
        <v>44</v>
      </c>
      <c r="AT83" s="54"/>
      <c r="AU83" s="54">
        <v>-3.1483957219251339E-2</v>
      </c>
      <c r="AV83" s="54">
        <v>6.0390641176064602E-2</v>
      </c>
      <c r="AW83" s="54">
        <v>0.10915126269200728</v>
      </c>
      <c r="AX83" s="54">
        <v>0.43002171234082509</v>
      </c>
      <c r="AY83" s="54">
        <v>-0.19729984816775412</v>
      </c>
      <c r="AZ83" s="54">
        <v>-3.0673278462246306E-3</v>
      </c>
      <c r="BA83" s="55"/>
    </row>
    <row r="84" spans="35:64" ht="14.25" customHeight="1" x14ac:dyDescent="0.25">
      <c r="AI84" s="47"/>
      <c r="AJ84" s="52" t="s">
        <v>46</v>
      </c>
      <c r="AK84" s="53">
        <v>14010</v>
      </c>
      <c r="AL84" s="53">
        <v>15656</v>
      </c>
      <c r="AM84" s="53">
        <v>18114</v>
      </c>
      <c r="AN84" s="53">
        <v>16618</v>
      </c>
      <c r="AO84" s="53">
        <v>21493</v>
      </c>
      <c r="AP84" s="53">
        <v>18377</v>
      </c>
      <c r="AQ84" s="53" t="e">
        <v>#N/A</v>
      </c>
      <c r="AS84" s="52" t="s">
        <v>46</v>
      </c>
      <c r="AT84" s="54"/>
      <c r="AU84" s="54">
        <v>0.11748750892219843</v>
      </c>
      <c r="AV84" s="54">
        <v>0.15700051098620338</v>
      </c>
      <c r="AW84" s="54">
        <v>-8.2588053439328693E-2</v>
      </c>
      <c r="AX84" s="54">
        <v>0.2933566012757251</v>
      </c>
      <c r="AY84" s="54">
        <v>-0.14497743451356254</v>
      </c>
      <c r="AZ84" s="54" t="s">
        <v>38</v>
      </c>
      <c r="BA84" s="55"/>
    </row>
    <row r="85" spans="35:64" ht="14.25" customHeight="1" x14ac:dyDescent="0.25">
      <c r="AI85" s="47"/>
      <c r="AJ85" s="56" t="s">
        <v>48</v>
      </c>
      <c r="AK85" s="57">
        <v>25941</v>
      </c>
      <c r="AL85" s="57">
        <v>23863</v>
      </c>
      <c r="AM85" s="57">
        <v>27788</v>
      </c>
      <c r="AN85" s="57">
        <v>31458</v>
      </c>
      <c r="AO85" s="57">
        <v>33571</v>
      </c>
      <c r="AP85" s="57">
        <v>31819</v>
      </c>
      <c r="AQ85" s="57" t="e">
        <v>#N/A</v>
      </c>
      <c r="AS85" s="56" t="s">
        <v>48</v>
      </c>
      <c r="AT85" s="58"/>
      <c r="AU85" s="58">
        <v>-8.0104853320997649E-2</v>
      </c>
      <c r="AV85" s="58">
        <v>0.16448057662490048</v>
      </c>
      <c r="AW85" s="58">
        <v>0.13207139772563697</v>
      </c>
      <c r="AX85" s="58">
        <v>6.7168923644224041E-2</v>
      </c>
      <c r="AY85" s="58">
        <v>-5.2187900271067289E-2</v>
      </c>
      <c r="AZ85" s="58" t="s">
        <v>38</v>
      </c>
      <c r="BA85" s="59"/>
    </row>
    <row r="86" spans="35:64" ht="14.25" customHeight="1" x14ac:dyDescent="0.25">
      <c r="AJ86" s="56" t="s">
        <v>50</v>
      </c>
      <c r="AK86" s="57">
        <v>39877</v>
      </c>
      <c r="AL86" s="57">
        <v>41554</v>
      </c>
      <c r="AM86" s="57">
        <v>38955</v>
      </c>
      <c r="AN86" s="57">
        <v>45357</v>
      </c>
      <c r="AO86" s="57">
        <v>56317</v>
      </c>
      <c r="AP86" s="57">
        <v>50276</v>
      </c>
      <c r="AQ86" s="57">
        <v>49232</v>
      </c>
      <c r="AS86" s="56" t="s">
        <v>50</v>
      </c>
      <c r="AT86" s="58"/>
      <c r="AU86" s="58">
        <v>4.205431702485142E-2</v>
      </c>
      <c r="AV86" s="58">
        <v>-6.2545122009914814E-2</v>
      </c>
      <c r="AW86" s="58">
        <v>0.16434347323835194</v>
      </c>
      <c r="AX86" s="58">
        <v>0.24163855634190973</v>
      </c>
      <c r="AY86" s="58">
        <v>-0.10726778770175968</v>
      </c>
      <c r="AZ86" s="58">
        <v>-2.0765375129286338E-2</v>
      </c>
      <c r="BA86" s="59"/>
    </row>
    <row r="87" spans="35:64" ht="14.25" customHeight="1" x14ac:dyDescent="0.25">
      <c r="AJ87" s="67" t="s">
        <v>52</v>
      </c>
      <c r="AK87" s="68">
        <v>79828</v>
      </c>
      <c r="AL87" s="68">
        <v>81073</v>
      </c>
      <c r="AM87" s="68">
        <v>84857</v>
      </c>
      <c r="AN87" s="68">
        <v>93433</v>
      </c>
      <c r="AO87" s="68">
        <v>111381</v>
      </c>
      <c r="AP87" s="68">
        <v>100472</v>
      </c>
      <c r="AQ87" s="68" t="s">
        <v>38</v>
      </c>
      <c r="AS87" s="67" t="s">
        <v>52</v>
      </c>
      <c r="AT87" s="69"/>
      <c r="AU87" s="69">
        <v>1.5596031467655459E-2</v>
      </c>
      <c r="AV87" s="69">
        <v>4.667398517385566E-2</v>
      </c>
      <c r="AW87" s="69">
        <v>0.10106414320562829</v>
      </c>
      <c r="AX87" s="69">
        <v>0.19209487012083526</v>
      </c>
      <c r="AY87" s="69">
        <v>-9.7943096219283363E-2</v>
      </c>
      <c r="AZ87" s="69" t="s">
        <v>38</v>
      </c>
      <c r="BA87" s="70"/>
    </row>
    <row r="88" spans="35:64" ht="14.25" customHeight="1" x14ac:dyDescent="0.25"/>
    <row r="89" spans="35:64" ht="14.25" customHeight="1" x14ac:dyDescent="0.25"/>
    <row r="90" spans="35:64" ht="14.25" customHeight="1" x14ac:dyDescent="0.25"/>
    <row r="91" spans="35:64" ht="14.25" customHeight="1" x14ac:dyDescent="0.25"/>
    <row r="92" spans="35:64" ht="14.25" customHeight="1" x14ac:dyDescent="0.25"/>
    <row r="93" spans="35:64" ht="14.25" customHeight="1" x14ac:dyDescent="0.25"/>
    <row r="94" spans="35:64" ht="14.25" customHeight="1" x14ac:dyDescent="0.25"/>
    <row r="95" spans="35:64" ht="14.25" customHeight="1" x14ac:dyDescent="0.25"/>
    <row r="96" spans="35:64"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sheetData>
  <dataValidations count="2">
    <dataValidation type="list" allowBlank="1" showInputMessage="1" showErrorMessage="1" sqref="AJ42" xr:uid="{9F1F3F37-F36A-431D-B9BB-64E182AF07E5}">
      <formula1>$AZ$40:$BE$40</formula1>
    </dataValidation>
    <dataValidation allowBlank="1" showInputMessage="1" showErrorMessage="1" sqref="AJ23:AP23 AJ80:AP80" xr:uid="{0DC1A66B-2430-4EB7-A028-266C0317FE56}"/>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7DA6-B248-4693-9440-6A375430A892}">
  <sheetPr codeName="Sheet51">
    <tabColor theme="6"/>
  </sheetPr>
  <dimension ref="A1:AU121"/>
  <sheetViews>
    <sheetView workbookViewId="0"/>
  </sheetViews>
  <sheetFormatPr defaultColWidth="9.140625" defaultRowHeight="13.5" x14ac:dyDescent="0.25"/>
  <cols>
    <col min="1" max="1" width="9.140625" style="52"/>
    <col min="2" max="6" width="16.85546875" style="98" customWidth="1"/>
    <col min="7" max="7" width="2.5703125" style="98" customWidth="1"/>
    <col min="8" max="13" width="16.85546875" style="98" customWidth="1"/>
    <col min="14" max="14" width="4.42578125" style="98" customWidth="1"/>
    <col min="15" max="15" width="9.140625" style="52"/>
    <col min="16" max="22" width="9.140625" style="98"/>
    <col min="23" max="23" width="3.7109375" style="98" customWidth="1"/>
    <col min="24" max="25" width="9.140625" style="98"/>
    <col min="26" max="26" width="10.28515625" style="98" customWidth="1"/>
    <col min="27" max="28" width="9.28515625" style="98" customWidth="1"/>
    <col min="29" max="29" width="9.42578125" style="98" customWidth="1"/>
    <col min="30" max="31" width="9.28515625" style="98" customWidth="1"/>
    <col min="32" max="47" width="14.5703125" style="98" customWidth="1"/>
    <col min="48" max="16384" width="9.140625" style="100"/>
  </cols>
  <sheetData>
    <row r="1" spans="1:47" x14ac:dyDescent="0.25">
      <c r="B1" s="52" t="s">
        <v>81</v>
      </c>
      <c r="D1" s="52" t="s">
        <v>9</v>
      </c>
      <c r="E1" s="98" t="s">
        <v>82</v>
      </c>
      <c r="F1" s="98">
        <v>7</v>
      </c>
      <c r="N1" s="99"/>
      <c r="O1" s="98"/>
    </row>
    <row r="2" spans="1:47" ht="13.5" customHeight="1" x14ac:dyDescent="0.25">
      <c r="N2" s="99"/>
      <c r="O2" s="98"/>
    </row>
    <row r="3" spans="1:47" s="112" customFormat="1" ht="79.5" customHeight="1" thickBot="1" x14ac:dyDescent="0.3">
      <c r="A3" s="101"/>
      <c r="B3" s="102" t="s">
        <v>83</v>
      </c>
      <c r="C3" s="103" t="s">
        <v>84</v>
      </c>
      <c r="D3" s="103" t="s">
        <v>85</v>
      </c>
      <c r="E3" s="103" t="s">
        <v>86</v>
      </c>
      <c r="F3" s="104" t="s">
        <v>87</v>
      </c>
      <c r="G3" s="105"/>
      <c r="H3" s="106" t="s">
        <v>27</v>
      </c>
      <c r="I3" s="107" t="s">
        <v>83</v>
      </c>
      <c r="J3" s="108" t="s">
        <v>84</v>
      </c>
      <c r="K3" s="108" t="s">
        <v>85</v>
      </c>
      <c r="L3" s="108" t="s">
        <v>86</v>
      </c>
      <c r="M3" s="109" t="s">
        <v>87</v>
      </c>
      <c r="N3" s="110"/>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51"/>
      <c r="AS3" s="51"/>
      <c r="AT3" s="51"/>
      <c r="AU3" s="51"/>
    </row>
    <row r="4" spans="1:47" ht="13.5" customHeight="1" x14ac:dyDescent="0.25">
      <c r="A4" s="113">
        <v>2017</v>
      </c>
      <c r="B4" s="114">
        <v>52</v>
      </c>
      <c r="C4" s="115">
        <v>409</v>
      </c>
      <c r="D4" s="115">
        <v>461</v>
      </c>
      <c r="E4" s="115">
        <v>1044</v>
      </c>
      <c r="F4" s="116">
        <v>303</v>
      </c>
      <c r="G4" s="117"/>
      <c r="H4" s="39" t="s">
        <v>39</v>
      </c>
      <c r="I4" s="40">
        <v>8</v>
      </c>
      <c r="J4" s="41">
        <v>280</v>
      </c>
      <c r="K4" s="41">
        <v>288</v>
      </c>
      <c r="L4" s="41">
        <v>699</v>
      </c>
      <c r="M4" s="118">
        <v>301</v>
      </c>
      <c r="N4" s="119"/>
      <c r="O4" s="120" t="s">
        <v>83</v>
      </c>
      <c r="P4" s="121"/>
      <c r="Q4" s="121"/>
      <c r="R4" s="121"/>
      <c r="S4" s="121"/>
      <c r="T4" s="121"/>
      <c r="U4" s="122"/>
    </row>
    <row r="5" spans="1:47" ht="13.5" customHeight="1" x14ac:dyDescent="0.25">
      <c r="A5" s="113">
        <v>2018</v>
      </c>
      <c r="B5" s="114">
        <v>76</v>
      </c>
      <c r="C5" s="115">
        <v>426</v>
      </c>
      <c r="D5" s="115">
        <v>502</v>
      </c>
      <c r="E5" s="115">
        <v>791</v>
      </c>
      <c r="F5" s="116">
        <v>387</v>
      </c>
      <c r="G5" s="117"/>
      <c r="H5" s="39" t="s">
        <v>40</v>
      </c>
      <c r="I5" s="40" t="e">
        <v>#N/A</v>
      </c>
      <c r="J5" s="41">
        <v>236</v>
      </c>
      <c r="K5" s="41">
        <v>236</v>
      </c>
      <c r="L5" s="41">
        <v>530</v>
      </c>
      <c r="M5" s="118">
        <v>130</v>
      </c>
      <c r="N5" s="119"/>
      <c r="O5" s="51"/>
      <c r="P5" s="51">
        <v>2018</v>
      </c>
      <c r="Q5" s="51">
        <v>2019</v>
      </c>
      <c r="R5" s="51">
        <v>2020</v>
      </c>
      <c r="S5" s="51">
        <v>2021</v>
      </c>
      <c r="T5" s="51">
        <v>2022</v>
      </c>
      <c r="U5" s="51">
        <v>2023</v>
      </c>
      <c r="V5" s="51">
        <v>2024</v>
      </c>
      <c r="W5" s="51"/>
      <c r="X5" s="51"/>
      <c r="Y5" s="51">
        <v>2018</v>
      </c>
      <c r="Z5" s="51">
        <v>2019</v>
      </c>
      <c r="AA5" s="51">
        <v>2020</v>
      </c>
      <c r="AB5" s="51">
        <v>2021</v>
      </c>
      <c r="AC5" s="51">
        <v>2022</v>
      </c>
      <c r="AD5" s="51">
        <v>2023</v>
      </c>
      <c r="AE5" s="51">
        <v>2024</v>
      </c>
      <c r="AF5" s="51"/>
      <c r="AG5" s="51"/>
      <c r="AH5" s="51"/>
      <c r="AI5" s="51"/>
      <c r="AJ5" s="51"/>
      <c r="AK5" s="51"/>
      <c r="AL5" s="51"/>
      <c r="AM5" s="51"/>
      <c r="AN5" s="51"/>
      <c r="AO5" s="51"/>
      <c r="AP5" s="51"/>
      <c r="AQ5" s="51"/>
    </row>
    <row r="6" spans="1:47" ht="13.5" customHeight="1" x14ac:dyDescent="0.25">
      <c r="A6" s="113">
        <v>2019</v>
      </c>
      <c r="B6" s="114">
        <v>648</v>
      </c>
      <c r="C6" s="115">
        <v>436</v>
      </c>
      <c r="D6" s="115">
        <v>1084</v>
      </c>
      <c r="E6" s="115">
        <v>1712</v>
      </c>
      <c r="F6" s="116">
        <v>695</v>
      </c>
      <c r="G6" s="117"/>
      <c r="H6" s="39" t="s">
        <v>41</v>
      </c>
      <c r="I6" s="40" t="e">
        <v>#N/A</v>
      </c>
      <c r="J6" s="41">
        <v>123</v>
      </c>
      <c r="K6" s="41">
        <v>123</v>
      </c>
      <c r="L6" s="41">
        <v>774</v>
      </c>
      <c r="M6" s="118">
        <v>191</v>
      </c>
      <c r="N6" s="119"/>
      <c r="O6" s="52" t="s">
        <v>42</v>
      </c>
      <c r="P6" s="53">
        <v>52</v>
      </c>
      <c r="Q6" s="53">
        <v>408</v>
      </c>
      <c r="R6" s="53">
        <v>250</v>
      </c>
      <c r="S6" s="53">
        <v>120</v>
      </c>
      <c r="T6" s="53">
        <v>96</v>
      </c>
      <c r="U6" s="53">
        <v>216</v>
      </c>
      <c r="V6" s="53">
        <v>72</v>
      </c>
      <c r="X6" s="52" t="s">
        <v>42</v>
      </c>
      <c r="Y6" s="54"/>
      <c r="Z6" s="54">
        <v>6.8461538461538458</v>
      </c>
      <c r="AA6" s="54">
        <v>-0.38725490196078433</v>
      </c>
      <c r="AB6" s="54">
        <v>-0.52</v>
      </c>
      <c r="AC6" s="54">
        <v>-0.2</v>
      </c>
      <c r="AD6" s="54">
        <v>1.25</v>
      </c>
      <c r="AE6" s="54">
        <v>-0.66666666666666663</v>
      </c>
      <c r="AF6" s="55"/>
    </row>
    <row r="7" spans="1:47" ht="13.5" customHeight="1" x14ac:dyDescent="0.25">
      <c r="A7" s="113">
        <v>2020</v>
      </c>
      <c r="B7" s="114">
        <v>442</v>
      </c>
      <c r="C7" s="115">
        <v>658</v>
      </c>
      <c r="D7" s="115">
        <v>1100</v>
      </c>
      <c r="E7" s="115">
        <v>1171</v>
      </c>
      <c r="F7" s="116">
        <v>555</v>
      </c>
      <c r="G7" s="117"/>
      <c r="H7" s="39" t="s">
        <v>43</v>
      </c>
      <c r="I7" s="40">
        <v>33</v>
      </c>
      <c r="J7" s="41">
        <v>169</v>
      </c>
      <c r="K7" s="41">
        <v>202</v>
      </c>
      <c r="L7" s="41">
        <v>1033</v>
      </c>
      <c r="M7" s="118">
        <v>343</v>
      </c>
      <c r="N7" s="119"/>
      <c r="O7" s="52" t="s">
        <v>44</v>
      </c>
      <c r="P7" s="53">
        <v>24</v>
      </c>
      <c r="Q7" s="53">
        <v>240</v>
      </c>
      <c r="R7" s="53">
        <v>192</v>
      </c>
      <c r="S7" s="53">
        <v>263</v>
      </c>
      <c r="T7" s="53">
        <v>96</v>
      </c>
      <c r="U7" s="53">
        <v>48</v>
      </c>
      <c r="V7" s="53">
        <v>24</v>
      </c>
      <c r="X7" s="52" t="s">
        <v>44</v>
      </c>
      <c r="Y7" s="54"/>
      <c r="Z7" s="54">
        <v>9</v>
      </c>
      <c r="AA7" s="54">
        <v>-0.2</v>
      </c>
      <c r="AB7" s="54">
        <v>0.36979166666666669</v>
      </c>
      <c r="AC7" s="54">
        <v>-0.63498098859315588</v>
      </c>
      <c r="AD7" s="54">
        <v>-0.5</v>
      </c>
      <c r="AE7" s="54">
        <v>-0.5</v>
      </c>
      <c r="AF7" s="55"/>
    </row>
    <row r="8" spans="1:47" ht="13.5" customHeight="1" x14ac:dyDescent="0.25">
      <c r="A8" s="113">
        <v>2021</v>
      </c>
      <c r="B8" s="114">
        <v>383</v>
      </c>
      <c r="C8" s="115">
        <v>150</v>
      </c>
      <c r="D8" s="115">
        <v>533</v>
      </c>
      <c r="E8" s="115">
        <v>1043</v>
      </c>
      <c r="F8" s="116">
        <v>432</v>
      </c>
      <c r="G8" s="117"/>
      <c r="H8" s="39" t="s">
        <v>45</v>
      </c>
      <c r="I8" s="40">
        <v>96</v>
      </c>
      <c r="J8" s="41">
        <v>240</v>
      </c>
      <c r="K8" s="41">
        <v>336</v>
      </c>
      <c r="L8" s="41">
        <v>741</v>
      </c>
      <c r="M8" s="118">
        <v>139</v>
      </c>
      <c r="N8" s="119"/>
      <c r="O8" s="52" t="s">
        <v>46</v>
      </c>
      <c r="P8" s="53">
        <v>52</v>
      </c>
      <c r="Q8" s="53">
        <v>196</v>
      </c>
      <c r="R8" s="53">
        <v>72</v>
      </c>
      <c r="S8" s="53">
        <v>168</v>
      </c>
      <c r="T8" s="53">
        <v>96</v>
      </c>
      <c r="U8" s="53" t="e">
        <v>#N/A</v>
      </c>
      <c r="V8" s="53">
        <v>48</v>
      </c>
      <c r="X8" s="52" t="s">
        <v>46</v>
      </c>
      <c r="Y8" s="54"/>
      <c r="Z8" s="54">
        <v>2.7692307692307692</v>
      </c>
      <c r="AA8" s="54">
        <v>-0.63265306122448983</v>
      </c>
      <c r="AB8" s="54">
        <v>1.3333333333333333</v>
      </c>
      <c r="AC8" s="54">
        <v>-0.42857142857142855</v>
      </c>
      <c r="AD8" s="54" t="s">
        <v>38</v>
      </c>
      <c r="AE8" s="54" t="s">
        <v>38</v>
      </c>
      <c r="AF8" s="55"/>
    </row>
    <row r="9" spans="1:47" ht="13.5" customHeight="1" x14ac:dyDescent="0.25">
      <c r="A9" s="113">
        <v>2022</v>
      </c>
      <c r="B9" s="114">
        <v>192</v>
      </c>
      <c r="C9" s="115">
        <v>485</v>
      </c>
      <c r="D9" s="115">
        <v>677</v>
      </c>
      <c r="E9" s="115">
        <v>868</v>
      </c>
      <c r="F9" s="116">
        <v>430</v>
      </c>
      <c r="G9" s="117"/>
      <c r="H9" s="39" t="s">
        <v>47</v>
      </c>
      <c r="I9" s="40" t="e">
        <v>#N/A</v>
      </c>
      <c r="J9" s="41">
        <v>216</v>
      </c>
      <c r="K9" s="41">
        <v>216</v>
      </c>
      <c r="L9" s="41">
        <v>567</v>
      </c>
      <c r="M9" s="118">
        <v>317</v>
      </c>
      <c r="N9" s="119"/>
      <c r="O9" s="56" t="s">
        <v>48</v>
      </c>
      <c r="P9" s="57">
        <v>96</v>
      </c>
      <c r="Q9" s="57">
        <v>236</v>
      </c>
      <c r="R9" s="57">
        <v>126</v>
      </c>
      <c r="S9" s="57">
        <v>168</v>
      </c>
      <c r="T9" s="57">
        <v>120</v>
      </c>
      <c r="U9" s="57">
        <v>72</v>
      </c>
      <c r="V9" s="57" t="e">
        <v>#N/A</v>
      </c>
      <c r="X9" s="56" t="s">
        <v>48</v>
      </c>
      <c r="Y9" s="58"/>
      <c r="Z9" s="58">
        <v>1.4583333333333333</v>
      </c>
      <c r="AA9" s="58">
        <v>-0.46610169491525422</v>
      </c>
      <c r="AB9" s="58">
        <v>0.33333333333333331</v>
      </c>
      <c r="AC9" s="58">
        <v>-0.2857142857142857</v>
      </c>
      <c r="AD9" s="58">
        <v>-0.4</v>
      </c>
      <c r="AE9" s="58" t="s">
        <v>38</v>
      </c>
      <c r="AF9" s="59"/>
    </row>
    <row r="10" spans="1:47" ht="13.5" customHeight="1" x14ac:dyDescent="0.25">
      <c r="A10" s="113">
        <v>2023</v>
      </c>
      <c r="B10" s="114">
        <v>264</v>
      </c>
      <c r="C10" s="115">
        <v>663</v>
      </c>
      <c r="D10" s="115">
        <v>927</v>
      </c>
      <c r="E10" s="115">
        <v>974</v>
      </c>
      <c r="F10" s="116">
        <v>459</v>
      </c>
      <c r="G10" s="117"/>
      <c r="H10" s="39" t="s">
        <v>49</v>
      </c>
      <c r="I10" s="40" t="e">
        <v>#N/A</v>
      </c>
      <c r="J10" s="41">
        <v>530</v>
      </c>
      <c r="K10" s="41">
        <v>530</v>
      </c>
      <c r="L10" s="41">
        <v>732</v>
      </c>
      <c r="M10" s="118">
        <v>398</v>
      </c>
      <c r="N10" s="119"/>
      <c r="O10" s="56" t="s">
        <v>50</v>
      </c>
      <c r="P10" s="57">
        <v>76</v>
      </c>
      <c r="Q10" s="57">
        <v>648</v>
      </c>
      <c r="R10" s="57">
        <v>442</v>
      </c>
      <c r="S10" s="57">
        <v>383</v>
      </c>
      <c r="T10" s="57">
        <v>192</v>
      </c>
      <c r="U10" s="57">
        <v>264</v>
      </c>
      <c r="V10" s="57">
        <v>96</v>
      </c>
      <c r="X10" s="56" t="s">
        <v>50</v>
      </c>
      <c r="Y10" s="58"/>
      <c r="Z10" s="58">
        <v>7.5263157894736841</v>
      </c>
      <c r="AA10" s="58">
        <v>-0.31790123456790126</v>
      </c>
      <c r="AB10" s="58">
        <v>-0.1334841628959276</v>
      </c>
      <c r="AC10" s="58">
        <v>-0.49869451697127937</v>
      </c>
      <c r="AD10" s="58">
        <v>0.375</v>
      </c>
      <c r="AE10" s="58">
        <v>-0.63636363636363635</v>
      </c>
      <c r="AF10" s="59"/>
    </row>
    <row r="11" spans="1:47" ht="13.5" customHeight="1" x14ac:dyDescent="0.25">
      <c r="A11" s="123">
        <v>2024</v>
      </c>
      <c r="B11" s="124">
        <v>96</v>
      </c>
      <c r="C11" s="125">
        <v>527</v>
      </c>
      <c r="D11" s="125">
        <v>623</v>
      </c>
      <c r="E11" s="125">
        <v>785</v>
      </c>
      <c r="F11" s="126">
        <v>120</v>
      </c>
      <c r="H11" s="39" t="s">
        <v>51</v>
      </c>
      <c r="I11" s="40" t="e">
        <v>#N/A</v>
      </c>
      <c r="J11" s="41">
        <v>321</v>
      </c>
      <c r="K11" s="41">
        <v>321</v>
      </c>
      <c r="L11" s="41">
        <v>711</v>
      </c>
      <c r="M11" s="118">
        <v>229</v>
      </c>
      <c r="N11" s="119"/>
      <c r="O11" s="67" t="s">
        <v>52</v>
      </c>
      <c r="P11" s="68">
        <v>224</v>
      </c>
      <c r="Q11" s="68">
        <v>1080</v>
      </c>
      <c r="R11" s="68">
        <v>640</v>
      </c>
      <c r="S11" s="68">
        <v>719</v>
      </c>
      <c r="T11" s="68">
        <v>408</v>
      </c>
      <c r="U11" s="68">
        <v>336</v>
      </c>
      <c r="V11" s="68">
        <v>144</v>
      </c>
      <c r="X11" s="67" t="s">
        <v>52</v>
      </c>
      <c r="Y11" s="69"/>
      <c r="Z11" s="69">
        <v>3.8214285714285716</v>
      </c>
      <c r="AA11" s="69">
        <v>-0.40740740740740738</v>
      </c>
      <c r="AB11" s="69">
        <v>0.12343750000000001</v>
      </c>
      <c r="AC11" s="69">
        <v>-0.43254520166898469</v>
      </c>
      <c r="AD11" s="69">
        <v>-0.17647058823529413</v>
      </c>
      <c r="AE11" s="69">
        <v>-0.5714285714285714</v>
      </c>
      <c r="AF11" s="70"/>
    </row>
    <row r="12" spans="1:47" ht="13.5" customHeight="1" x14ac:dyDescent="0.25">
      <c r="H12" s="39" t="s">
        <v>53</v>
      </c>
      <c r="I12" s="40">
        <v>18</v>
      </c>
      <c r="J12" s="41">
        <v>234</v>
      </c>
      <c r="K12" s="41">
        <v>252</v>
      </c>
      <c r="L12" s="41">
        <v>450</v>
      </c>
      <c r="M12" s="118">
        <v>116</v>
      </c>
      <c r="N12" s="119"/>
    </row>
    <row r="13" spans="1:47" ht="13.5" customHeight="1" x14ac:dyDescent="0.25">
      <c r="H13" s="39" t="s">
        <v>54</v>
      </c>
      <c r="I13" s="40">
        <v>34</v>
      </c>
      <c r="J13" s="41">
        <v>175</v>
      </c>
      <c r="K13" s="41">
        <v>209</v>
      </c>
      <c r="L13" s="41">
        <v>594</v>
      </c>
      <c r="M13" s="118">
        <v>187</v>
      </c>
      <c r="N13" s="119"/>
    </row>
    <row r="14" spans="1:47" ht="13.5" customHeight="1" x14ac:dyDescent="0.25">
      <c r="H14" s="39" t="s">
        <v>55</v>
      </c>
      <c r="I14" s="40">
        <v>6</v>
      </c>
      <c r="J14" s="41">
        <v>134</v>
      </c>
      <c r="K14" s="41">
        <v>140</v>
      </c>
      <c r="L14" s="41">
        <v>562</v>
      </c>
      <c r="M14" s="118">
        <v>285</v>
      </c>
      <c r="N14" s="119"/>
    </row>
    <row r="15" spans="1:47" ht="13.5" customHeight="1" x14ac:dyDescent="0.25">
      <c r="H15" s="39" t="s">
        <v>56</v>
      </c>
      <c r="I15" s="40">
        <v>66</v>
      </c>
      <c r="J15" s="41">
        <v>357</v>
      </c>
      <c r="K15" s="41">
        <v>423</v>
      </c>
      <c r="L15" s="41">
        <v>680</v>
      </c>
      <c r="M15" s="118">
        <v>231</v>
      </c>
      <c r="N15" s="119"/>
    </row>
    <row r="16" spans="1:47" ht="13.5" customHeight="1" x14ac:dyDescent="0.25">
      <c r="H16" s="39" t="s">
        <v>57</v>
      </c>
      <c r="I16" s="40">
        <v>52</v>
      </c>
      <c r="J16" s="41">
        <v>194</v>
      </c>
      <c r="K16" s="41">
        <v>246</v>
      </c>
      <c r="L16" s="41">
        <v>411</v>
      </c>
      <c r="M16" s="118">
        <v>272</v>
      </c>
      <c r="N16" s="119"/>
    </row>
    <row r="17" spans="8:43" ht="13.5" customHeight="1" x14ac:dyDescent="0.25">
      <c r="H17" s="39" t="s">
        <v>58</v>
      </c>
      <c r="I17" s="40">
        <v>24</v>
      </c>
      <c r="J17" s="41">
        <v>232</v>
      </c>
      <c r="K17" s="41">
        <v>256</v>
      </c>
      <c r="L17" s="41">
        <v>380</v>
      </c>
      <c r="M17" s="118">
        <v>115</v>
      </c>
      <c r="N17" s="119"/>
    </row>
    <row r="18" spans="8:43" ht="13.5" customHeight="1" x14ac:dyDescent="0.25">
      <c r="H18" s="39" t="s">
        <v>59</v>
      </c>
      <c r="I18" s="40">
        <v>52</v>
      </c>
      <c r="J18" s="41">
        <v>151</v>
      </c>
      <c r="K18" s="41">
        <v>203</v>
      </c>
      <c r="L18" s="41">
        <v>597</v>
      </c>
      <c r="M18" s="118">
        <v>231</v>
      </c>
      <c r="N18" s="119"/>
    </row>
    <row r="19" spans="8:43" ht="13.5" customHeight="1" x14ac:dyDescent="0.25">
      <c r="H19" s="39" t="s">
        <v>60</v>
      </c>
      <c r="I19" s="40">
        <v>96</v>
      </c>
      <c r="J19" s="41">
        <v>147</v>
      </c>
      <c r="K19" s="41">
        <v>243</v>
      </c>
      <c r="L19" s="41">
        <v>884</v>
      </c>
      <c r="M19" s="118">
        <v>450</v>
      </c>
      <c r="N19" s="119"/>
    </row>
    <row r="20" spans="8:43" ht="13.5" customHeight="1" x14ac:dyDescent="0.25">
      <c r="H20" s="39" t="s">
        <v>61</v>
      </c>
      <c r="I20" s="40">
        <v>408</v>
      </c>
      <c r="J20" s="41">
        <v>200</v>
      </c>
      <c r="K20" s="41">
        <v>608</v>
      </c>
      <c r="L20" s="41">
        <v>931</v>
      </c>
      <c r="M20" s="118">
        <v>449</v>
      </c>
      <c r="N20" s="119"/>
    </row>
    <row r="21" spans="8:43" ht="13.5" customHeight="1" x14ac:dyDescent="0.25">
      <c r="H21" s="39" t="s">
        <v>62</v>
      </c>
      <c r="I21" s="40">
        <v>240</v>
      </c>
      <c r="J21" s="41">
        <v>236</v>
      </c>
      <c r="K21" s="41">
        <v>476</v>
      </c>
      <c r="L21" s="41">
        <v>781</v>
      </c>
      <c r="M21" s="118">
        <v>246</v>
      </c>
      <c r="N21" s="119"/>
    </row>
    <row r="22" spans="8:43" ht="13.5" customHeight="1" thickBot="1" x14ac:dyDescent="0.3">
      <c r="H22" s="39" t="s">
        <v>63</v>
      </c>
      <c r="I22" s="40">
        <v>196</v>
      </c>
      <c r="J22" s="41">
        <v>367</v>
      </c>
      <c r="K22" s="41">
        <v>563</v>
      </c>
      <c r="L22" s="41">
        <v>693</v>
      </c>
      <c r="M22" s="118">
        <v>614</v>
      </c>
      <c r="N22" s="119"/>
      <c r="O22" s="85"/>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row>
    <row r="23" spans="8:43" ht="13.5" customHeight="1" x14ac:dyDescent="0.25">
      <c r="H23" s="39" t="s">
        <v>64</v>
      </c>
      <c r="I23" s="40">
        <v>236</v>
      </c>
      <c r="J23" s="41">
        <v>378</v>
      </c>
      <c r="K23" s="41">
        <v>614</v>
      </c>
      <c r="L23" s="41">
        <v>943</v>
      </c>
      <c r="M23" s="118">
        <v>484</v>
      </c>
      <c r="N23" s="119"/>
      <c r="O23" s="120" t="s">
        <v>84</v>
      </c>
      <c r="P23" s="121"/>
      <c r="Q23" s="121"/>
      <c r="R23" s="121"/>
      <c r="S23" s="121"/>
      <c r="T23" s="121"/>
      <c r="U23" s="122"/>
    </row>
    <row r="24" spans="8:43" ht="13.5" customHeight="1" x14ac:dyDescent="0.25">
      <c r="H24" s="39" t="s">
        <v>65</v>
      </c>
      <c r="I24" s="40">
        <v>250</v>
      </c>
      <c r="J24" s="41">
        <v>413</v>
      </c>
      <c r="K24" s="41">
        <v>663</v>
      </c>
      <c r="L24" s="41">
        <v>665</v>
      </c>
      <c r="M24" s="118">
        <v>387</v>
      </c>
      <c r="N24" s="119"/>
      <c r="O24" s="51"/>
      <c r="P24" s="51">
        <v>2018</v>
      </c>
      <c r="Q24" s="51">
        <v>2019</v>
      </c>
      <c r="R24" s="51">
        <v>2020</v>
      </c>
      <c r="S24" s="51">
        <v>2021</v>
      </c>
      <c r="T24" s="51">
        <v>2022</v>
      </c>
      <c r="U24" s="51">
        <v>2023</v>
      </c>
      <c r="V24" s="51">
        <v>2024</v>
      </c>
      <c r="W24" s="51"/>
      <c r="X24" s="51"/>
      <c r="Y24" s="51">
        <v>2018</v>
      </c>
      <c r="Z24" s="51">
        <v>2019</v>
      </c>
      <c r="AA24" s="51">
        <v>2020</v>
      </c>
      <c r="AB24" s="51">
        <v>2021</v>
      </c>
      <c r="AC24" s="51">
        <v>2022</v>
      </c>
      <c r="AD24" s="51">
        <v>2023</v>
      </c>
      <c r="AE24" s="51">
        <v>2024</v>
      </c>
      <c r="AF24" s="51"/>
      <c r="AG24" s="51"/>
      <c r="AH24" s="51"/>
      <c r="AI24" s="51"/>
      <c r="AJ24" s="51"/>
      <c r="AK24" s="51"/>
      <c r="AL24" s="51"/>
      <c r="AM24" s="51"/>
      <c r="AN24" s="51"/>
      <c r="AO24" s="51"/>
      <c r="AP24" s="51"/>
      <c r="AQ24" s="51"/>
    </row>
    <row r="25" spans="8:43" ht="13.5" customHeight="1" x14ac:dyDescent="0.25">
      <c r="H25" s="39" t="s">
        <v>66</v>
      </c>
      <c r="I25" s="40">
        <v>192</v>
      </c>
      <c r="J25" s="41">
        <v>245</v>
      </c>
      <c r="K25" s="41">
        <v>437</v>
      </c>
      <c r="L25" s="41">
        <v>506</v>
      </c>
      <c r="M25" s="118">
        <v>168</v>
      </c>
      <c r="N25" s="119"/>
      <c r="O25" s="52" t="s">
        <v>42</v>
      </c>
      <c r="P25" s="53">
        <v>194</v>
      </c>
      <c r="Q25" s="53">
        <v>200</v>
      </c>
      <c r="R25" s="53">
        <v>413</v>
      </c>
      <c r="S25" s="53">
        <v>92</v>
      </c>
      <c r="T25" s="53">
        <v>232</v>
      </c>
      <c r="U25" s="53">
        <v>265</v>
      </c>
      <c r="V25" s="53">
        <v>255</v>
      </c>
      <c r="X25" s="52" t="s">
        <v>42</v>
      </c>
      <c r="Y25" s="54"/>
      <c r="Z25" s="54">
        <v>3.0927835051546393E-2</v>
      </c>
      <c r="AA25" s="54">
        <v>1.0649999999999999</v>
      </c>
      <c r="AB25" s="54">
        <v>-0.77723970944309928</v>
      </c>
      <c r="AC25" s="54">
        <v>1.5217391304347827</v>
      </c>
      <c r="AD25" s="54">
        <v>0.14224137931034483</v>
      </c>
      <c r="AE25" s="54">
        <v>-3.7735849056603772E-2</v>
      </c>
      <c r="AF25" s="55"/>
    </row>
    <row r="26" spans="8:43" ht="13.5" customHeight="1" x14ac:dyDescent="0.25">
      <c r="H26" s="39" t="s">
        <v>67</v>
      </c>
      <c r="I26" s="40">
        <v>72</v>
      </c>
      <c r="J26" s="41">
        <v>28</v>
      </c>
      <c r="K26" s="41">
        <v>100</v>
      </c>
      <c r="L26" s="41">
        <v>678</v>
      </c>
      <c r="M26" s="118">
        <v>116</v>
      </c>
      <c r="N26" s="119"/>
      <c r="O26" s="52" t="s">
        <v>44</v>
      </c>
      <c r="P26" s="53">
        <v>232</v>
      </c>
      <c r="Q26" s="53">
        <v>236</v>
      </c>
      <c r="R26" s="53">
        <v>245</v>
      </c>
      <c r="S26" s="53">
        <v>58</v>
      </c>
      <c r="T26" s="53">
        <v>253</v>
      </c>
      <c r="U26" s="53">
        <v>398</v>
      </c>
      <c r="V26" s="53">
        <v>272</v>
      </c>
      <c r="X26" s="52" t="s">
        <v>44</v>
      </c>
      <c r="Y26" s="54"/>
      <c r="Z26" s="54">
        <v>1.7241379310344827E-2</v>
      </c>
      <c r="AA26" s="54">
        <v>3.8135593220338986E-2</v>
      </c>
      <c r="AB26" s="54">
        <v>-0.76326530612244903</v>
      </c>
      <c r="AC26" s="54">
        <v>3.3620689655172415</v>
      </c>
      <c r="AD26" s="54">
        <v>0.5731225296442688</v>
      </c>
      <c r="AE26" s="54">
        <v>-0.3165829145728643</v>
      </c>
      <c r="AF26" s="55"/>
    </row>
    <row r="27" spans="8:43" ht="13.5" customHeight="1" x14ac:dyDescent="0.25">
      <c r="H27" s="39" t="s">
        <v>68</v>
      </c>
      <c r="I27" s="40">
        <v>126</v>
      </c>
      <c r="J27" s="41">
        <v>86</v>
      </c>
      <c r="K27" s="41">
        <v>212</v>
      </c>
      <c r="L27" s="41">
        <v>681</v>
      </c>
      <c r="M27" s="118">
        <v>191</v>
      </c>
      <c r="N27" s="119"/>
      <c r="O27" s="52" t="s">
        <v>46</v>
      </c>
      <c r="P27" s="53">
        <v>151</v>
      </c>
      <c r="Q27" s="53">
        <v>367</v>
      </c>
      <c r="R27" s="53">
        <v>28</v>
      </c>
      <c r="S27" s="53">
        <v>70</v>
      </c>
      <c r="T27" s="53">
        <v>206</v>
      </c>
      <c r="U27" s="53">
        <v>89</v>
      </c>
      <c r="V27" s="53">
        <v>225</v>
      </c>
      <c r="X27" s="52" t="s">
        <v>46</v>
      </c>
      <c r="Y27" s="54"/>
      <c r="Z27" s="54">
        <v>1.4304635761589404</v>
      </c>
      <c r="AA27" s="54">
        <v>-0.92370572207084467</v>
      </c>
      <c r="AB27" s="54">
        <v>1.5</v>
      </c>
      <c r="AC27" s="54">
        <v>1.9428571428571428</v>
      </c>
      <c r="AD27" s="54">
        <v>-0.56796116504854366</v>
      </c>
      <c r="AE27" s="54">
        <v>1.5280898876404494</v>
      </c>
      <c r="AF27" s="55"/>
    </row>
    <row r="28" spans="8:43" ht="13.5" customHeight="1" x14ac:dyDescent="0.25">
      <c r="H28" s="39" t="s">
        <v>69</v>
      </c>
      <c r="I28" s="40">
        <v>120</v>
      </c>
      <c r="J28" s="41">
        <v>92</v>
      </c>
      <c r="K28" s="41">
        <v>212</v>
      </c>
      <c r="L28" s="41">
        <v>493</v>
      </c>
      <c r="M28" s="118">
        <v>336</v>
      </c>
      <c r="N28" s="119"/>
      <c r="O28" s="56" t="s">
        <v>48</v>
      </c>
      <c r="P28" s="57">
        <v>147</v>
      </c>
      <c r="Q28" s="57">
        <v>378</v>
      </c>
      <c r="R28" s="57">
        <v>86</v>
      </c>
      <c r="S28" s="57">
        <v>345</v>
      </c>
      <c r="T28" s="57">
        <v>349</v>
      </c>
      <c r="U28" s="57">
        <v>179</v>
      </c>
      <c r="V28" s="57" t="e">
        <v>#N/A</v>
      </c>
      <c r="X28" s="56" t="s">
        <v>48</v>
      </c>
      <c r="Y28" s="58"/>
      <c r="Z28" s="58">
        <v>1.5714285714285714</v>
      </c>
      <c r="AA28" s="58">
        <v>-0.77248677248677244</v>
      </c>
      <c r="AB28" s="58">
        <v>3.0116279069767442</v>
      </c>
      <c r="AC28" s="58">
        <v>1.1594202898550725E-2</v>
      </c>
      <c r="AD28" s="58">
        <v>-0.4871060171919771</v>
      </c>
      <c r="AE28" s="58" t="s">
        <v>38</v>
      </c>
      <c r="AF28" s="59"/>
    </row>
    <row r="29" spans="8:43" ht="13.5" customHeight="1" x14ac:dyDescent="0.25">
      <c r="H29" s="39" t="s">
        <v>70</v>
      </c>
      <c r="I29" s="40">
        <v>263</v>
      </c>
      <c r="J29" s="41">
        <v>58</v>
      </c>
      <c r="K29" s="41">
        <v>321</v>
      </c>
      <c r="L29" s="41">
        <v>550</v>
      </c>
      <c r="M29" s="118">
        <v>96</v>
      </c>
      <c r="N29" s="119"/>
      <c r="O29" s="56" t="s">
        <v>50</v>
      </c>
      <c r="P29" s="57">
        <v>426</v>
      </c>
      <c r="Q29" s="57">
        <v>436</v>
      </c>
      <c r="R29" s="57">
        <v>658</v>
      </c>
      <c r="S29" s="57">
        <v>150</v>
      </c>
      <c r="T29" s="57">
        <v>485</v>
      </c>
      <c r="U29" s="57">
        <v>663</v>
      </c>
      <c r="V29" s="57">
        <v>527</v>
      </c>
      <c r="X29" s="56" t="s">
        <v>50</v>
      </c>
      <c r="Y29" s="58"/>
      <c r="Z29" s="58">
        <v>2.3474178403755867E-2</v>
      </c>
      <c r="AA29" s="58">
        <v>0.50917431192660545</v>
      </c>
      <c r="AB29" s="58">
        <v>-0.77203647416413379</v>
      </c>
      <c r="AC29" s="58">
        <v>2.2333333333333334</v>
      </c>
      <c r="AD29" s="58">
        <v>0.36701030927835049</v>
      </c>
      <c r="AE29" s="58">
        <v>-0.20512820512820512</v>
      </c>
      <c r="AF29" s="59"/>
    </row>
    <row r="30" spans="8:43" ht="13.5" customHeight="1" x14ac:dyDescent="0.25">
      <c r="H30" s="39" t="s">
        <v>71</v>
      </c>
      <c r="I30" s="40">
        <v>168</v>
      </c>
      <c r="J30" s="41">
        <v>70</v>
      </c>
      <c r="K30" s="41">
        <v>238</v>
      </c>
      <c r="L30" s="41">
        <v>562</v>
      </c>
      <c r="M30" s="118">
        <v>216</v>
      </c>
      <c r="N30" s="119"/>
      <c r="O30" s="67" t="s">
        <v>52</v>
      </c>
      <c r="P30" s="68">
        <v>724</v>
      </c>
      <c r="Q30" s="68">
        <v>1181</v>
      </c>
      <c r="R30" s="68">
        <v>772</v>
      </c>
      <c r="S30" s="68">
        <v>565</v>
      </c>
      <c r="T30" s="68">
        <v>1040</v>
      </c>
      <c r="U30" s="68">
        <v>931</v>
      </c>
      <c r="V30" s="68">
        <v>752</v>
      </c>
      <c r="X30" s="67" t="s">
        <v>52</v>
      </c>
      <c r="Y30" s="69"/>
      <c r="Z30" s="69">
        <v>0.63121546961325969</v>
      </c>
      <c r="AA30" s="69">
        <v>-0.34631668077900085</v>
      </c>
      <c r="AB30" s="69">
        <v>-0.26813471502590674</v>
      </c>
      <c r="AC30" s="69">
        <v>0.84070796460176989</v>
      </c>
      <c r="AD30" s="69">
        <v>-0.10480769230769231</v>
      </c>
      <c r="AE30" s="69">
        <v>-0.19226638023630505</v>
      </c>
      <c r="AF30" s="70"/>
    </row>
    <row r="31" spans="8:43" ht="13.5" customHeight="1" x14ac:dyDescent="0.25">
      <c r="H31" s="39" t="s">
        <v>72</v>
      </c>
      <c r="I31" s="40">
        <v>168</v>
      </c>
      <c r="J31" s="41">
        <v>345</v>
      </c>
      <c r="K31" s="41">
        <v>513</v>
      </c>
      <c r="L31" s="41">
        <v>525</v>
      </c>
      <c r="M31" s="118">
        <v>24</v>
      </c>
      <c r="N31" s="119"/>
    </row>
    <row r="32" spans="8:43" ht="13.5" customHeight="1" x14ac:dyDescent="0.25">
      <c r="H32" s="39" t="s">
        <v>73</v>
      </c>
      <c r="I32" s="40">
        <v>96</v>
      </c>
      <c r="J32" s="41">
        <v>232</v>
      </c>
      <c r="K32" s="41">
        <v>328</v>
      </c>
      <c r="L32" s="41">
        <v>430</v>
      </c>
      <c r="M32" s="118">
        <v>192</v>
      </c>
      <c r="N32" s="119"/>
    </row>
    <row r="33" spans="8:43" ht="13.5" customHeight="1" x14ac:dyDescent="0.25">
      <c r="H33" s="39" t="s">
        <v>74</v>
      </c>
      <c r="I33" s="40">
        <v>96</v>
      </c>
      <c r="J33" s="41">
        <v>253</v>
      </c>
      <c r="K33" s="41">
        <v>349</v>
      </c>
      <c r="L33" s="41">
        <v>438</v>
      </c>
      <c r="M33" s="118">
        <v>238</v>
      </c>
      <c r="N33" s="119"/>
    </row>
    <row r="34" spans="8:43" ht="13.5" customHeight="1" x14ac:dyDescent="0.25">
      <c r="H34" s="39" t="s">
        <v>75</v>
      </c>
      <c r="I34" s="40">
        <v>96</v>
      </c>
      <c r="J34" s="41">
        <v>206</v>
      </c>
      <c r="K34" s="41">
        <v>302</v>
      </c>
      <c r="L34" s="41">
        <v>539</v>
      </c>
      <c r="M34" s="118">
        <v>262</v>
      </c>
      <c r="N34" s="119"/>
    </row>
    <row r="35" spans="8:43" ht="13.5" customHeight="1" x14ac:dyDescent="0.25">
      <c r="H35" s="39" t="s">
        <v>76</v>
      </c>
      <c r="I35" s="40">
        <v>120</v>
      </c>
      <c r="J35" s="41">
        <v>349</v>
      </c>
      <c r="K35" s="41">
        <v>469</v>
      </c>
      <c r="L35" s="41">
        <v>500</v>
      </c>
      <c r="M35" s="118">
        <v>120</v>
      </c>
      <c r="N35" s="119"/>
    </row>
    <row r="36" spans="8:43" ht="13.5" customHeight="1" x14ac:dyDescent="0.25">
      <c r="H36" s="39" t="s">
        <v>77</v>
      </c>
      <c r="I36" s="40">
        <v>216</v>
      </c>
      <c r="J36" s="41">
        <v>265</v>
      </c>
      <c r="K36" s="41">
        <v>481</v>
      </c>
      <c r="L36" s="41">
        <v>548</v>
      </c>
      <c r="M36" s="118">
        <v>411</v>
      </c>
      <c r="N36" s="119"/>
    </row>
    <row r="37" spans="8:43" ht="13.5" customHeight="1" x14ac:dyDescent="0.25">
      <c r="H37" s="39" t="s">
        <v>78</v>
      </c>
      <c r="I37" s="40">
        <v>48</v>
      </c>
      <c r="J37" s="41">
        <v>398</v>
      </c>
      <c r="K37" s="41">
        <v>446</v>
      </c>
      <c r="L37" s="41">
        <v>426</v>
      </c>
      <c r="M37" s="118">
        <v>48</v>
      </c>
      <c r="N37" s="119"/>
    </row>
    <row r="38" spans="8:43" ht="13.5" customHeight="1" x14ac:dyDescent="0.25">
      <c r="H38" s="39" t="s">
        <v>79</v>
      </c>
      <c r="I38" s="40" t="e">
        <v>#N/A</v>
      </c>
      <c r="J38" s="41">
        <v>89</v>
      </c>
      <c r="K38" s="41">
        <v>89</v>
      </c>
      <c r="L38" s="41">
        <v>498</v>
      </c>
      <c r="M38" s="118">
        <v>24</v>
      </c>
      <c r="N38" s="119"/>
    </row>
    <row r="39" spans="8:43" ht="13.5" customHeight="1" x14ac:dyDescent="0.25">
      <c r="H39" s="39" t="s">
        <v>80</v>
      </c>
      <c r="I39" s="40">
        <v>72</v>
      </c>
      <c r="J39" s="41">
        <v>179</v>
      </c>
      <c r="K39" s="41">
        <v>251</v>
      </c>
      <c r="L39" s="41">
        <v>487</v>
      </c>
      <c r="M39" s="118">
        <v>164</v>
      </c>
      <c r="N39" s="119"/>
    </row>
    <row r="40" spans="8:43" ht="13.5" customHeight="1" x14ac:dyDescent="0.25">
      <c r="H40" s="39"/>
      <c r="I40" s="40">
        <v>72</v>
      </c>
      <c r="J40" s="41">
        <v>255</v>
      </c>
      <c r="K40" s="41">
        <v>327</v>
      </c>
      <c r="L40" s="41">
        <v>326</v>
      </c>
      <c r="M40" s="118">
        <v>72</v>
      </c>
      <c r="N40" s="119"/>
    </row>
    <row r="41" spans="8:43" ht="13.5" customHeight="1" thickBot="1" x14ac:dyDescent="0.3">
      <c r="H41" s="39"/>
      <c r="I41" s="40">
        <v>24</v>
      </c>
      <c r="J41" s="41">
        <v>272</v>
      </c>
      <c r="K41" s="41">
        <v>296</v>
      </c>
      <c r="L41" s="41">
        <v>459</v>
      </c>
      <c r="M41" s="118">
        <v>48</v>
      </c>
      <c r="N41" s="119"/>
      <c r="O41" s="85"/>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row>
    <row r="42" spans="8:43" ht="13.5" customHeight="1" x14ac:dyDescent="0.25">
      <c r="H42" s="39"/>
      <c r="I42" s="40">
        <v>48</v>
      </c>
      <c r="J42" s="41">
        <v>225</v>
      </c>
      <c r="K42" s="41">
        <v>273</v>
      </c>
      <c r="L42" s="41">
        <v>286</v>
      </c>
      <c r="M42" s="118">
        <v>264</v>
      </c>
      <c r="N42" s="119"/>
      <c r="O42" s="120" t="s">
        <v>85</v>
      </c>
      <c r="P42" s="121"/>
      <c r="Q42" s="121"/>
      <c r="R42" s="121"/>
      <c r="S42" s="121"/>
      <c r="T42" s="121"/>
      <c r="U42" s="122"/>
    </row>
    <row r="43" spans="8:43" ht="13.5" customHeight="1" x14ac:dyDescent="0.25">
      <c r="H43" s="89"/>
      <c r="I43" s="90" t="e">
        <v>#N/A</v>
      </c>
      <c r="J43" s="91" t="e">
        <v>#N/A</v>
      </c>
      <c r="K43" s="91">
        <v>0</v>
      </c>
      <c r="L43" s="91" t="e">
        <v>#N/A</v>
      </c>
      <c r="M43" s="127" t="e">
        <v>#N/A</v>
      </c>
      <c r="N43" s="119"/>
      <c r="O43" s="51"/>
      <c r="P43" s="51">
        <v>2018</v>
      </c>
      <c r="Q43" s="51">
        <v>2019</v>
      </c>
      <c r="R43" s="51">
        <v>2020</v>
      </c>
      <c r="S43" s="51">
        <v>2021</v>
      </c>
      <c r="T43" s="51">
        <v>2022</v>
      </c>
      <c r="U43" s="51">
        <v>2023</v>
      </c>
      <c r="V43" s="51">
        <v>2024</v>
      </c>
      <c r="W43" s="51"/>
      <c r="X43" s="51"/>
      <c r="Y43" s="51">
        <v>2018</v>
      </c>
      <c r="Z43" s="51">
        <v>2019</v>
      </c>
      <c r="AA43" s="51">
        <v>2020</v>
      </c>
      <c r="AB43" s="51">
        <v>2021</v>
      </c>
      <c r="AC43" s="51">
        <v>2022</v>
      </c>
      <c r="AD43" s="51">
        <v>2023</v>
      </c>
      <c r="AE43" s="51">
        <v>2024</v>
      </c>
      <c r="AF43" s="51"/>
      <c r="AG43" s="51"/>
      <c r="AH43" s="51"/>
      <c r="AI43" s="51"/>
      <c r="AJ43" s="51"/>
      <c r="AK43" s="51"/>
      <c r="AL43" s="51"/>
      <c r="AM43" s="51"/>
      <c r="AN43" s="51"/>
      <c r="AO43" s="51"/>
      <c r="AP43" s="51"/>
      <c r="AQ43" s="51"/>
    </row>
    <row r="44" spans="8:43" ht="14.25" customHeight="1" x14ac:dyDescent="0.25">
      <c r="N44" s="119"/>
      <c r="O44" s="52" t="s">
        <v>42</v>
      </c>
      <c r="P44" s="53">
        <v>246</v>
      </c>
      <c r="Q44" s="53">
        <v>608</v>
      </c>
      <c r="R44" s="53">
        <v>663</v>
      </c>
      <c r="S44" s="53">
        <v>212</v>
      </c>
      <c r="T44" s="53">
        <v>328</v>
      </c>
      <c r="U44" s="53">
        <v>481</v>
      </c>
      <c r="V44" s="53">
        <v>327</v>
      </c>
      <c r="X44" s="52" t="s">
        <v>42</v>
      </c>
      <c r="Y44" s="54"/>
      <c r="Z44" s="54">
        <v>1.4715447154471544</v>
      </c>
      <c r="AA44" s="54">
        <v>9.0460526315789477E-2</v>
      </c>
      <c r="AB44" s="54">
        <v>-0.68024132730015086</v>
      </c>
      <c r="AC44" s="54">
        <v>0.54716981132075471</v>
      </c>
      <c r="AD44" s="54">
        <v>0.46646341463414637</v>
      </c>
      <c r="AE44" s="54">
        <v>-0.32016632016632018</v>
      </c>
      <c r="AF44" s="55"/>
    </row>
    <row r="45" spans="8:43" ht="14.25" customHeight="1" x14ac:dyDescent="0.25">
      <c r="N45" s="119"/>
      <c r="O45" s="52" t="s">
        <v>44</v>
      </c>
      <c r="P45" s="53">
        <v>256</v>
      </c>
      <c r="Q45" s="53">
        <v>476</v>
      </c>
      <c r="R45" s="53">
        <v>437</v>
      </c>
      <c r="S45" s="53">
        <v>321</v>
      </c>
      <c r="T45" s="53">
        <v>349</v>
      </c>
      <c r="U45" s="53">
        <v>446</v>
      </c>
      <c r="V45" s="53">
        <v>296</v>
      </c>
      <c r="X45" s="52" t="s">
        <v>44</v>
      </c>
      <c r="Y45" s="54"/>
      <c r="Z45" s="54">
        <v>0.859375</v>
      </c>
      <c r="AA45" s="54">
        <v>-8.1932773109243698E-2</v>
      </c>
      <c r="AB45" s="54">
        <v>-0.26544622425629288</v>
      </c>
      <c r="AC45" s="54">
        <v>8.7227414330218064E-2</v>
      </c>
      <c r="AD45" s="54">
        <v>0.27793696275071633</v>
      </c>
      <c r="AE45" s="54">
        <v>-0.33632286995515698</v>
      </c>
      <c r="AF45" s="55"/>
    </row>
    <row r="46" spans="8:43" ht="14.25" customHeight="1" x14ac:dyDescent="0.25">
      <c r="N46" s="119"/>
      <c r="O46" s="52" t="s">
        <v>46</v>
      </c>
      <c r="P46" s="53">
        <v>203</v>
      </c>
      <c r="Q46" s="53">
        <v>563</v>
      </c>
      <c r="R46" s="53">
        <v>100</v>
      </c>
      <c r="S46" s="53">
        <v>238</v>
      </c>
      <c r="T46" s="53">
        <v>302</v>
      </c>
      <c r="U46" s="53">
        <v>89</v>
      </c>
      <c r="V46" s="53">
        <v>273</v>
      </c>
      <c r="X46" s="52" t="s">
        <v>46</v>
      </c>
      <c r="Y46" s="54"/>
      <c r="Z46" s="54">
        <v>1.7733990147783252</v>
      </c>
      <c r="AA46" s="54">
        <v>-0.82238010657193605</v>
      </c>
      <c r="AB46" s="54">
        <v>1.38</v>
      </c>
      <c r="AC46" s="54">
        <v>0.26890756302521007</v>
      </c>
      <c r="AD46" s="54">
        <v>-0.70529801324503316</v>
      </c>
      <c r="AE46" s="54">
        <v>2.0674157303370788</v>
      </c>
      <c r="AF46" s="55"/>
    </row>
    <row r="47" spans="8:43" ht="14.25" customHeight="1" x14ac:dyDescent="0.25">
      <c r="N47" s="119"/>
      <c r="O47" s="56" t="s">
        <v>48</v>
      </c>
      <c r="P47" s="57">
        <v>243</v>
      </c>
      <c r="Q47" s="57">
        <v>614</v>
      </c>
      <c r="R47" s="57">
        <v>212</v>
      </c>
      <c r="S47" s="57">
        <v>513</v>
      </c>
      <c r="T47" s="57">
        <v>469</v>
      </c>
      <c r="U47" s="57">
        <v>251</v>
      </c>
      <c r="V47" s="57">
        <v>0</v>
      </c>
      <c r="X47" s="56" t="s">
        <v>48</v>
      </c>
      <c r="Y47" s="58"/>
      <c r="Z47" s="58">
        <v>1.5267489711934157</v>
      </c>
      <c r="AA47" s="58">
        <v>-0.65472312703583058</v>
      </c>
      <c r="AB47" s="58">
        <v>1.4198113207547169</v>
      </c>
      <c r="AC47" s="58">
        <v>-8.5769980506822607E-2</v>
      </c>
      <c r="AD47" s="58">
        <v>-0.46481876332622601</v>
      </c>
      <c r="AE47" s="58">
        <v>-1</v>
      </c>
      <c r="AF47" s="59"/>
    </row>
    <row r="48" spans="8:43" ht="14.25" customHeight="1" x14ac:dyDescent="0.25">
      <c r="N48" s="119"/>
      <c r="O48" s="56" t="s">
        <v>50</v>
      </c>
      <c r="P48" s="57">
        <v>502</v>
      </c>
      <c r="Q48" s="57">
        <v>1084</v>
      </c>
      <c r="R48" s="57">
        <v>1100</v>
      </c>
      <c r="S48" s="57">
        <v>533</v>
      </c>
      <c r="T48" s="57">
        <v>677</v>
      </c>
      <c r="U48" s="57">
        <v>927</v>
      </c>
      <c r="V48" s="57">
        <v>623</v>
      </c>
      <c r="X48" s="56" t="s">
        <v>50</v>
      </c>
      <c r="Y48" s="58"/>
      <c r="Z48" s="58">
        <v>1.1593625498007969</v>
      </c>
      <c r="AA48" s="58">
        <v>1.4760147601476014E-2</v>
      </c>
      <c r="AB48" s="58">
        <v>-0.5154545454545455</v>
      </c>
      <c r="AC48" s="58">
        <v>0.27016885553470921</v>
      </c>
      <c r="AD48" s="58">
        <v>0.36927621861152143</v>
      </c>
      <c r="AE48" s="58">
        <v>-0.32793959007551243</v>
      </c>
      <c r="AF48" s="59"/>
    </row>
    <row r="49" spans="14:43" ht="14.25" customHeight="1" x14ac:dyDescent="0.25">
      <c r="N49" s="119"/>
      <c r="O49" s="67" t="s">
        <v>52</v>
      </c>
      <c r="P49" s="68">
        <v>948</v>
      </c>
      <c r="Q49" s="68">
        <v>2261</v>
      </c>
      <c r="R49" s="68">
        <v>1412</v>
      </c>
      <c r="S49" s="68">
        <v>1284</v>
      </c>
      <c r="T49" s="68">
        <v>1448</v>
      </c>
      <c r="U49" s="68">
        <v>1267</v>
      </c>
      <c r="V49" s="68">
        <v>896</v>
      </c>
      <c r="X49" s="67" t="s">
        <v>52</v>
      </c>
      <c r="Y49" s="69"/>
      <c r="Z49" s="69">
        <v>1.3850210970464134</v>
      </c>
      <c r="AA49" s="69">
        <v>-0.37549756744803187</v>
      </c>
      <c r="AB49" s="69">
        <v>-9.0651558073654395E-2</v>
      </c>
      <c r="AC49" s="69">
        <v>0.1277258566978193</v>
      </c>
      <c r="AD49" s="69">
        <v>-0.125</v>
      </c>
      <c r="AE49" s="69">
        <v>-0.29281767955801102</v>
      </c>
      <c r="AF49" s="70"/>
    </row>
    <row r="50" spans="14:43" ht="14.25" customHeight="1" x14ac:dyDescent="0.25">
      <c r="N50" s="119"/>
    </row>
    <row r="51" spans="14:43" ht="14.25" customHeight="1" x14ac:dyDescent="0.25">
      <c r="N51" s="119"/>
    </row>
    <row r="52" spans="14:43" ht="14.25" customHeight="1" x14ac:dyDescent="0.25">
      <c r="N52" s="119"/>
    </row>
    <row r="53" spans="14:43" ht="14.25" customHeight="1" x14ac:dyDescent="0.25">
      <c r="N53" s="119"/>
    </row>
    <row r="54" spans="14:43" ht="14.25" customHeight="1" x14ac:dyDescent="0.25">
      <c r="N54" s="119"/>
    </row>
    <row r="55" spans="14:43" ht="14.25" customHeight="1" x14ac:dyDescent="0.25">
      <c r="N55" s="119"/>
    </row>
    <row r="56" spans="14:43" ht="14.25" customHeight="1" x14ac:dyDescent="0.25">
      <c r="N56" s="119"/>
    </row>
    <row r="57" spans="14:43" ht="14.25" customHeight="1" x14ac:dyDescent="0.25">
      <c r="N57" s="119"/>
    </row>
    <row r="58" spans="14:43" ht="14.25" customHeight="1" x14ac:dyDescent="0.25">
      <c r="N58" s="119"/>
    </row>
    <row r="59" spans="14:43" ht="14.25" customHeight="1" x14ac:dyDescent="0.25">
      <c r="N59" s="119"/>
    </row>
    <row r="60" spans="14:43" ht="14.25" customHeight="1" thickBot="1" x14ac:dyDescent="0.3">
      <c r="N60" s="119"/>
      <c r="O60" s="85"/>
      <c r="P60" s="111"/>
      <c r="Q60" s="111"/>
      <c r="R60" s="111"/>
      <c r="S60" s="111"/>
      <c r="T60" s="111"/>
      <c r="U60" s="111"/>
      <c r="V60" s="111"/>
      <c r="W60" s="111"/>
      <c r="X60" s="111"/>
      <c r="Y60" s="111"/>
      <c r="Z60" s="111"/>
      <c r="AA60" s="111"/>
      <c r="AB60" s="111"/>
      <c r="AC60" s="111"/>
      <c r="AD60" s="111"/>
      <c r="AE60" s="111"/>
      <c r="AF60" s="111"/>
      <c r="AG60" s="111"/>
      <c r="AH60" s="111"/>
      <c r="AI60" s="111"/>
      <c r="AJ60" s="111"/>
      <c r="AK60" s="111"/>
      <c r="AL60" s="111"/>
      <c r="AM60" s="111"/>
      <c r="AN60" s="111"/>
      <c r="AO60" s="111"/>
      <c r="AP60" s="111"/>
      <c r="AQ60" s="111"/>
    </row>
    <row r="61" spans="14:43" ht="14.25" customHeight="1" x14ac:dyDescent="0.25">
      <c r="N61" s="119"/>
      <c r="O61" s="120" t="s">
        <v>86</v>
      </c>
      <c r="P61" s="121"/>
      <c r="Q61" s="121"/>
      <c r="R61" s="121"/>
      <c r="S61" s="121"/>
      <c r="T61" s="121"/>
      <c r="U61" s="122"/>
    </row>
    <row r="62" spans="14:43" ht="14.25" customHeight="1" x14ac:dyDescent="0.25">
      <c r="N62" s="119"/>
      <c r="O62" s="51"/>
      <c r="P62" s="51">
        <v>2018</v>
      </c>
      <c r="Q62" s="51">
        <v>2019</v>
      </c>
      <c r="R62" s="51">
        <v>2020</v>
      </c>
      <c r="S62" s="51">
        <v>2021</v>
      </c>
      <c r="T62" s="51">
        <v>2022</v>
      </c>
      <c r="U62" s="51">
        <v>2023</v>
      </c>
      <c r="V62" s="51">
        <v>2024</v>
      </c>
      <c r="W62" s="51"/>
      <c r="X62" s="51"/>
      <c r="Y62" s="51">
        <v>2018</v>
      </c>
      <c r="Z62" s="51">
        <v>2019</v>
      </c>
      <c r="AA62" s="51">
        <v>2020</v>
      </c>
      <c r="AB62" s="51">
        <v>2021</v>
      </c>
      <c r="AC62" s="51">
        <v>2022</v>
      </c>
      <c r="AD62" s="51">
        <v>2023</v>
      </c>
      <c r="AE62" s="51">
        <v>2024</v>
      </c>
      <c r="AF62" s="51"/>
      <c r="AG62" s="51"/>
      <c r="AH62" s="51"/>
      <c r="AI62" s="51"/>
      <c r="AJ62" s="51"/>
      <c r="AK62" s="51"/>
      <c r="AL62" s="51"/>
      <c r="AM62" s="51"/>
      <c r="AN62" s="51"/>
      <c r="AO62" s="51"/>
      <c r="AP62" s="51"/>
      <c r="AQ62" s="51"/>
    </row>
    <row r="63" spans="14:43" ht="14.25" customHeight="1" x14ac:dyDescent="0.25">
      <c r="N63" s="119"/>
      <c r="O63" s="52" t="s">
        <v>42</v>
      </c>
      <c r="P63" s="53">
        <v>411</v>
      </c>
      <c r="Q63" s="53">
        <v>931</v>
      </c>
      <c r="R63" s="53">
        <v>665</v>
      </c>
      <c r="S63" s="53">
        <v>493</v>
      </c>
      <c r="T63" s="53">
        <v>430</v>
      </c>
      <c r="U63" s="53">
        <v>548</v>
      </c>
      <c r="V63" s="53">
        <v>326</v>
      </c>
      <c r="X63" s="52" t="s">
        <v>42</v>
      </c>
      <c r="Y63" s="54"/>
      <c r="Z63" s="54">
        <v>1.2652068126520681</v>
      </c>
      <c r="AA63" s="54">
        <v>-0.2857142857142857</v>
      </c>
      <c r="AB63" s="54">
        <v>-0.2586466165413534</v>
      </c>
      <c r="AC63" s="54">
        <v>-0.12778904665314403</v>
      </c>
      <c r="AD63" s="54">
        <v>0.2744186046511628</v>
      </c>
      <c r="AE63" s="54">
        <v>-0.4051094890510949</v>
      </c>
      <c r="AF63" s="55"/>
    </row>
    <row r="64" spans="14:43" ht="14.25" customHeight="1" x14ac:dyDescent="0.25">
      <c r="N64" s="119"/>
      <c r="O64" s="52" t="s">
        <v>44</v>
      </c>
      <c r="P64" s="53">
        <v>380</v>
      </c>
      <c r="Q64" s="53">
        <v>781</v>
      </c>
      <c r="R64" s="53">
        <v>506</v>
      </c>
      <c r="S64" s="53">
        <v>550</v>
      </c>
      <c r="T64" s="53">
        <v>438</v>
      </c>
      <c r="U64" s="53">
        <v>426</v>
      </c>
      <c r="V64" s="53">
        <v>459</v>
      </c>
      <c r="X64" s="52" t="s">
        <v>44</v>
      </c>
      <c r="Y64" s="54"/>
      <c r="Z64" s="54">
        <v>1.0552631578947369</v>
      </c>
      <c r="AA64" s="54">
        <v>-0.352112676056338</v>
      </c>
      <c r="AB64" s="54">
        <v>8.6956521739130432E-2</v>
      </c>
      <c r="AC64" s="54">
        <v>-0.20363636363636364</v>
      </c>
      <c r="AD64" s="54">
        <v>-2.7397260273972601E-2</v>
      </c>
      <c r="AE64" s="54">
        <v>7.746478873239436E-2</v>
      </c>
      <c r="AF64" s="55"/>
    </row>
    <row r="65" spans="14:43" ht="14.25" customHeight="1" x14ac:dyDescent="0.25">
      <c r="N65" s="119"/>
      <c r="O65" s="52" t="s">
        <v>46</v>
      </c>
      <c r="P65" s="53">
        <v>597</v>
      </c>
      <c r="Q65" s="53">
        <v>693</v>
      </c>
      <c r="R65" s="53">
        <v>678</v>
      </c>
      <c r="S65" s="53">
        <v>562</v>
      </c>
      <c r="T65" s="53">
        <v>539</v>
      </c>
      <c r="U65" s="53">
        <v>498</v>
      </c>
      <c r="V65" s="53">
        <v>286</v>
      </c>
      <c r="X65" s="52" t="s">
        <v>46</v>
      </c>
      <c r="Y65" s="54"/>
      <c r="Z65" s="54">
        <v>0.16080402010050251</v>
      </c>
      <c r="AA65" s="54">
        <v>-2.1645021645021644E-2</v>
      </c>
      <c r="AB65" s="54">
        <v>-0.17109144542772861</v>
      </c>
      <c r="AC65" s="54">
        <v>-4.0925266903914591E-2</v>
      </c>
      <c r="AD65" s="54">
        <v>-7.6066790352504632E-2</v>
      </c>
      <c r="AE65" s="54">
        <v>-0.42570281124497994</v>
      </c>
      <c r="AF65" s="55"/>
    </row>
    <row r="66" spans="14:43" ht="14.25" customHeight="1" x14ac:dyDescent="0.25">
      <c r="N66" s="119"/>
      <c r="O66" s="56" t="s">
        <v>48</v>
      </c>
      <c r="P66" s="57">
        <v>884</v>
      </c>
      <c r="Q66" s="57">
        <v>943</v>
      </c>
      <c r="R66" s="57">
        <v>681</v>
      </c>
      <c r="S66" s="57">
        <v>525</v>
      </c>
      <c r="T66" s="57">
        <v>500</v>
      </c>
      <c r="U66" s="57">
        <v>487</v>
      </c>
      <c r="V66" s="57" t="e">
        <v>#N/A</v>
      </c>
      <c r="X66" s="56" t="s">
        <v>48</v>
      </c>
      <c r="Y66" s="58"/>
      <c r="Z66" s="58">
        <v>6.67420814479638E-2</v>
      </c>
      <c r="AA66" s="58">
        <v>-0.27783669141039236</v>
      </c>
      <c r="AB66" s="58">
        <v>-0.22907488986784141</v>
      </c>
      <c r="AC66" s="58">
        <v>-4.7619047619047616E-2</v>
      </c>
      <c r="AD66" s="58">
        <v>-2.5999999999999999E-2</v>
      </c>
      <c r="AE66" s="58" t="s">
        <v>38</v>
      </c>
      <c r="AF66" s="59"/>
    </row>
    <row r="67" spans="14:43" ht="14.25" customHeight="1" x14ac:dyDescent="0.25">
      <c r="N67" s="119"/>
      <c r="O67" s="56" t="s">
        <v>50</v>
      </c>
      <c r="P67" s="57">
        <v>791</v>
      </c>
      <c r="Q67" s="57">
        <v>1712</v>
      </c>
      <c r="R67" s="57">
        <v>1171</v>
      </c>
      <c r="S67" s="57">
        <v>1043</v>
      </c>
      <c r="T67" s="57">
        <v>868</v>
      </c>
      <c r="U67" s="57">
        <v>974</v>
      </c>
      <c r="V67" s="57">
        <v>785</v>
      </c>
      <c r="X67" s="56" t="s">
        <v>50</v>
      </c>
      <c r="Y67" s="58"/>
      <c r="Z67" s="58">
        <v>1.1643489254108723</v>
      </c>
      <c r="AA67" s="58">
        <v>-0.31600467289719625</v>
      </c>
      <c r="AB67" s="58">
        <v>-0.10930828351836037</v>
      </c>
      <c r="AC67" s="58">
        <v>-0.16778523489932887</v>
      </c>
      <c r="AD67" s="58">
        <v>0.12211981566820276</v>
      </c>
      <c r="AE67" s="58">
        <v>-0.19404517453798767</v>
      </c>
      <c r="AF67" s="59"/>
    </row>
    <row r="68" spans="14:43" ht="14.25" customHeight="1" x14ac:dyDescent="0.25">
      <c r="N68" s="119"/>
      <c r="O68" s="67" t="s">
        <v>52</v>
      </c>
      <c r="P68" s="68">
        <v>2272</v>
      </c>
      <c r="Q68" s="68">
        <v>3348</v>
      </c>
      <c r="R68" s="68">
        <v>2530</v>
      </c>
      <c r="S68" s="68">
        <v>2130</v>
      </c>
      <c r="T68" s="68">
        <v>1907</v>
      </c>
      <c r="U68" s="68">
        <v>1959</v>
      </c>
      <c r="V68" s="68">
        <v>1071</v>
      </c>
      <c r="X68" s="67" t="s">
        <v>52</v>
      </c>
      <c r="Y68" s="69"/>
      <c r="Z68" s="69">
        <v>0.47359154929577463</v>
      </c>
      <c r="AA68" s="69">
        <v>-0.24432497013142174</v>
      </c>
      <c r="AB68" s="69">
        <v>-0.15810276679841898</v>
      </c>
      <c r="AC68" s="69">
        <v>-0.10469483568075118</v>
      </c>
      <c r="AD68" s="69">
        <v>2.7267960146827478E-2</v>
      </c>
      <c r="AE68" s="69">
        <v>-0.45329249617151607</v>
      </c>
      <c r="AF68" s="70"/>
    </row>
    <row r="69" spans="14:43" ht="14.25" customHeight="1" x14ac:dyDescent="0.25">
      <c r="N69" s="119"/>
    </row>
    <row r="70" spans="14:43" ht="14.25" customHeight="1" x14ac:dyDescent="0.25">
      <c r="N70" s="119"/>
    </row>
    <row r="71" spans="14:43" ht="14.25" customHeight="1" x14ac:dyDescent="0.25">
      <c r="N71" s="119"/>
    </row>
    <row r="72" spans="14:43" ht="14.25" customHeight="1" x14ac:dyDescent="0.25">
      <c r="N72" s="119"/>
    </row>
    <row r="73" spans="14:43" ht="14.25" customHeight="1" x14ac:dyDescent="0.25">
      <c r="N73" s="119"/>
    </row>
    <row r="74" spans="14:43" ht="14.25" customHeight="1" x14ac:dyDescent="0.25">
      <c r="N74" s="119"/>
    </row>
    <row r="75" spans="14:43" ht="14.25" customHeight="1" x14ac:dyDescent="0.25">
      <c r="N75" s="119"/>
    </row>
    <row r="76" spans="14:43" ht="14.25" customHeight="1" x14ac:dyDescent="0.25">
      <c r="N76" s="119"/>
    </row>
    <row r="77" spans="14:43" ht="14.25" customHeight="1" x14ac:dyDescent="0.25">
      <c r="N77" s="119"/>
    </row>
    <row r="78" spans="14:43" ht="14.25" customHeight="1" x14ac:dyDescent="0.25">
      <c r="N78" s="119"/>
    </row>
    <row r="79" spans="14:43" ht="14.25" customHeight="1" thickBot="1" x14ac:dyDescent="0.3">
      <c r="N79" s="119"/>
      <c r="O79" s="85"/>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row>
    <row r="80" spans="14:43" ht="14.25" customHeight="1" x14ac:dyDescent="0.25">
      <c r="N80" s="119"/>
      <c r="O80" s="128" t="s">
        <v>87</v>
      </c>
      <c r="P80" s="121"/>
      <c r="Q80" s="121"/>
      <c r="R80" s="121"/>
      <c r="S80" s="121"/>
      <c r="T80" s="121"/>
      <c r="U80" s="122"/>
    </row>
    <row r="81" spans="14:43" ht="14.25" customHeight="1" x14ac:dyDescent="0.25">
      <c r="N81" s="119"/>
      <c r="O81" s="51"/>
      <c r="P81" s="51">
        <v>2018</v>
      </c>
      <c r="Q81" s="51">
        <v>2019</v>
      </c>
      <c r="R81" s="51">
        <v>2020</v>
      </c>
      <c r="S81" s="51">
        <v>2021</v>
      </c>
      <c r="T81" s="51">
        <v>2022</v>
      </c>
      <c r="U81" s="51">
        <v>2023</v>
      </c>
      <c r="V81" s="51">
        <v>2024</v>
      </c>
      <c r="W81" s="51"/>
      <c r="X81" s="51"/>
      <c r="Y81" s="51">
        <v>2018</v>
      </c>
      <c r="Z81" s="51">
        <v>2019</v>
      </c>
      <c r="AA81" s="51">
        <v>2020</v>
      </c>
      <c r="AB81" s="51">
        <v>2021</v>
      </c>
      <c r="AC81" s="51">
        <v>2022</v>
      </c>
      <c r="AD81" s="51">
        <v>2023</v>
      </c>
      <c r="AE81" s="51">
        <v>2024</v>
      </c>
      <c r="AF81" s="51"/>
      <c r="AG81" s="51"/>
      <c r="AH81" s="51"/>
      <c r="AI81" s="51"/>
      <c r="AJ81" s="51"/>
      <c r="AK81" s="51"/>
      <c r="AL81" s="51"/>
      <c r="AM81" s="51"/>
      <c r="AN81" s="51"/>
      <c r="AO81" s="51"/>
      <c r="AP81" s="51"/>
      <c r="AQ81" s="51"/>
    </row>
    <row r="82" spans="14:43" ht="14.25" customHeight="1" x14ac:dyDescent="0.25">
      <c r="N82" s="119"/>
      <c r="O82" s="52" t="s">
        <v>42</v>
      </c>
      <c r="P82" s="53">
        <v>272</v>
      </c>
      <c r="Q82" s="53">
        <v>449</v>
      </c>
      <c r="R82" s="53">
        <v>387</v>
      </c>
      <c r="S82" s="53">
        <v>336</v>
      </c>
      <c r="T82" s="53">
        <v>192</v>
      </c>
      <c r="U82" s="53">
        <v>411</v>
      </c>
      <c r="V82" s="53">
        <v>72</v>
      </c>
      <c r="X82" s="52" t="s">
        <v>42</v>
      </c>
      <c r="Y82" s="54"/>
      <c r="Z82" s="54">
        <v>0.65073529411764708</v>
      </c>
      <c r="AA82" s="54">
        <v>-0.13808463251670378</v>
      </c>
      <c r="AB82" s="54">
        <v>-0.13178294573643412</v>
      </c>
      <c r="AC82" s="54">
        <v>-0.42857142857142855</v>
      </c>
      <c r="AD82" s="54">
        <v>1.140625</v>
      </c>
      <c r="AE82" s="54">
        <v>-0.82481751824817517</v>
      </c>
      <c r="AF82" s="55"/>
    </row>
    <row r="83" spans="14:43" ht="14.25" customHeight="1" x14ac:dyDescent="0.25">
      <c r="N83" s="119"/>
      <c r="O83" s="52" t="s">
        <v>44</v>
      </c>
      <c r="P83" s="53">
        <v>115</v>
      </c>
      <c r="Q83" s="53">
        <v>246</v>
      </c>
      <c r="R83" s="53">
        <v>168</v>
      </c>
      <c r="S83" s="53">
        <v>96</v>
      </c>
      <c r="T83" s="53">
        <v>238</v>
      </c>
      <c r="U83" s="53">
        <v>48</v>
      </c>
      <c r="V83" s="53">
        <v>48</v>
      </c>
      <c r="X83" s="52" t="s">
        <v>44</v>
      </c>
      <c r="Y83" s="54"/>
      <c r="Z83" s="54">
        <v>1.1391304347826088</v>
      </c>
      <c r="AA83" s="54">
        <v>-0.31707317073170732</v>
      </c>
      <c r="AB83" s="54">
        <v>-0.42857142857142855</v>
      </c>
      <c r="AC83" s="54">
        <v>1.4791666666666667</v>
      </c>
      <c r="AD83" s="54">
        <v>-0.79831932773109249</v>
      </c>
      <c r="AE83" s="54">
        <v>0</v>
      </c>
      <c r="AF83" s="55"/>
    </row>
    <row r="84" spans="14:43" ht="14.25" customHeight="1" x14ac:dyDescent="0.25">
      <c r="N84" s="119"/>
      <c r="O84" s="52" t="s">
        <v>46</v>
      </c>
      <c r="P84" s="53">
        <v>231</v>
      </c>
      <c r="Q84" s="53">
        <v>614</v>
      </c>
      <c r="R84" s="53">
        <v>116</v>
      </c>
      <c r="S84" s="53">
        <v>216</v>
      </c>
      <c r="T84" s="53">
        <v>262</v>
      </c>
      <c r="U84" s="53">
        <v>24</v>
      </c>
      <c r="V84" s="53">
        <v>264</v>
      </c>
      <c r="X84" s="52" t="s">
        <v>46</v>
      </c>
      <c r="Y84" s="54"/>
      <c r="Z84" s="54">
        <v>1.6580086580086579</v>
      </c>
      <c r="AA84" s="54">
        <v>-0.81107491856677527</v>
      </c>
      <c r="AB84" s="54">
        <v>0.86206896551724133</v>
      </c>
      <c r="AC84" s="54">
        <v>0.21296296296296297</v>
      </c>
      <c r="AD84" s="54">
        <v>-0.90839694656488545</v>
      </c>
      <c r="AE84" s="54">
        <v>10</v>
      </c>
      <c r="AF84" s="55"/>
    </row>
    <row r="85" spans="14:43" ht="14.25" customHeight="1" x14ac:dyDescent="0.25">
      <c r="N85" s="119"/>
      <c r="O85" s="56" t="s">
        <v>48</v>
      </c>
      <c r="P85" s="57">
        <v>450</v>
      </c>
      <c r="Q85" s="57">
        <v>484</v>
      </c>
      <c r="R85" s="57">
        <v>191</v>
      </c>
      <c r="S85" s="57">
        <v>24</v>
      </c>
      <c r="T85" s="57">
        <v>120</v>
      </c>
      <c r="U85" s="57">
        <v>164</v>
      </c>
      <c r="V85" s="57" t="e">
        <v>#N/A</v>
      </c>
      <c r="X85" s="56" t="s">
        <v>48</v>
      </c>
      <c r="Y85" s="58"/>
      <c r="Z85" s="58">
        <v>7.5555555555555556E-2</v>
      </c>
      <c r="AA85" s="58">
        <v>-0.60537190082644632</v>
      </c>
      <c r="AB85" s="58">
        <v>-0.87434554973821987</v>
      </c>
      <c r="AC85" s="58">
        <v>4</v>
      </c>
      <c r="AD85" s="58">
        <v>0.36666666666666664</v>
      </c>
      <c r="AE85" s="58" t="s">
        <v>38</v>
      </c>
      <c r="AF85" s="59"/>
    </row>
    <row r="86" spans="14:43" ht="14.25" customHeight="1" x14ac:dyDescent="0.25">
      <c r="O86" s="56" t="s">
        <v>50</v>
      </c>
      <c r="P86" s="57">
        <v>387</v>
      </c>
      <c r="Q86" s="57">
        <v>695</v>
      </c>
      <c r="R86" s="57">
        <v>555</v>
      </c>
      <c r="S86" s="57">
        <v>432</v>
      </c>
      <c r="T86" s="57">
        <v>430</v>
      </c>
      <c r="U86" s="57">
        <v>459</v>
      </c>
      <c r="V86" s="57">
        <v>120</v>
      </c>
      <c r="X86" s="56" t="s">
        <v>50</v>
      </c>
      <c r="Y86" s="58"/>
      <c r="Z86" s="58">
        <v>0.79586563307493541</v>
      </c>
      <c r="AA86" s="58">
        <v>-0.20143884892086331</v>
      </c>
      <c r="AB86" s="58">
        <v>-0.22162162162162163</v>
      </c>
      <c r="AC86" s="58">
        <v>-4.6296296296296294E-3</v>
      </c>
      <c r="AD86" s="58">
        <v>6.7441860465116285E-2</v>
      </c>
      <c r="AE86" s="58">
        <v>-0.73856209150326801</v>
      </c>
      <c r="AF86" s="59"/>
    </row>
    <row r="87" spans="14:43" ht="14.25" customHeight="1" x14ac:dyDescent="0.25">
      <c r="O87" s="67" t="s">
        <v>52</v>
      </c>
      <c r="P87" s="68">
        <v>1068</v>
      </c>
      <c r="Q87" s="68">
        <v>1793</v>
      </c>
      <c r="R87" s="68">
        <v>862</v>
      </c>
      <c r="S87" s="68">
        <v>672</v>
      </c>
      <c r="T87" s="68">
        <v>812</v>
      </c>
      <c r="U87" s="68">
        <v>647</v>
      </c>
      <c r="V87" s="68" t="s">
        <v>38</v>
      </c>
      <c r="X87" s="67" t="s">
        <v>52</v>
      </c>
      <c r="Y87" s="69"/>
      <c r="Z87" s="69">
        <v>0.67883895131086147</v>
      </c>
      <c r="AA87" s="69">
        <v>-0.5192414947016174</v>
      </c>
      <c r="AB87" s="69">
        <v>-0.22041763341067286</v>
      </c>
      <c r="AC87" s="69">
        <v>0.20833333333333334</v>
      </c>
      <c r="AD87" s="69">
        <v>-0.20320197044334976</v>
      </c>
      <c r="AE87" s="69" t="s">
        <v>38</v>
      </c>
      <c r="AF87" s="70"/>
    </row>
    <row r="88" spans="14:43" ht="14.25" customHeight="1" x14ac:dyDescent="0.25"/>
    <row r="89" spans="14:43" ht="14.25" customHeight="1" x14ac:dyDescent="0.25"/>
    <row r="90" spans="14:43" ht="14.25" customHeight="1" x14ac:dyDescent="0.25"/>
    <row r="91" spans="14:43" ht="14.25" customHeight="1" x14ac:dyDescent="0.25"/>
    <row r="92" spans="14:43" ht="14.25" customHeight="1" x14ac:dyDescent="0.25"/>
    <row r="93" spans="14:43" ht="14.25" customHeight="1" x14ac:dyDescent="0.25"/>
    <row r="94" spans="14:43" ht="14.25" customHeight="1" x14ac:dyDescent="0.25"/>
    <row r="95" spans="14:43" ht="14.25" customHeight="1" x14ac:dyDescent="0.25"/>
    <row r="96" spans="14:43"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sheetData>
  <dataValidations count="2">
    <dataValidation allowBlank="1" showInputMessage="1" showErrorMessage="1" sqref="O23:U23 O80:U80" xr:uid="{8FB1CA75-ADDB-45F7-90FF-212F31C5BB6D}"/>
    <dataValidation type="list" allowBlank="1" showInputMessage="1" showErrorMessage="1" sqref="O42" xr:uid="{1902F883-1D9E-4981-A332-38665B46A668}">
      <formula1>$AE$40:$AJ$40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B7C1-0BB0-45C8-8771-46C1ED2E449C}">
  <sheetPr codeName="Sheet46">
    <tabColor theme="6"/>
  </sheetPr>
  <dimension ref="A1:AD66"/>
  <sheetViews>
    <sheetView workbookViewId="0"/>
  </sheetViews>
  <sheetFormatPr defaultColWidth="9.140625" defaultRowHeight="13.5" x14ac:dyDescent="0.25"/>
  <cols>
    <col min="1" max="1" width="4.5703125" style="10" customWidth="1"/>
    <col min="2" max="11" width="9.140625" style="10"/>
    <col min="12" max="12" width="3.5703125" style="129" customWidth="1"/>
    <col min="13" max="16384" width="9.140625" style="10"/>
  </cols>
  <sheetData>
    <row r="1" spans="1:30" ht="21" x14ac:dyDescent="0.35">
      <c r="A1" s="4" t="s">
        <v>88</v>
      </c>
      <c r="B1" s="5"/>
      <c r="C1" s="5"/>
      <c r="D1" s="5"/>
      <c r="E1" s="5"/>
      <c r="F1" s="5"/>
      <c r="G1" s="5"/>
      <c r="H1" s="5"/>
      <c r="I1" s="5"/>
      <c r="J1" s="5"/>
      <c r="K1" s="5"/>
      <c r="M1" s="130" t="s">
        <v>89</v>
      </c>
      <c r="N1" s="5"/>
      <c r="O1" s="5"/>
      <c r="P1" s="5"/>
      <c r="Q1" s="5"/>
      <c r="R1" s="5"/>
      <c r="S1" s="5"/>
      <c r="T1" s="5"/>
      <c r="U1" s="5"/>
      <c r="V1" s="5"/>
      <c r="W1" s="5"/>
      <c r="X1" s="5"/>
      <c r="Y1" s="5"/>
      <c r="Z1" s="5"/>
      <c r="AA1" s="5"/>
      <c r="AB1" s="5"/>
      <c r="AC1" s="5"/>
      <c r="AD1" s="5"/>
    </row>
    <row r="2" spans="1:30" ht="14.25" x14ac:dyDescent="0.25">
      <c r="A2" s="131" t="s">
        <v>90</v>
      </c>
      <c r="B2" s="132" t="s">
        <v>91</v>
      </c>
      <c r="C2" s="133" t="s">
        <v>92</v>
      </c>
      <c r="D2" s="133" t="s">
        <v>93</v>
      </c>
      <c r="E2" s="133" t="s">
        <v>94</v>
      </c>
      <c r="F2" s="133" t="s">
        <v>95</v>
      </c>
      <c r="G2" s="133" t="s">
        <v>96</v>
      </c>
      <c r="H2" s="133" t="s">
        <v>97</v>
      </c>
      <c r="I2" s="133" t="s">
        <v>98</v>
      </c>
      <c r="J2" s="133" t="s">
        <v>99</v>
      </c>
      <c r="K2" s="133" t="s">
        <v>52</v>
      </c>
      <c r="M2" s="134" t="s">
        <v>91</v>
      </c>
      <c r="N2" s="135" t="s">
        <v>92</v>
      </c>
      <c r="O2" s="135" t="s">
        <v>93</v>
      </c>
      <c r="P2" s="135" t="s">
        <v>94</v>
      </c>
      <c r="Q2" s="135" t="s">
        <v>95</v>
      </c>
      <c r="R2" s="135" t="s">
        <v>96</v>
      </c>
      <c r="S2" s="135" t="s">
        <v>97</v>
      </c>
      <c r="T2" s="135" t="s">
        <v>100</v>
      </c>
      <c r="U2" s="135" t="s">
        <v>99</v>
      </c>
      <c r="V2" s="136" t="s">
        <v>52</v>
      </c>
      <c r="W2" s="5"/>
      <c r="X2" s="5"/>
      <c r="Y2" s="5"/>
      <c r="Z2" s="5"/>
      <c r="AA2" s="5"/>
      <c r="AB2" s="5"/>
      <c r="AC2" s="5"/>
      <c r="AD2" s="5"/>
    </row>
    <row r="3" spans="1:30" ht="14.25" x14ac:dyDescent="0.25">
      <c r="A3" s="137">
        <v>1</v>
      </c>
      <c r="B3" s="137">
        <v>2010</v>
      </c>
      <c r="C3" s="138">
        <v>9923.640401439874</v>
      </c>
      <c r="D3" s="138">
        <v>2429.9228593780308</v>
      </c>
      <c r="E3" s="138">
        <v>1501.6377220875468</v>
      </c>
      <c r="F3" s="138">
        <v>1126.2282915656606</v>
      </c>
      <c r="G3" s="138">
        <v>955.58764132843908</v>
      </c>
      <c r="H3" s="138">
        <v>819.0751211386621</v>
      </c>
      <c r="I3" s="138">
        <v>682.56260094888501</v>
      </c>
      <c r="J3" s="138">
        <v>1228.612681707993</v>
      </c>
      <c r="K3" s="138">
        <v>18667.267319595092</v>
      </c>
      <c r="M3" s="139" t="s">
        <v>101</v>
      </c>
      <c r="N3" s="140">
        <v>18908.155039655769</v>
      </c>
      <c r="O3" s="140">
        <v>5230.6970205331272</v>
      </c>
      <c r="P3" s="140">
        <v>3232.4532149362012</v>
      </c>
      <c r="Q3" s="140">
        <v>2424.3399112021516</v>
      </c>
      <c r="R3" s="140">
        <v>2057.0156822321287</v>
      </c>
      <c r="S3" s="140">
        <v>1763.1562990561101</v>
      </c>
      <c r="T3" s="140">
        <v>1469.2969158800915</v>
      </c>
      <c r="U3" s="140">
        <v>2644.734448584165</v>
      </c>
      <c r="V3" s="141">
        <v>37729.848532079748</v>
      </c>
      <c r="W3" s="5"/>
      <c r="X3" s="5"/>
      <c r="Y3" s="5"/>
      <c r="Z3" s="5"/>
      <c r="AA3" s="5"/>
      <c r="AB3" s="5"/>
      <c r="AC3" s="5"/>
      <c r="AD3" s="5"/>
    </row>
    <row r="4" spans="1:30" ht="14.25" x14ac:dyDescent="0.25">
      <c r="A4" s="137">
        <v>2</v>
      </c>
      <c r="B4" s="137">
        <v>2010</v>
      </c>
      <c r="C4" s="138">
        <v>8984.5146382158946</v>
      </c>
      <c r="D4" s="138">
        <v>2800.774161155096</v>
      </c>
      <c r="E4" s="138">
        <v>1730.8154928486545</v>
      </c>
      <c r="F4" s="138">
        <v>1298.1116196364912</v>
      </c>
      <c r="G4" s="138">
        <v>1101.4280409036894</v>
      </c>
      <c r="H4" s="138">
        <v>944.08117791744803</v>
      </c>
      <c r="I4" s="138">
        <v>786.73431493120665</v>
      </c>
      <c r="J4" s="138">
        <v>1416.1217668761719</v>
      </c>
      <c r="K4" s="138">
        <v>19062.581212484652</v>
      </c>
      <c r="M4" s="142" t="s">
        <v>102</v>
      </c>
      <c r="N4" s="143">
        <v>15433.388174335312</v>
      </c>
      <c r="O4" s="143">
        <v>5082.6060044742999</v>
      </c>
      <c r="P4" s="143">
        <v>3140.9362948998478</v>
      </c>
      <c r="Q4" s="143">
        <v>2355.7022211748863</v>
      </c>
      <c r="R4" s="143">
        <v>1998.7776422089944</v>
      </c>
      <c r="S4" s="143">
        <v>1713.2379790362806</v>
      </c>
      <c r="T4" s="143">
        <v>1427.6983158635674</v>
      </c>
      <c r="U4" s="143">
        <v>2569.8569685544212</v>
      </c>
      <c r="V4" s="144">
        <v>33722.203600547611</v>
      </c>
      <c r="W4" s="5"/>
      <c r="X4" s="5"/>
      <c r="Y4" s="5"/>
      <c r="Z4" s="5"/>
      <c r="AA4" s="5"/>
      <c r="AB4" s="5"/>
      <c r="AC4" s="5"/>
      <c r="AD4" s="5"/>
    </row>
    <row r="5" spans="1:30" ht="14.25" x14ac:dyDescent="0.25">
      <c r="A5" s="137">
        <v>3</v>
      </c>
      <c r="B5" s="137">
        <v>2010</v>
      </c>
      <c r="C5" s="138">
        <v>8232.7906309174123</v>
      </c>
      <c r="D5" s="138">
        <v>2838.3715948853555</v>
      </c>
      <c r="E5" s="138">
        <v>1754.049862007804</v>
      </c>
      <c r="F5" s="138">
        <v>1315.5373965058532</v>
      </c>
      <c r="G5" s="138">
        <v>1116.2135485504207</v>
      </c>
      <c r="H5" s="138">
        <v>956.75447018607497</v>
      </c>
      <c r="I5" s="138">
        <v>797.29539182172903</v>
      </c>
      <c r="J5" s="138">
        <v>1435.1317052791123</v>
      </c>
      <c r="K5" s="138">
        <v>18446.144600153762</v>
      </c>
      <c r="M5" s="142" t="s">
        <v>103</v>
      </c>
      <c r="N5" s="143">
        <v>11575.9870639654</v>
      </c>
      <c r="O5" s="143">
        <v>6448.8520276181389</v>
      </c>
      <c r="P5" s="143">
        <v>3985.2456350449174</v>
      </c>
      <c r="Q5" s="143">
        <v>2988.9342262836885</v>
      </c>
      <c r="R5" s="143">
        <v>2536.065404119493</v>
      </c>
      <c r="S5" s="143">
        <v>2173.7703463881371</v>
      </c>
      <c r="T5" s="143">
        <v>1811.4752886567808</v>
      </c>
      <c r="U5" s="143">
        <v>3260.6555195822052</v>
      </c>
      <c r="V5" s="144">
        <v>34780.985511658764</v>
      </c>
      <c r="W5" s="5"/>
      <c r="X5" s="5"/>
      <c r="Y5" s="5"/>
      <c r="Z5" s="5"/>
      <c r="AA5" s="5"/>
      <c r="AB5" s="5"/>
      <c r="AC5" s="5"/>
      <c r="AD5" s="5"/>
    </row>
    <row r="6" spans="1:30" ht="14.25" x14ac:dyDescent="0.25">
      <c r="A6" s="137">
        <v>4</v>
      </c>
      <c r="B6" s="137">
        <v>2010</v>
      </c>
      <c r="C6" s="138">
        <v>9302.7269608185106</v>
      </c>
      <c r="D6" s="138">
        <v>2868.5147265507562</v>
      </c>
      <c r="E6" s="138">
        <v>1772.6776400032761</v>
      </c>
      <c r="F6" s="138">
        <v>1329.5082300024574</v>
      </c>
      <c r="G6" s="138">
        <v>1128.0675890929942</v>
      </c>
      <c r="H6" s="138">
        <v>966.91507636542349</v>
      </c>
      <c r="I6" s="138">
        <v>805.76256363785285</v>
      </c>
      <c r="J6" s="138">
        <v>1450.3726145481353</v>
      </c>
      <c r="K6" s="138">
        <v>19624.545401019408</v>
      </c>
      <c r="M6" s="142" t="s">
        <v>104</v>
      </c>
      <c r="N6" s="143">
        <v>10074.594411083042</v>
      </c>
      <c r="O6" s="143">
        <v>4178.6363311280465</v>
      </c>
      <c r="P6" s="143">
        <v>2582.3033506971069</v>
      </c>
      <c r="Q6" s="143">
        <v>1936.7275130228309</v>
      </c>
      <c r="R6" s="143">
        <v>1643.283950443614</v>
      </c>
      <c r="S6" s="143">
        <v>1408.5291003802404</v>
      </c>
      <c r="T6" s="143">
        <v>1173.774250316867</v>
      </c>
      <c r="U6" s="143">
        <v>2112.793650570361</v>
      </c>
      <c r="V6" s="144">
        <v>25110.64255764211</v>
      </c>
      <c r="W6" s="5"/>
      <c r="X6" s="5"/>
      <c r="Y6" s="5"/>
      <c r="Z6" s="5"/>
      <c r="AA6" s="5"/>
      <c r="AB6" s="5"/>
      <c r="AC6" s="5"/>
      <c r="AD6" s="5"/>
    </row>
    <row r="7" spans="1:30" ht="14.25" x14ac:dyDescent="0.25">
      <c r="A7" s="137">
        <v>1</v>
      </c>
      <c r="B7" s="137">
        <v>2011</v>
      </c>
      <c r="C7" s="138">
        <v>7972.8642001154758</v>
      </c>
      <c r="D7" s="138">
        <v>2456.1165222372292</v>
      </c>
      <c r="E7" s="138">
        <v>1517.8248171128942</v>
      </c>
      <c r="F7" s="138">
        <v>1138.368612834671</v>
      </c>
      <c r="G7" s="138">
        <v>965.88851998093287</v>
      </c>
      <c r="H7" s="138">
        <v>827.90444569794238</v>
      </c>
      <c r="I7" s="138">
        <v>689.920371414952</v>
      </c>
      <c r="J7" s="138">
        <v>1241.8566685469136</v>
      </c>
      <c r="K7" s="138">
        <v>16810.744157941012</v>
      </c>
      <c r="M7" s="142" t="s">
        <v>105</v>
      </c>
      <c r="N7" s="143">
        <v>9827.03227592658</v>
      </c>
      <c r="O7" s="143">
        <v>4279.3218185975402</v>
      </c>
      <c r="P7" s="143">
        <v>2644.5247193580299</v>
      </c>
      <c r="Q7" s="143">
        <v>1983.3935395185226</v>
      </c>
      <c r="R7" s="143">
        <v>1682.8793668642008</v>
      </c>
      <c r="S7" s="143">
        <v>1442.4680287407436</v>
      </c>
      <c r="T7" s="143">
        <v>1202.0566906172862</v>
      </c>
      <c r="U7" s="143">
        <v>2163.7020431111155</v>
      </c>
      <c r="V7" s="144">
        <v>25225.378482734021</v>
      </c>
      <c r="W7" s="5"/>
      <c r="X7" s="5"/>
      <c r="Y7" s="5"/>
      <c r="Z7" s="5"/>
      <c r="AA7" s="5"/>
      <c r="AB7" s="5"/>
      <c r="AC7" s="5"/>
      <c r="AD7" s="5"/>
    </row>
    <row r="8" spans="1:30" ht="14.25" x14ac:dyDescent="0.25">
      <c r="A8" s="137">
        <v>2</v>
      </c>
      <c r="B8" s="137">
        <v>2011</v>
      </c>
      <c r="C8" s="138">
        <v>7460.5239742198364</v>
      </c>
      <c r="D8" s="138">
        <v>2626.4894822370707</v>
      </c>
      <c r="E8" s="138">
        <v>1623.1114777869536</v>
      </c>
      <c r="F8" s="138">
        <v>1217.3336083402153</v>
      </c>
      <c r="G8" s="138">
        <v>1032.8891222280615</v>
      </c>
      <c r="H8" s="138">
        <v>885.33353333833838</v>
      </c>
      <c r="I8" s="138">
        <v>737.77794444861536</v>
      </c>
      <c r="J8" s="138">
        <v>1328.0003000075076</v>
      </c>
      <c r="K8" s="138">
        <v>16911.4594426066</v>
      </c>
      <c r="M8" s="142" t="s">
        <v>106</v>
      </c>
      <c r="N8" s="143">
        <v>9670.385686794205</v>
      </c>
      <c r="O8" s="143">
        <v>3462.8558934769467</v>
      </c>
      <c r="P8" s="143">
        <v>2139.9671251823829</v>
      </c>
      <c r="Q8" s="143">
        <v>1604.9753438867874</v>
      </c>
      <c r="R8" s="143">
        <v>1361.7972614796981</v>
      </c>
      <c r="S8" s="143">
        <v>1167.2547955540269</v>
      </c>
      <c r="T8" s="143">
        <v>972.71232962835575</v>
      </c>
      <c r="U8" s="143">
        <v>1750.8821933310405</v>
      </c>
      <c r="V8" s="144">
        <v>22130.830629333439</v>
      </c>
      <c r="W8" s="5"/>
      <c r="X8" s="5"/>
      <c r="Y8" s="5"/>
      <c r="Z8" s="5"/>
      <c r="AA8" s="5"/>
      <c r="AB8" s="5"/>
      <c r="AC8" s="5"/>
      <c r="AD8" s="5"/>
    </row>
    <row r="9" spans="1:30" ht="14.25" x14ac:dyDescent="0.25">
      <c r="A9" s="137">
        <v>3</v>
      </c>
      <c r="B9" s="137">
        <v>2011</v>
      </c>
      <c r="C9" s="138">
        <v>7468.6842368618882</v>
      </c>
      <c r="D9" s="138">
        <v>2964.1480299380337</v>
      </c>
      <c r="E9" s="138">
        <v>1831.7768724336165</v>
      </c>
      <c r="F9" s="138">
        <v>1373.8326543252126</v>
      </c>
      <c r="G9" s="138">
        <v>1165.676191548665</v>
      </c>
      <c r="H9" s="138">
        <v>999.15102132742709</v>
      </c>
      <c r="I9" s="138">
        <v>832.62585110618932</v>
      </c>
      <c r="J9" s="138">
        <v>1498.7265319911407</v>
      </c>
      <c r="K9" s="138">
        <v>18134.621389532174</v>
      </c>
      <c r="M9" s="142" t="s">
        <v>107</v>
      </c>
      <c r="N9" s="143">
        <v>7041.7208960899015</v>
      </c>
      <c r="O9" s="143">
        <v>3673.0321392027154</v>
      </c>
      <c r="P9" s="143">
        <v>2269.8513219792057</v>
      </c>
      <c r="Q9" s="143">
        <v>1702.3884914844048</v>
      </c>
      <c r="R9" s="143">
        <v>1444.4508412594948</v>
      </c>
      <c r="S9" s="143">
        <v>1238.1007210795669</v>
      </c>
      <c r="T9" s="143">
        <v>1031.750600899639</v>
      </c>
      <c r="U9" s="143">
        <v>1857.1510816193504</v>
      </c>
      <c r="V9" s="144">
        <v>20258.446093614279</v>
      </c>
      <c r="W9" s="5"/>
      <c r="X9" s="5"/>
      <c r="Y9" s="5"/>
      <c r="Z9" s="5"/>
      <c r="AA9" s="5"/>
      <c r="AB9" s="5"/>
      <c r="AC9" s="5"/>
      <c r="AD9" s="5"/>
    </row>
    <row r="10" spans="1:30" ht="14.25" x14ac:dyDescent="0.25">
      <c r="A10" s="137">
        <v>4</v>
      </c>
      <c r="B10" s="137">
        <v>2011</v>
      </c>
      <c r="C10" s="138">
        <v>8734.0728210691723</v>
      </c>
      <c r="D10" s="138">
        <v>2849.0217333704768</v>
      </c>
      <c r="E10" s="138">
        <v>1760.6314082626538</v>
      </c>
      <c r="F10" s="138">
        <v>1320.4735561969908</v>
      </c>
      <c r="G10" s="138">
        <v>1120.4018052580527</v>
      </c>
      <c r="H10" s="138">
        <v>960.34440450690226</v>
      </c>
      <c r="I10" s="138">
        <v>800.28700375575181</v>
      </c>
      <c r="J10" s="138">
        <v>1440.5166067603532</v>
      </c>
      <c r="K10" s="138">
        <v>18985.749339180351</v>
      </c>
      <c r="M10" s="142" t="s">
        <v>108</v>
      </c>
      <c r="N10" s="143">
        <v>5811.1754086110705</v>
      </c>
      <c r="O10" s="143">
        <v>2665.2646301816303</v>
      </c>
      <c r="P10" s="143">
        <v>1647.0736478650522</v>
      </c>
      <c r="Q10" s="143">
        <v>1235.3052358987893</v>
      </c>
      <c r="R10" s="143">
        <v>1048.1377759141242</v>
      </c>
      <c r="S10" s="143">
        <v>898.40380792639212</v>
      </c>
      <c r="T10" s="143">
        <v>748.66983993866017</v>
      </c>
      <c r="U10" s="143">
        <v>1347.6057118895883</v>
      </c>
      <c r="V10" s="144">
        <v>15401.636058225307</v>
      </c>
      <c r="W10" s="5"/>
      <c r="X10" s="5"/>
      <c r="Y10" s="5"/>
      <c r="Z10" s="5"/>
      <c r="AA10" s="5"/>
      <c r="AB10" s="5"/>
      <c r="AC10" s="5"/>
      <c r="AD10" s="5"/>
    </row>
    <row r="11" spans="1:30" ht="14.25" x14ac:dyDescent="0.25">
      <c r="A11" s="137">
        <v>1</v>
      </c>
      <c r="B11" s="137">
        <v>2012</v>
      </c>
      <c r="C11" s="138">
        <v>6609.4621872916432</v>
      </c>
      <c r="D11" s="138">
        <v>3586.2031034010629</v>
      </c>
      <c r="E11" s="138">
        <v>2216.1929290680723</v>
      </c>
      <c r="F11" s="138">
        <v>1662.1446968010546</v>
      </c>
      <c r="G11" s="138">
        <v>1410.3045912251371</v>
      </c>
      <c r="H11" s="138">
        <v>1208.8325067644032</v>
      </c>
      <c r="I11" s="138">
        <v>1007.3604223036693</v>
      </c>
      <c r="J11" s="138">
        <v>1813.2487601466048</v>
      </c>
      <c r="K11" s="138">
        <v>19513.749197001649</v>
      </c>
      <c r="M11" s="142" t="s">
        <v>109</v>
      </c>
      <c r="N11" s="143">
        <v>5061.4834760573885</v>
      </c>
      <c r="O11" s="143">
        <v>2919.8078226192597</v>
      </c>
      <c r="P11" s="143">
        <v>1804.3756207197671</v>
      </c>
      <c r="Q11" s="143">
        <v>1353.2817155398257</v>
      </c>
      <c r="R11" s="143">
        <v>1148.2390313671247</v>
      </c>
      <c r="S11" s="143">
        <v>984.20488402896399</v>
      </c>
      <c r="T11" s="143">
        <v>820.17073669080321</v>
      </c>
      <c r="U11" s="143">
        <v>1476.307326043446</v>
      </c>
      <c r="V11" s="144">
        <v>15567.870613066578</v>
      </c>
      <c r="W11" s="5"/>
      <c r="X11" s="5"/>
      <c r="Y11" s="5"/>
      <c r="Z11" s="5"/>
      <c r="AA11" s="5"/>
      <c r="AB11" s="5"/>
      <c r="AC11" s="5"/>
      <c r="AD11" s="5"/>
    </row>
    <row r="12" spans="1:30" ht="14.25" x14ac:dyDescent="0.25">
      <c r="A12" s="137">
        <v>2</v>
      </c>
      <c r="B12" s="137">
        <v>2012</v>
      </c>
      <c r="C12" s="138">
        <v>4966.5248766737577</v>
      </c>
      <c r="D12" s="138">
        <v>2862.6489242170765</v>
      </c>
      <c r="E12" s="138">
        <v>1769.0527059768449</v>
      </c>
      <c r="F12" s="138">
        <v>1326.789529482634</v>
      </c>
      <c r="G12" s="138">
        <v>1125.7608128943561</v>
      </c>
      <c r="H12" s="138">
        <v>964.93783962373379</v>
      </c>
      <c r="I12" s="138">
        <v>804.11486635311132</v>
      </c>
      <c r="J12" s="138">
        <v>1447.4067594356004</v>
      </c>
      <c r="K12" s="138">
        <v>15267.236314657113</v>
      </c>
      <c r="M12" s="142" t="s">
        <v>110</v>
      </c>
      <c r="N12" s="143">
        <v>6002.1122575621603</v>
      </c>
      <c r="O12" s="143">
        <v>3093.1786033340513</v>
      </c>
      <c r="P12" s="143">
        <v>1911.5148672289079</v>
      </c>
      <c r="Q12" s="143">
        <v>1433.6361504216811</v>
      </c>
      <c r="R12" s="143">
        <v>1216.4185518729414</v>
      </c>
      <c r="S12" s="143">
        <v>1042.6444730339499</v>
      </c>
      <c r="T12" s="143">
        <v>868.87039419495818</v>
      </c>
      <c r="U12" s="143">
        <v>1563.9667095509249</v>
      </c>
      <c r="V12" s="144">
        <v>17132.342007199575</v>
      </c>
      <c r="W12" s="5"/>
      <c r="X12" s="5"/>
      <c r="Y12" s="5"/>
      <c r="Z12" s="5"/>
      <c r="AA12" s="5"/>
      <c r="AB12" s="5"/>
      <c r="AC12" s="5"/>
      <c r="AD12" s="5"/>
    </row>
    <row r="13" spans="1:30" ht="14.25" x14ac:dyDescent="0.25">
      <c r="A13" s="137">
        <v>3</v>
      </c>
      <c r="B13" s="137">
        <v>2012</v>
      </c>
      <c r="C13" s="138">
        <v>5941.1652034457848</v>
      </c>
      <c r="D13" s="138">
        <v>2820.7482092007886</v>
      </c>
      <c r="E13" s="138">
        <v>1743.1590056858804</v>
      </c>
      <c r="F13" s="138">
        <v>1307.3692542644105</v>
      </c>
      <c r="G13" s="138">
        <v>1109.2830036182877</v>
      </c>
      <c r="H13" s="138">
        <v>950.8140031013894</v>
      </c>
      <c r="I13" s="138">
        <v>792.34500258449123</v>
      </c>
      <c r="J13" s="138">
        <v>1426.221004652084</v>
      </c>
      <c r="K13" s="138">
        <v>16091.104686553117</v>
      </c>
      <c r="M13" s="142" t="s">
        <v>111</v>
      </c>
      <c r="N13" s="143">
        <v>7073.2545906135219</v>
      </c>
      <c r="O13" s="143">
        <v>2823.6217549060066</v>
      </c>
      <c r="P13" s="143">
        <v>1744.9347923576443</v>
      </c>
      <c r="Q13" s="143">
        <v>1308.7010942682336</v>
      </c>
      <c r="R13" s="143">
        <v>1110.4130496821374</v>
      </c>
      <c r="S13" s="143">
        <v>951.78261401326063</v>
      </c>
      <c r="T13" s="143">
        <v>793.15217834438386</v>
      </c>
      <c r="U13" s="143">
        <v>1427.6739210198912</v>
      </c>
      <c r="V13" s="144">
        <v>17233.533995205082</v>
      </c>
      <c r="W13" s="5"/>
      <c r="X13" s="5"/>
      <c r="Y13" s="5"/>
      <c r="Z13" s="5"/>
      <c r="AA13" s="5"/>
      <c r="AB13" s="5"/>
      <c r="AC13" s="5"/>
      <c r="AD13" s="5"/>
    </row>
    <row r="14" spans="1:30" ht="14.25" x14ac:dyDescent="0.25">
      <c r="A14" s="137">
        <v>4</v>
      </c>
      <c r="B14" s="137">
        <v>2012</v>
      </c>
      <c r="C14" s="138">
        <v>5924.5409347274208</v>
      </c>
      <c r="D14" s="138">
        <v>2815.1013424603475</v>
      </c>
      <c r="E14" s="138">
        <v>1739.6693689361696</v>
      </c>
      <c r="F14" s="138">
        <v>1304.7520267021275</v>
      </c>
      <c r="G14" s="138">
        <v>1107.0623256866536</v>
      </c>
      <c r="H14" s="138">
        <v>948.91056487427443</v>
      </c>
      <c r="I14" s="138">
        <v>790.75880406189538</v>
      </c>
      <c r="J14" s="138">
        <v>1423.3658473114117</v>
      </c>
      <c r="K14" s="138">
        <v>16054.161214760301</v>
      </c>
      <c r="M14" s="142" t="s">
        <v>112</v>
      </c>
      <c r="N14" s="143">
        <v>5927.8785687678446</v>
      </c>
      <c r="O14" s="143">
        <v>2075.1106965894737</v>
      </c>
      <c r="P14" s="143">
        <v>1737.0777232088531</v>
      </c>
      <c r="Q14" s="143">
        <v>1156.5152757262576</v>
      </c>
      <c r="R14" s="143">
        <v>668.3891293307297</v>
      </c>
      <c r="S14" s="143">
        <v>736.40807120374984</v>
      </c>
      <c r="T14" s="143">
        <v>710.85301619688801</v>
      </c>
      <c r="U14" s="143">
        <v>1077.3283452513595</v>
      </c>
      <c r="V14" s="144">
        <v>14089.560826275156</v>
      </c>
      <c r="W14" s="5"/>
      <c r="X14" s="5"/>
      <c r="Y14" s="5"/>
      <c r="Z14" s="5"/>
      <c r="AA14" s="5"/>
      <c r="AB14" s="5"/>
      <c r="AC14" s="5"/>
      <c r="AD14" s="5"/>
    </row>
    <row r="15" spans="1:30" ht="14.25" x14ac:dyDescent="0.25">
      <c r="A15" s="137">
        <v>1</v>
      </c>
      <c r="B15" s="137">
        <v>2013</v>
      </c>
      <c r="C15" s="138">
        <v>4885.3105247790845</v>
      </c>
      <c r="D15" s="138">
        <v>2191.2614462877727</v>
      </c>
      <c r="E15" s="138">
        <v>1354.1503319755898</v>
      </c>
      <c r="F15" s="138">
        <v>1015.6127489816927</v>
      </c>
      <c r="G15" s="138">
        <v>861.73202943901197</v>
      </c>
      <c r="H15" s="138">
        <v>738.62745380486729</v>
      </c>
      <c r="I15" s="138">
        <v>615.52287817072272</v>
      </c>
      <c r="J15" s="138">
        <v>1107.9411807073011</v>
      </c>
      <c r="K15" s="138">
        <v>12770.158594146043</v>
      </c>
      <c r="M15" s="142" t="s">
        <v>113</v>
      </c>
      <c r="N15" s="143">
        <v>4663.7682147453106</v>
      </c>
      <c r="O15" s="143">
        <v>2836.9449393084979</v>
      </c>
      <c r="P15" s="143">
        <v>1905.190067473653</v>
      </c>
      <c r="Q15" s="143">
        <v>388.81629088818511</v>
      </c>
      <c r="R15" s="143">
        <v>680.67653613252457</v>
      </c>
      <c r="S15" s="143">
        <v>39.086431186235657</v>
      </c>
      <c r="T15" s="143">
        <v>88.928011829979454</v>
      </c>
      <c r="U15" s="143">
        <v>496.24548405632379</v>
      </c>
      <c r="V15" s="144">
        <v>11099.65597562071</v>
      </c>
      <c r="W15" s="5"/>
      <c r="X15" s="5"/>
      <c r="Y15" s="5"/>
      <c r="Z15" s="5"/>
      <c r="AA15" s="5"/>
      <c r="AB15" s="5"/>
      <c r="AC15" s="5"/>
      <c r="AD15" s="5"/>
    </row>
    <row r="16" spans="1:30" ht="14.25" x14ac:dyDescent="0.25">
      <c r="A16" s="137">
        <v>2</v>
      </c>
      <c r="B16" s="137">
        <v>2013</v>
      </c>
      <c r="C16" s="138">
        <v>5189.2838863039569</v>
      </c>
      <c r="D16" s="138">
        <v>1987.3748848402738</v>
      </c>
      <c r="E16" s="138">
        <v>1228.1530187215174</v>
      </c>
      <c r="F16" s="138">
        <v>921.11476404113819</v>
      </c>
      <c r="G16" s="138">
        <v>781.55192100460204</v>
      </c>
      <c r="H16" s="138">
        <v>669.90164657537321</v>
      </c>
      <c r="I16" s="138">
        <v>558.25137214614438</v>
      </c>
      <c r="J16" s="138">
        <v>1004.8524698630597</v>
      </c>
      <c r="K16" s="138">
        <v>12340.483963496064</v>
      </c>
      <c r="M16" s="142">
        <v>2023</v>
      </c>
      <c r="N16" s="143">
        <v>3423.6290009416307</v>
      </c>
      <c r="O16" s="143">
        <v>1661.0301461509764</v>
      </c>
      <c r="P16" s="143">
        <v>1026.4793038011651</v>
      </c>
      <c r="Q16" s="143">
        <v>769.8594778508741</v>
      </c>
      <c r="R16" s="143">
        <v>653.2141024189234</v>
      </c>
      <c r="S16" s="143">
        <v>559.89780207336287</v>
      </c>
      <c r="T16" s="143">
        <v>466.58150172780233</v>
      </c>
      <c r="U16" s="143">
        <v>839.84670311004425</v>
      </c>
      <c r="V16" s="144">
        <v>9400.5380380747793</v>
      </c>
      <c r="W16" s="5"/>
      <c r="X16" s="5"/>
      <c r="Y16" s="5"/>
      <c r="Z16" s="5"/>
      <c r="AA16" s="5"/>
      <c r="AB16" s="5"/>
      <c r="AC16" s="5"/>
      <c r="AD16" s="5"/>
    </row>
    <row r="17" spans="1:30" ht="14.25" x14ac:dyDescent="0.25">
      <c r="A17" s="137">
        <v>3</v>
      </c>
      <c r="B17" s="137">
        <v>2013</v>
      </c>
      <c r="C17" s="138">
        <v>4768.6701995007024</v>
      </c>
      <c r="D17" s="138">
        <v>2144.0469839548846</v>
      </c>
      <c r="E17" s="138">
        <v>1324.9728552530185</v>
      </c>
      <c r="F17" s="138">
        <v>993.72964143976412</v>
      </c>
      <c r="G17" s="138">
        <v>843.16454425192103</v>
      </c>
      <c r="H17" s="138">
        <v>722.71246650164653</v>
      </c>
      <c r="I17" s="138">
        <v>602.26038875137203</v>
      </c>
      <c r="J17" s="138">
        <v>1084.0686997524697</v>
      </c>
      <c r="K17" s="138">
        <v>12483.625779405778</v>
      </c>
      <c r="M17" s="145">
        <v>2024</v>
      </c>
      <c r="N17" s="146">
        <v>6426.7614856471318</v>
      </c>
      <c r="O17" s="146">
        <v>2232.6439200169802</v>
      </c>
      <c r="P17" s="146">
        <v>1379.7237707970103</v>
      </c>
      <c r="Q17" s="146">
        <v>1034.792828097758</v>
      </c>
      <c r="R17" s="146">
        <v>878.00603596173391</v>
      </c>
      <c r="S17" s="146">
        <v>752.57660225291477</v>
      </c>
      <c r="T17" s="146">
        <v>627.14716854409562</v>
      </c>
      <c r="U17" s="146">
        <v>1128.8649033793722</v>
      </c>
      <c r="V17" s="147">
        <v>14460.516714696998</v>
      </c>
      <c r="W17" s="5"/>
      <c r="X17" s="5"/>
      <c r="Y17" s="5"/>
      <c r="Z17" s="5"/>
      <c r="AA17" s="5"/>
      <c r="AB17" s="5"/>
      <c r="AC17" s="5"/>
      <c r="AD17" s="5"/>
    </row>
    <row r="18" spans="1:30" ht="14.25" x14ac:dyDescent="0.25">
      <c r="A18" s="137">
        <v>4</v>
      </c>
      <c r="B18" s="137">
        <v>2013</v>
      </c>
      <c r="C18" s="138">
        <v>6722.4921788965221</v>
      </c>
      <c r="D18" s="138">
        <v>1805.0282404877782</v>
      </c>
      <c r="E18" s="138">
        <v>1115.4668901890764</v>
      </c>
      <c r="F18" s="138">
        <v>836.6001676418075</v>
      </c>
      <c r="G18" s="138">
        <v>709.84256648395785</v>
      </c>
      <c r="H18" s="138">
        <v>608.43648555767811</v>
      </c>
      <c r="I18" s="138">
        <v>507.03040463139843</v>
      </c>
      <c r="J18" s="138">
        <v>912.65472833651711</v>
      </c>
      <c r="K18" s="138">
        <v>13217.551662224734</v>
      </c>
      <c r="M18" s="145">
        <v>2025</v>
      </c>
      <c r="N18" s="146"/>
      <c r="O18" s="146"/>
      <c r="P18" s="146"/>
      <c r="Q18" s="146"/>
      <c r="R18" s="146"/>
      <c r="S18" s="146"/>
      <c r="T18" s="146"/>
      <c r="U18" s="146"/>
      <c r="V18" s="147"/>
      <c r="W18" s="5"/>
      <c r="X18" s="5"/>
      <c r="Y18" s="5"/>
      <c r="Z18" s="5"/>
      <c r="AA18" s="5"/>
      <c r="AB18" s="5"/>
      <c r="AC18" s="5"/>
      <c r="AD18" s="5"/>
    </row>
    <row r="19" spans="1:30" x14ac:dyDescent="0.25">
      <c r="A19" s="137">
        <v>1</v>
      </c>
      <c r="B19" s="137">
        <v>2014</v>
      </c>
      <c r="C19" s="138">
        <v>4976.5217037313614</v>
      </c>
      <c r="D19" s="138">
        <v>2140.352021272085</v>
      </c>
      <c r="E19" s="138">
        <v>1322.6894513479176</v>
      </c>
      <c r="F19" s="138">
        <v>992.01708851093827</v>
      </c>
      <c r="G19" s="138">
        <v>841.71146903958402</v>
      </c>
      <c r="H19" s="138">
        <v>721.46697346250062</v>
      </c>
      <c r="I19" s="138">
        <v>601.22247788541711</v>
      </c>
      <c r="J19" s="138">
        <v>1082.2004601937508</v>
      </c>
      <c r="K19" s="138">
        <v>12678.181645443557</v>
      </c>
      <c r="M19" s="5"/>
      <c r="N19" s="5"/>
      <c r="O19" s="5"/>
      <c r="P19" s="5"/>
      <c r="Q19" s="5"/>
      <c r="R19" s="5"/>
      <c r="S19" s="5"/>
      <c r="T19" s="5"/>
      <c r="U19" s="5"/>
      <c r="V19" s="5"/>
      <c r="W19" s="5"/>
      <c r="X19" s="5"/>
      <c r="Y19" s="5"/>
      <c r="Z19" s="5"/>
      <c r="AA19" s="5"/>
      <c r="AB19" s="5"/>
      <c r="AC19" s="5"/>
      <c r="AD19" s="5"/>
    </row>
    <row r="20" spans="1:30" x14ac:dyDescent="0.25">
      <c r="A20" s="137">
        <v>2</v>
      </c>
      <c r="B20" s="137">
        <v>2014</v>
      </c>
      <c r="C20" s="138">
        <v>4850.5105721952186</v>
      </c>
      <c r="D20" s="138">
        <v>2138.9697973254547</v>
      </c>
      <c r="E20" s="138">
        <v>1321.835268010112</v>
      </c>
      <c r="F20" s="138">
        <v>991.37645100758436</v>
      </c>
      <c r="G20" s="138">
        <v>841.16789782461683</v>
      </c>
      <c r="H20" s="138">
        <v>721.00105527824314</v>
      </c>
      <c r="I20" s="138">
        <v>600.83421273186912</v>
      </c>
      <c r="J20" s="138">
        <v>1081.5015829173647</v>
      </c>
      <c r="K20" s="138">
        <v>12547.196837290461</v>
      </c>
      <c r="M20" s="5"/>
      <c r="N20" s="5"/>
      <c r="O20" s="5"/>
      <c r="P20" s="5"/>
      <c r="Q20" s="5"/>
      <c r="R20" s="5"/>
      <c r="S20" s="5"/>
      <c r="T20" s="5"/>
      <c r="U20" s="5"/>
      <c r="V20" s="5"/>
      <c r="W20" s="5"/>
      <c r="X20" s="5"/>
      <c r="Y20" s="5"/>
      <c r="Z20" s="5"/>
      <c r="AA20" s="5"/>
      <c r="AB20" s="5"/>
      <c r="AC20" s="5"/>
      <c r="AD20" s="5"/>
    </row>
    <row r="21" spans="1:30" x14ac:dyDescent="0.25">
      <c r="A21" s="137">
        <v>3</v>
      </c>
      <c r="B21" s="137">
        <v>2014</v>
      </c>
      <c r="C21" s="138">
        <v>5996.4186208738565</v>
      </c>
      <c r="D21" s="138">
        <v>2199.5522201461085</v>
      </c>
      <c r="E21" s="138">
        <v>1359.2738439105167</v>
      </c>
      <c r="F21" s="138">
        <v>1019.4553829328876</v>
      </c>
      <c r="G21" s="138">
        <v>864.99244612487428</v>
      </c>
      <c r="H21" s="138">
        <v>741.42209667846362</v>
      </c>
      <c r="I21" s="138">
        <v>617.85174723205307</v>
      </c>
      <c r="J21" s="138">
        <v>1112.1331450176954</v>
      </c>
      <c r="K21" s="138">
        <v>13911.099502916453</v>
      </c>
      <c r="M21" s="5"/>
      <c r="N21" s="5"/>
      <c r="O21" s="5"/>
      <c r="P21" s="5"/>
      <c r="Q21" s="5"/>
      <c r="R21" s="5"/>
      <c r="S21" s="5"/>
      <c r="T21" s="5"/>
      <c r="U21" s="5"/>
      <c r="V21" s="5"/>
      <c r="W21" s="5"/>
      <c r="X21" s="5"/>
      <c r="Y21" s="5"/>
      <c r="Z21" s="5"/>
      <c r="AA21" s="5"/>
      <c r="AB21" s="5"/>
      <c r="AC21" s="5"/>
      <c r="AD21" s="5"/>
    </row>
    <row r="22" spans="1:30" x14ac:dyDescent="0.25">
      <c r="A22" s="137">
        <v>4</v>
      </c>
      <c r="B22" s="137">
        <v>2014</v>
      </c>
      <c r="C22" s="138">
        <v>6356.7422621531296</v>
      </c>
      <c r="D22" s="138">
        <v>2491.8089809812077</v>
      </c>
      <c r="E22" s="138">
        <v>1539.8819545389485</v>
      </c>
      <c r="F22" s="138">
        <v>1154.9114659042116</v>
      </c>
      <c r="G22" s="138">
        <v>979.92488016114908</v>
      </c>
      <c r="H22" s="138">
        <v>839.93561156669921</v>
      </c>
      <c r="I22" s="138">
        <v>699.94634297224923</v>
      </c>
      <c r="J22" s="138">
        <v>1259.9034173500488</v>
      </c>
      <c r="K22" s="138">
        <v>15323.054915627645</v>
      </c>
      <c r="M22" s="5"/>
      <c r="N22" s="5"/>
      <c r="O22" s="5"/>
      <c r="P22" s="5"/>
      <c r="Q22" s="5"/>
      <c r="R22" s="5"/>
      <c r="S22" s="5"/>
      <c r="T22" s="5"/>
      <c r="U22" s="5"/>
      <c r="V22" s="5"/>
      <c r="W22" s="5"/>
      <c r="X22" s="5"/>
      <c r="Y22" s="5"/>
      <c r="Z22" s="5"/>
      <c r="AA22" s="5"/>
      <c r="AB22" s="5"/>
      <c r="AC22" s="5"/>
      <c r="AD22" s="5"/>
    </row>
    <row r="23" spans="1:30" x14ac:dyDescent="0.25">
      <c r="A23" s="137">
        <v>1</v>
      </c>
      <c r="B23" s="137">
        <v>2015</v>
      </c>
      <c r="C23" s="138">
        <v>5351.026957487552</v>
      </c>
      <c r="D23" s="138">
        <v>1769.0151721928917</v>
      </c>
      <c r="E23" s="138">
        <v>1093.21162326527</v>
      </c>
      <c r="F23" s="138">
        <v>819.90871744895264</v>
      </c>
      <c r="G23" s="138">
        <v>695.680123896081</v>
      </c>
      <c r="H23" s="138">
        <v>596.29724905378362</v>
      </c>
      <c r="I23" s="138">
        <v>496.9143742114864</v>
      </c>
      <c r="J23" s="138">
        <v>894.44587358067565</v>
      </c>
      <c r="K23" s="138">
        <v>11716.500091136691</v>
      </c>
      <c r="M23" s="5"/>
      <c r="N23" s="5"/>
      <c r="O23" s="5"/>
      <c r="P23" s="5"/>
      <c r="Q23" s="5"/>
      <c r="R23" s="5"/>
      <c r="S23" s="5"/>
      <c r="T23" s="5"/>
      <c r="U23" s="5"/>
      <c r="V23" s="5"/>
      <c r="W23" s="5"/>
      <c r="X23" s="5"/>
      <c r="Y23" s="5"/>
      <c r="Z23" s="5"/>
      <c r="AA23" s="5"/>
      <c r="AB23" s="5"/>
      <c r="AC23" s="5"/>
      <c r="AD23" s="5"/>
    </row>
    <row r="24" spans="1:30" x14ac:dyDescent="0.25">
      <c r="A24" s="137">
        <v>2</v>
      </c>
      <c r="B24" s="137">
        <v>2015</v>
      </c>
      <c r="C24" s="138">
        <v>4319.358729306653</v>
      </c>
      <c r="D24" s="138">
        <v>1693.840721284055</v>
      </c>
      <c r="E24" s="138">
        <v>1046.7555019171127</v>
      </c>
      <c r="F24" s="138">
        <v>785.06662643783477</v>
      </c>
      <c r="G24" s="138">
        <v>666.11713758361725</v>
      </c>
      <c r="H24" s="138">
        <v>570.95754650024332</v>
      </c>
      <c r="I24" s="138">
        <v>475.7979554168694</v>
      </c>
      <c r="J24" s="138">
        <v>856.43631975036499</v>
      </c>
      <c r="K24" s="138">
        <v>10414.330538196749</v>
      </c>
      <c r="M24" s="5"/>
      <c r="N24" s="5"/>
      <c r="O24" s="5"/>
      <c r="P24" s="5"/>
      <c r="Q24" s="5"/>
      <c r="R24" s="5"/>
      <c r="S24" s="5"/>
      <c r="T24" s="5"/>
      <c r="U24" s="5"/>
      <c r="V24" s="5"/>
      <c r="W24" s="5"/>
      <c r="X24" s="5"/>
      <c r="Y24" s="5"/>
      <c r="Z24" s="5"/>
      <c r="AA24" s="5"/>
      <c r="AB24" s="5"/>
      <c r="AC24" s="5"/>
      <c r="AD24" s="5"/>
    </row>
    <row r="25" spans="1:30" x14ac:dyDescent="0.25">
      <c r="A25" s="137">
        <v>3</v>
      </c>
      <c r="B25" s="137">
        <v>2015</v>
      </c>
      <c r="C25" s="138">
        <v>4067.4428245278677</v>
      </c>
      <c r="D25" s="138">
        <v>1950.4471701699247</v>
      </c>
      <c r="E25" s="138">
        <v>1205.3325208915262</v>
      </c>
      <c r="F25" s="138">
        <v>903.99939066864499</v>
      </c>
      <c r="G25" s="138">
        <v>767.02978602188057</v>
      </c>
      <c r="H25" s="138">
        <v>657.45410230446896</v>
      </c>
      <c r="I25" s="138">
        <v>547.87841858705747</v>
      </c>
      <c r="J25" s="138">
        <v>986.18115345670344</v>
      </c>
      <c r="K25" s="138">
        <v>11085.765366628075</v>
      </c>
      <c r="M25" s="5"/>
      <c r="N25" s="5"/>
      <c r="O25" s="5"/>
      <c r="P25" s="5"/>
      <c r="Q25" s="5"/>
      <c r="R25" s="5"/>
      <c r="S25" s="5"/>
      <c r="T25" s="5"/>
      <c r="U25" s="5"/>
      <c r="V25" s="5"/>
      <c r="W25" s="5"/>
      <c r="X25" s="5"/>
      <c r="Y25" s="5"/>
      <c r="Z25" s="5"/>
      <c r="AA25" s="5"/>
      <c r="AB25" s="5"/>
      <c r="AC25" s="5"/>
      <c r="AD25" s="5"/>
    </row>
    <row r="26" spans="1:30" x14ac:dyDescent="0.25">
      <c r="A26" s="137">
        <v>4</v>
      </c>
      <c r="B26" s="137">
        <v>2015</v>
      </c>
      <c r="C26" s="138">
        <v>4554.4680622629667</v>
      </c>
      <c r="D26" s="138">
        <v>1813.5778278469434</v>
      </c>
      <c r="E26" s="138">
        <v>1120.7503430514819</v>
      </c>
      <c r="F26" s="138">
        <v>840.56275728861146</v>
      </c>
      <c r="G26" s="138">
        <v>713.20476376003387</v>
      </c>
      <c r="H26" s="138">
        <v>611.31836893717195</v>
      </c>
      <c r="I26" s="138">
        <v>509.43197411430992</v>
      </c>
      <c r="J26" s="138">
        <v>916.97755340575793</v>
      </c>
      <c r="K26" s="138">
        <v>11080.291650667277</v>
      </c>
      <c r="M26" s="5"/>
      <c r="N26" s="5"/>
      <c r="O26" s="5"/>
      <c r="P26" s="5"/>
      <c r="Q26" s="5"/>
      <c r="R26" s="5"/>
      <c r="S26" s="5"/>
      <c r="T26" s="5"/>
      <c r="U26" s="5"/>
      <c r="V26" s="5"/>
      <c r="W26" s="5"/>
      <c r="X26" s="5"/>
      <c r="Y26" s="5"/>
      <c r="Z26" s="5"/>
      <c r="AA26" s="5"/>
      <c r="AB26" s="5"/>
      <c r="AC26" s="5"/>
      <c r="AD26" s="5"/>
    </row>
    <row r="27" spans="1:30" x14ac:dyDescent="0.25">
      <c r="A27" s="137">
        <v>1</v>
      </c>
      <c r="B27" s="137">
        <v>2016</v>
      </c>
      <c r="C27" s="138">
        <v>3560.2124714939869</v>
      </c>
      <c r="D27" s="138">
        <v>1774.3954663094451</v>
      </c>
      <c r="E27" s="138">
        <v>1096.5365241238142</v>
      </c>
      <c r="F27" s="138">
        <v>822.40239309286085</v>
      </c>
      <c r="G27" s="138">
        <v>697.79596989697279</v>
      </c>
      <c r="H27" s="138">
        <v>598.11083134026239</v>
      </c>
      <c r="I27" s="138">
        <v>498.42569278355194</v>
      </c>
      <c r="J27" s="138">
        <v>897.16624701039348</v>
      </c>
      <c r="K27" s="138">
        <v>9945.0455960512863</v>
      </c>
      <c r="M27" s="5"/>
      <c r="N27" s="5"/>
      <c r="O27" s="5"/>
      <c r="P27" s="5"/>
      <c r="Q27" s="5"/>
      <c r="R27" s="5"/>
      <c r="S27" s="5"/>
      <c r="T27" s="5"/>
      <c r="U27" s="5"/>
      <c r="V27" s="5"/>
      <c r="W27" s="5"/>
      <c r="X27" s="5"/>
      <c r="Y27" s="5"/>
      <c r="Z27" s="5"/>
      <c r="AA27" s="5"/>
      <c r="AB27" s="5"/>
      <c r="AC27" s="5"/>
      <c r="AD27" s="5"/>
    </row>
    <row r="28" spans="1:30" x14ac:dyDescent="0.25">
      <c r="A28" s="137">
        <v>2</v>
      </c>
      <c r="B28" s="137">
        <v>2016</v>
      </c>
      <c r="C28" s="138">
        <v>3481.5084245959147</v>
      </c>
      <c r="D28" s="138">
        <v>1898.6366728932703</v>
      </c>
      <c r="E28" s="138">
        <v>1173.3147978553916</v>
      </c>
      <c r="F28" s="138">
        <v>879.98609839154392</v>
      </c>
      <c r="G28" s="138">
        <v>746.65487136252204</v>
      </c>
      <c r="H28" s="138">
        <v>639.98988973930466</v>
      </c>
      <c r="I28" s="138">
        <v>533.32490811608716</v>
      </c>
      <c r="J28" s="138">
        <v>959.98483460895693</v>
      </c>
      <c r="K28" s="138">
        <v>10313.40049756299</v>
      </c>
      <c r="M28" s="5"/>
      <c r="N28" s="5"/>
      <c r="O28" s="5"/>
      <c r="P28" s="5"/>
      <c r="Q28" s="5"/>
      <c r="R28" s="5"/>
      <c r="S28" s="5"/>
      <c r="T28" s="5"/>
      <c r="U28" s="5"/>
      <c r="V28" s="5"/>
      <c r="W28" s="5"/>
      <c r="X28" s="5"/>
      <c r="Y28" s="5"/>
      <c r="Z28" s="5"/>
      <c r="AA28" s="5"/>
      <c r="AB28" s="5"/>
      <c r="AC28" s="5"/>
      <c r="AD28" s="5"/>
    </row>
    <row r="29" spans="1:30" x14ac:dyDescent="0.25">
      <c r="A29" s="137">
        <v>3</v>
      </c>
      <c r="B29" s="137">
        <v>2016</v>
      </c>
      <c r="C29" s="138">
        <v>4200.3649983434543</v>
      </c>
      <c r="D29" s="138">
        <v>1820.1343861375476</v>
      </c>
      <c r="E29" s="138">
        <v>1124.8021487366864</v>
      </c>
      <c r="F29" s="138">
        <v>843.60161155251512</v>
      </c>
      <c r="G29" s="138">
        <v>715.78318555970975</v>
      </c>
      <c r="H29" s="138">
        <v>613.52844476546545</v>
      </c>
      <c r="I29" s="138">
        <v>511.27370397122115</v>
      </c>
      <c r="J29" s="138">
        <v>920.29266714819812</v>
      </c>
      <c r="K29" s="138">
        <v>10749.781146214797</v>
      </c>
      <c r="M29" s="5"/>
      <c r="N29" s="5"/>
      <c r="O29" s="5"/>
      <c r="P29" s="5"/>
      <c r="Q29" s="5"/>
      <c r="R29" s="5"/>
      <c r="S29" s="5"/>
      <c r="T29" s="5"/>
      <c r="U29" s="5"/>
      <c r="V29" s="5"/>
      <c r="W29" s="5"/>
      <c r="X29" s="5"/>
      <c r="Y29" s="5"/>
      <c r="Z29" s="5"/>
      <c r="AA29" s="5"/>
      <c r="AB29" s="5"/>
      <c r="AC29" s="5"/>
      <c r="AD29" s="5"/>
    </row>
    <row r="30" spans="1:30" x14ac:dyDescent="0.25">
      <c r="A30" s="137">
        <v>4</v>
      </c>
      <c r="B30" s="137">
        <v>2016</v>
      </c>
      <c r="C30" s="138">
        <v>4080.4668830638579</v>
      </c>
      <c r="D30" s="138">
        <v>1584.9255485669241</v>
      </c>
      <c r="E30" s="138">
        <v>979.44837270989694</v>
      </c>
      <c r="F30" s="138">
        <v>734.58627953242285</v>
      </c>
      <c r="G30" s="138">
        <v>623.28532808811633</v>
      </c>
      <c r="H30" s="138">
        <v>534.24456693267109</v>
      </c>
      <c r="I30" s="138">
        <v>445.20380577722585</v>
      </c>
      <c r="J30" s="138">
        <v>801.36685039900658</v>
      </c>
      <c r="K30" s="138">
        <v>9783.5276350701224</v>
      </c>
      <c r="M30" s="5"/>
      <c r="N30" s="5"/>
      <c r="O30" s="5"/>
      <c r="P30" s="5"/>
      <c r="Q30" s="5"/>
      <c r="R30" s="5"/>
      <c r="S30" s="5"/>
      <c r="T30" s="5"/>
      <c r="U30" s="5"/>
      <c r="V30" s="5"/>
      <c r="W30" s="5"/>
      <c r="X30" s="5"/>
      <c r="Y30" s="5"/>
      <c r="Z30" s="5"/>
      <c r="AA30" s="5"/>
      <c r="AB30" s="5"/>
      <c r="AC30" s="5"/>
      <c r="AD30" s="5"/>
    </row>
    <row r="31" spans="1:30" x14ac:dyDescent="0.25">
      <c r="A31" s="137">
        <v>1</v>
      </c>
      <c r="B31" s="137">
        <v>2017</v>
      </c>
      <c r="C31" s="138">
        <v>3234.6468093543322</v>
      </c>
      <c r="D31" s="138">
        <v>1321.4902437755525</v>
      </c>
      <c r="E31" s="138">
        <v>816.65127424331877</v>
      </c>
      <c r="F31" s="138">
        <v>612.48845568248919</v>
      </c>
      <c r="G31" s="138">
        <v>519.68717451847567</v>
      </c>
      <c r="H31" s="138">
        <v>445.44614958726487</v>
      </c>
      <c r="I31" s="138">
        <v>371.20512465605407</v>
      </c>
      <c r="J31" s="138">
        <v>668.16922438089728</v>
      </c>
      <c r="K31" s="138">
        <v>7989.7844561983839</v>
      </c>
      <c r="M31" s="5"/>
      <c r="N31" s="5"/>
      <c r="O31" s="5"/>
      <c r="P31" s="5"/>
      <c r="Q31" s="5"/>
      <c r="R31" s="5"/>
      <c r="S31" s="5"/>
      <c r="T31" s="5"/>
      <c r="U31" s="5"/>
      <c r="V31" s="5"/>
      <c r="W31" s="5"/>
      <c r="X31" s="5"/>
      <c r="Y31" s="5"/>
      <c r="Z31" s="5"/>
      <c r="AA31" s="5"/>
      <c r="AB31" s="5"/>
      <c r="AC31" s="5"/>
      <c r="AD31" s="5"/>
    </row>
    <row r="32" spans="1:30" x14ac:dyDescent="0.25">
      <c r="A32" s="137">
        <v>2</v>
      </c>
      <c r="B32" s="137">
        <v>2017</v>
      </c>
      <c r="C32" s="138">
        <v>2576.5285992567378</v>
      </c>
      <c r="D32" s="138">
        <v>1343.7743864060778</v>
      </c>
      <c r="E32" s="138">
        <v>830.42237362173341</v>
      </c>
      <c r="F32" s="138">
        <v>622.81678021630023</v>
      </c>
      <c r="G32" s="138">
        <v>528.4506013956485</v>
      </c>
      <c r="H32" s="138">
        <v>452.95765833912731</v>
      </c>
      <c r="I32" s="138">
        <v>377.46471528260611</v>
      </c>
      <c r="J32" s="138">
        <v>679.43648750869102</v>
      </c>
      <c r="K32" s="138">
        <v>7411.8516020269226</v>
      </c>
      <c r="M32" s="5"/>
      <c r="N32" s="5"/>
      <c r="O32" s="5"/>
      <c r="P32" s="5"/>
      <c r="Q32" s="5"/>
      <c r="R32" s="5"/>
      <c r="S32" s="5"/>
      <c r="T32" s="5"/>
      <c r="U32" s="5"/>
      <c r="V32" s="5"/>
      <c r="W32" s="5"/>
      <c r="X32" s="5"/>
      <c r="Y32" s="5"/>
      <c r="Z32" s="5"/>
      <c r="AA32" s="5"/>
      <c r="AB32" s="5"/>
      <c r="AC32" s="5"/>
      <c r="AD32" s="5"/>
    </row>
    <row r="33" spans="1:30" x14ac:dyDescent="0.25">
      <c r="A33" s="137">
        <v>3</v>
      </c>
      <c r="B33" s="137">
        <v>2017</v>
      </c>
      <c r="C33" s="138">
        <v>3141.0288511747285</v>
      </c>
      <c r="D33" s="138">
        <v>1250.759819598095</v>
      </c>
      <c r="E33" s="138">
        <v>772.94146154938437</v>
      </c>
      <c r="F33" s="138">
        <v>579.70609616203842</v>
      </c>
      <c r="G33" s="138">
        <v>491.87183916779009</v>
      </c>
      <c r="H33" s="138">
        <v>421.60443357239154</v>
      </c>
      <c r="I33" s="138">
        <v>351.33702797699289</v>
      </c>
      <c r="J33" s="138">
        <v>632.40665035858729</v>
      </c>
      <c r="K33" s="138">
        <v>7641.6561795600082</v>
      </c>
      <c r="M33" s="5"/>
      <c r="N33" s="5"/>
      <c r="O33" s="5"/>
      <c r="P33" s="5"/>
      <c r="Q33" s="5"/>
      <c r="R33" s="5"/>
      <c r="S33" s="5"/>
      <c r="T33" s="5"/>
      <c r="U33" s="5"/>
      <c r="V33" s="5"/>
      <c r="W33" s="5"/>
      <c r="X33" s="5"/>
      <c r="Y33" s="5"/>
      <c r="Z33" s="5"/>
      <c r="AA33" s="5"/>
      <c r="AB33" s="5"/>
      <c r="AC33" s="5"/>
      <c r="AD33" s="5"/>
    </row>
    <row r="34" spans="1:30" x14ac:dyDescent="0.25">
      <c r="A34" s="137">
        <v>4</v>
      </c>
      <c r="B34" s="137">
        <v>2017</v>
      </c>
      <c r="C34" s="138">
        <v>3137.7410306867487</v>
      </c>
      <c r="D34" s="138">
        <v>1446.0753929772268</v>
      </c>
      <c r="E34" s="138">
        <v>893.64209678367945</v>
      </c>
      <c r="F34" s="138">
        <v>670.23157258775973</v>
      </c>
      <c r="G34" s="138">
        <v>568.68133431688693</v>
      </c>
      <c r="H34" s="138">
        <v>487.44114370018883</v>
      </c>
      <c r="I34" s="138">
        <v>406.20095308349067</v>
      </c>
      <c r="J34" s="138">
        <v>731.16171555028325</v>
      </c>
      <c r="K34" s="138">
        <v>8341.175239686263</v>
      </c>
      <c r="M34" s="5"/>
      <c r="N34" s="5"/>
      <c r="O34" s="5"/>
      <c r="P34" s="5"/>
      <c r="Q34" s="5"/>
      <c r="R34" s="5"/>
      <c r="S34" s="5"/>
      <c r="T34" s="5"/>
      <c r="U34" s="5"/>
      <c r="V34" s="5"/>
      <c r="W34" s="5"/>
      <c r="X34" s="5"/>
      <c r="Y34" s="5"/>
      <c r="Z34" s="5"/>
      <c r="AA34" s="5"/>
      <c r="AB34" s="5"/>
      <c r="AC34" s="5"/>
      <c r="AD34" s="5"/>
    </row>
    <row r="35" spans="1:30" x14ac:dyDescent="0.25">
      <c r="A35" s="137">
        <v>1</v>
      </c>
      <c r="B35" s="137">
        <v>2018</v>
      </c>
      <c r="C35" s="138">
        <v>2514.0378406304685</v>
      </c>
      <c r="D35" s="138">
        <v>1553.6952070676386</v>
      </c>
      <c r="E35" s="138">
        <v>960.14872346876541</v>
      </c>
      <c r="F35" s="138">
        <v>720.11154260157423</v>
      </c>
      <c r="G35" s="138">
        <v>611.00373311648718</v>
      </c>
      <c r="H35" s="138">
        <v>523.71748552841757</v>
      </c>
      <c r="I35" s="138">
        <v>436.4312379403479</v>
      </c>
      <c r="J35" s="138">
        <v>785.57622829262641</v>
      </c>
      <c r="K35" s="138">
        <v>8104.7219986463251</v>
      </c>
      <c r="M35" s="5"/>
      <c r="N35" s="5"/>
      <c r="O35" s="5"/>
      <c r="P35" s="5"/>
      <c r="Q35" s="5"/>
      <c r="R35" s="5"/>
      <c r="S35" s="5"/>
      <c r="T35" s="5"/>
      <c r="U35" s="5"/>
      <c r="V35" s="5"/>
      <c r="W35" s="5"/>
      <c r="X35" s="5"/>
      <c r="Y35" s="5"/>
      <c r="Z35" s="5"/>
      <c r="AA35" s="5"/>
      <c r="AB35" s="5"/>
      <c r="AC35" s="5"/>
      <c r="AD35" s="5"/>
    </row>
    <row r="36" spans="1:30" x14ac:dyDescent="0.25">
      <c r="A36" s="137">
        <v>2</v>
      </c>
      <c r="B36" s="137">
        <v>2018</v>
      </c>
      <c r="C36" s="138">
        <v>2547.4456354269205</v>
      </c>
      <c r="D36" s="138">
        <v>1366.112615551621</v>
      </c>
      <c r="E36" s="138">
        <v>844.22689725100167</v>
      </c>
      <c r="F36" s="138">
        <v>633.17017293825143</v>
      </c>
      <c r="G36" s="138">
        <v>537.23529825063747</v>
      </c>
      <c r="H36" s="138">
        <v>460.48739850054642</v>
      </c>
      <c r="I36" s="138">
        <v>383.73949875045531</v>
      </c>
      <c r="J36" s="138">
        <v>690.73109775081957</v>
      </c>
      <c r="K36" s="138">
        <v>7463.1486144202527</v>
      </c>
      <c r="M36" s="5"/>
      <c r="N36" s="5"/>
      <c r="O36" s="5"/>
      <c r="P36" s="5"/>
      <c r="Q36" s="5"/>
      <c r="R36" s="5"/>
      <c r="S36" s="5"/>
      <c r="T36" s="5"/>
      <c r="U36" s="5"/>
      <c r="V36" s="5"/>
      <c r="W36" s="5"/>
      <c r="X36" s="5"/>
      <c r="Y36" s="5"/>
      <c r="Z36" s="5"/>
      <c r="AA36" s="5"/>
      <c r="AB36" s="5"/>
      <c r="AC36" s="5"/>
      <c r="AD36" s="5"/>
    </row>
    <row r="37" spans="1:30" x14ac:dyDescent="0.25">
      <c r="A37" s="137">
        <v>3</v>
      </c>
      <c r="B37" s="137">
        <v>2018</v>
      </c>
      <c r="C37" s="138">
        <v>2537.9617525716958</v>
      </c>
      <c r="D37" s="138">
        <v>1482.0108990751755</v>
      </c>
      <c r="E37" s="138">
        <v>915.84943201274882</v>
      </c>
      <c r="F37" s="138">
        <v>686.88707400956184</v>
      </c>
      <c r="G37" s="138">
        <v>582.8132749172039</v>
      </c>
      <c r="H37" s="138">
        <v>499.55423564331755</v>
      </c>
      <c r="I37" s="138">
        <v>416.29519636943132</v>
      </c>
      <c r="J37" s="138">
        <v>749.33135346497647</v>
      </c>
      <c r="K37" s="138">
        <v>7870.7032180641108</v>
      </c>
      <c r="M37" s="5"/>
      <c r="N37" s="5"/>
      <c r="O37" s="5"/>
      <c r="P37" s="5"/>
      <c r="Q37" s="5"/>
      <c r="R37" s="5"/>
      <c r="S37" s="5"/>
      <c r="T37" s="5"/>
      <c r="U37" s="5"/>
      <c r="V37" s="5"/>
      <c r="W37" s="5"/>
      <c r="X37" s="5"/>
      <c r="Y37" s="5"/>
      <c r="Z37" s="5"/>
      <c r="AA37" s="5"/>
      <c r="AB37" s="5"/>
      <c r="AC37" s="5"/>
      <c r="AD37" s="5"/>
    </row>
    <row r="38" spans="1:30" x14ac:dyDescent="0.25">
      <c r="A38" s="137">
        <v>4</v>
      </c>
      <c r="B38" s="137">
        <v>2018</v>
      </c>
      <c r="C38" s="138">
        <v>3134.6124820905079</v>
      </c>
      <c r="D38" s="138">
        <v>1362.178599893725</v>
      </c>
      <c r="E38" s="138">
        <v>841.79576397926826</v>
      </c>
      <c r="F38" s="138">
        <v>631.34682298445136</v>
      </c>
      <c r="G38" s="138">
        <v>535.68821344135256</v>
      </c>
      <c r="H38" s="138">
        <v>459.16132580687366</v>
      </c>
      <c r="I38" s="138">
        <v>382.63443817239471</v>
      </c>
      <c r="J38" s="138">
        <v>688.74198871031047</v>
      </c>
      <c r="K38" s="138">
        <v>8036.1596350788841</v>
      </c>
      <c r="M38" s="5"/>
      <c r="N38" s="5"/>
      <c r="O38" s="5"/>
      <c r="P38" s="5"/>
      <c r="Q38" s="5"/>
      <c r="R38" s="5"/>
      <c r="S38" s="5"/>
      <c r="T38" s="5"/>
      <c r="U38" s="5"/>
      <c r="V38" s="5"/>
      <c r="W38" s="5"/>
      <c r="X38" s="5"/>
      <c r="Y38" s="5"/>
      <c r="Z38" s="5"/>
      <c r="AA38" s="5"/>
      <c r="AB38" s="5"/>
      <c r="AC38" s="5"/>
      <c r="AD38" s="5"/>
    </row>
    <row r="39" spans="1:30" x14ac:dyDescent="0.25">
      <c r="A39" s="137">
        <v>1</v>
      </c>
      <c r="B39" s="137">
        <v>2019</v>
      </c>
      <c r="C39" s="138">
        <v>2918.692774580772</v>
      </c>
      <c r="D39" s="138">
        <v>1304.5165267820507</v>
      </c>
      <c r="E39" s="138">
        <v>806.16189857317738</v>
      </c>
      <c r="F39" s="138">
        <v>604.62142392988312</v>
      </c>
      <c r="G39" s="138">
        <v>513.0121172738402</v>
      </c>
      <c r="H39" s="138">
        <v>439.72467194900588</v>
      </c>
      <c r="I39" s="138">
        <v>366.4372266241715</v>
      </c>
      <c r="J39" s="138">
        <v>659.58700792350874</v>
      </c>
      <c r="K39" s="138">
        <v>7612.7536476364094</v>
      </c>
      <c r="M39" s="5"/>
      <c r="N39" s="5"/>
      <c r="O39" s="5"/>
      <c r="P39" s="5"/>
      <c r="Q39" s="5"/>
      <c r="R39" s="5"/>
      <c r="S39" s="5"/>
      <c r="T39" s="5"/>
      <c r="U39" s="5"/>
      <c r="V39" s="5"/>
      <c r="W39" s="5"/>
      <c r="X39" s="5"/>
      <c r="Y39" s="5"/>
      <c r="Z39" s="5"/>
      <c r="AA39" s="5"/>
      <c r="AB39" s="5"/>
      <c r="AC39" s="5"/>
      <c r="AD39" s="5"/>
    </row>
    <row r="40" spans="1:30" x14ac:dyDescent="0.25">
      <c r="A40" s="137">
        <v>2</v>
      </c>
      <c r="B40" s="137">
        <v>2019</v>
      </c>
      <c r="C40" s="138">
        <v>3083.4194829813882</v>
      </c>
      <c r="D40" s="138">
        <v>1788.6620765520004</v>
      </c>
      <c r="E40" s="138">
        <v>1105.3529686557306</v>
      </c>
      <c r="F40" s="138">
        <v>829.014726491798</v>
      </c>
      <c r="G40" s="138">
        <v>703.40643459910132</v>
      </c>
      <c r="H40" s="138">
        <v>602.91980108494397</v>
      </c>
      <c r="I40" s="138">
        <v>502.43316757078662</v>
      </c>
      <c r="J40" s="138">
        <v>904.37970162741601</v>
      </c>
      <c r="K40" s="138">
        <v>9519.5883595631658</v>
      </c>
      <c r="M40" s="5"/>
      <c r="N40" s="5"/>
      <c r="O40" s="5"/>
      <c r="P40" s="5"/>
      <c r="Q40" s="5"/>
      <c r="R40" s="5"/>
      <c r="S40" s="5"/>
      <c r="T40" s="5"/>
      <c r="U40" s="5"/>
      <c r="V40" s="5"/>
      <c r="W40" s="5"/>
      <c r="X40" s="5"/>
      <c r="Y40" s="5"/>
      <c r="Z40" s="5"/>
      <c r="AA40" s="5"/>
      <c r="AB40" s="5"/>
      <c r="AC40" s="5"/>
      <c r="AD40" s="5"/>
    </row>
    <row r="41" spans="1:30" x14ac:dyDescent="0.25">
      <c r="A41" s="137">
        <v>3</v>
      </c>
      <c r="B41" s="137">
        <v>2019</v>
      </c>
      <c r="C41" s="138">
        <v>2499.6604915596586</v>
      </c>
      <c r="D41" s="138">
        <v>1175.8325608919877</v>
      </c>
      <c r="E41" s="138">
        <v>726.63809942763271</v>
      </c>
      <c r="F41" s="138">
        <v>544.97857457072473</v>
      </c>
      <c r="G41" s="138">
        <v>462.40606327212998</v>
      </c>
      <c r="H41" s="138">
        <v>396.34805423325429</v>
      </c>
      <c r="I41" s="138">
        <v>330.29004519437854</v>
      </c>
      <c r="J41" s="138">
        <v>594.52208134988143</v>
      </c>
      <c r="K41" s="138">
        <v>6730.6759704996493</v>
      </c>
      <c r="M41" s="5"/>
      <c r="N41" s="5"/>
      <c r="O41" s="5"/>
      <c r="P41" s="5"/>
      <c r="Q41" s="5"/>
      <c r="R41" s="5"/>
      <c r="S41" s="5"/>
      <c r="T41" s="5"/>
      <c r="U41" s="5"/>
      <c r="V41" s="5"/>
      <c r="W41" s="5"/>
      <c r="X41" s="5"/>
      <c r="Y41" s="5"/>
      <c r="Z41" s="5"/>
      <c r="AA41" s="5"/>
      <c r="AB41" s="5"/>
      <c r="AC41" s="5"/>
      <c r="AD41" s="5"/>
    </row>
    <row r="42" spans="1:30" x14ac:dyDescent="0.25">
      <c r="A42" s="137">
        <v>4</v>
      </c>
      <c r="B42" s="137">
        <v>2019</v>
      </c>
      <c r="C42" s="138">
        <v>3376.0300776250378</v>
      </c>
      <c r="D42" s="138">
        <v>1396.1076796351088</v>
      </c>
      <c r="E42" s="138">
        <v>862.7631728082132</v>
      </c>
      <c r="F42" s="138">
        <v>647.0723796061601</v>
      </c>
      <c r="G42" s="138">
        <v>549.03110996886301</v>
      </c>
      <c r="H42" s="138">
        <v>470.59809425902546</v>
      </c>
      <c r="I42" s="138">
        <v>392.16507854918785</v>
      </c>
      <c r="J42" s="138">
        <v>705.8971413885381</v>
      </c>
      <c r="K42" s="138">
        <v>8399.6647338401344</v>
      </c>
      <c r="M42" s="5"/>
      <c r="N42" s="5"/>
      <c r="O42" s="5"/>
      <c r="P42" s="5"/>
      <c r="Q42" s="5"/>
      <c r="R42" s="5"/>
      <c r="S42" s="5"/>
      <c r="T42" s="5"/>
      <c r="U42" s="5"/>
      <c r="V42" s="5"/>
      <c r="W42" s="5"/>
      <c r="X42" s="5"/>
      <c r="Y42" s="5"/>
      <c r="Z42" s="5"/>
      <c r="AA42" s="5"/>
      <c r="AB42" s="5"/>
      <c r="AC42" s="5"/>
      <c r="AD42" s="5"/>
    </row>
    <row r="43" spans="1:30" x14ac:dyDescent="0.25">
      <c r="A43" s="137">
        <v>1</v>
      </c>
      <c r="B43" s="137">
        <v>2020</v>
      </c>
      <c r="C43" s="138">
        <v>3003.6080980950746</v>
      </c>
      <c r="D43" s="138">
        <v>1279.0205214712228</v>
      </c>
      <c r="E43" s="138">
        <v>790.40594023502513</v>
      </c>
      <c r="F43" s="138">
        <v>592.80445517626902</v>
      </c>
      <c r="G43" s="138">
        <v>502.98559833137972</v>
      </c>
      <c r="H43" s="138">
        <v>431.13051285546834</v>
      </c>
      <c r="I43" s="138">
        <v>359.2754273795569</v>
      </c>
      <c r="J43" s="138">
        <v>646.69576928320259</v>
      </c>
      <c r="K43" s="138">
        <v>7605.9263228272002</v>
      </c>
    </row>
    <row r="44" spans="1:30" x14ac:dyDescent="0.25">
      <c r="A44" s="137">
        <v>2</v>
      </c>
      <c r="B44" s="137">
        <v>2020</v>
      </c>
      <c r="C44" s="138">
        <v>4069.6464925184478</v>
      </c>
      <c r="D44" s="138">
        <v>1544.6012334347836</v>
      </c>
      <c r="E44" s="138">
        <v>954.52885212261901</v>
      </c>
      <c r="F44" s="138">
        <v>715.89663909196452</v>
      </c>
      <c r="G44" s="138">
        <v>607.42745135075768</v>
      </c>
      <c r="H44" s="138">
        <v>520.65210115779234</v>
      </c>
      <c r="I44" s="138">
        <v>433.8767509648269</v>
      </c>
      <c r="J44" s="138">
        <v>780.97815173668846</v>
      </c>
      <c r="K44" s="138">
        <v>9627.6076723778806</v>
      </c>
    </row>
    <row r="45" spans="1:30" x14ac:dyDescent="0.25">
      <c r="A45" s="137">
        <v>3</v>
      </c>
      <c r="B45" s="137">
        <v>2020</v>
      </c>
      <c r="C45" s="138">
        <v>3239.3066221433955</v>
      </c>
      <c r="D45" s="138">
        <v>1720.5668907170702</v>
      </c>
      <c r="E45" s="138">
        <v>1063.2716740386388</v>
      </c>
      <c r="F45" s="138">
        <v>797.45375552897929</v>
      </c>
      <c r="G45" s="138">
        <v>676.62742893367943</v>
      </c>
      <c r="H45" s="138">
        <v>579.96636765743938</v>
      </c>
      <c r="I45" s="138">
        <v>483.3053063811995</v>
      </c>
      <c r="J45" s="138">
        <v>869.94955148615907</v>
      </c>
      <c r="K45" s="138">
        <v>9430.4475968865609</v>
      </c>
    </row>
    <row r="46" spans="1:30" x14ac:dyDescent="0.25">
      <c r="A46" s="137">
        <v>4</v>
      </c>
      <c r="B46" s="137">
        <v>2020</v>
      </c>
      <c r="C46" s="138">
        <v>3233.3534215941795</v>
      </c>
      <c r="D46" s="138">
        <v>1197.5825623527867</v>
      </c>
      <c r="E46" s="138">
        <v>740.07911156632872</v>
      </c>
      <c r="F46" s="138">
        <v>555.05933367474665</v>
      </c>
      <c r="G46" s="138">
        <v>470.95943463311835</v>
      </c>
      <c r="H46" s="138">
        <v>403.67951539981567</v>
      </c>
      <c r="I46" s="138">
        <v>336.39959616651305</v>
      </c>
      <c r="J46" s="138">
        <v>605.51927309972359</v>
      </c>
      <c r="K46" s="138">
        <v>7542.6322484872126</v>
      </c>
    </row>
    <row r="47" spans="1:30" x14ac:dyDescent="0.25">
      <c r="A47" s="137">
        <v>1</v>
      </c>
      <c r="B47" s="137">
        <v>2021</v>
      </c>
      <c r="C47" s="138">
        <v>3229.1930516600091</v>
      </c>
      <c r="D47" s="138">
        <v>1213.1269927176204</v>
      </c>
      <c r="E47" s="138">
        <v>963.82863439534492</v>
      </c>
      <c r="F47" s="138">
        <v>481.98455385130364</v>
      </c>
      <c r="G47" s="138">
        <v>382.98666380143635</v>
      </c>
      <c r="H47" s="138">
        <v>26.826045380680821</v>
      </c>
      <c r="I47" s="138">
        <v>663.35236177752483</v>
      </c>
      <c r="J47" s="138">
        <v>856.38422043851324</v>
      </c>
      <c r="K47" s="138">
        <v>7817.6825240224334</v>
      </c>
    </row>
    <row r="48" spans="1:30" x14ac:dyDescent="0.25">
      <c r="A48" s="137">
        <v>2</v>
      </c>
      <c r="B48" s="137">
        <v>2021</v>
      </c>
      <c r="C48" s="138">
        <v>2698.685517107835</v>
      </c>
      <c r="D48" s="138">
        <v>861.98370387185332</v>
      </c>
      <c r="E48" s="138">
        <v>773.24908881350802</v>
      </c>
      <c r="F48" s="138">
        <v>674.530721874954</v>
      </c>
      <c r="G48" s="138">
        <v>285.40246552929329</v>
      </c>
      <c r="H48" s="138">
        <v>709.58202582306899</v>
      </c>
      <c r="I48" s="138">
        <v>47.500654419363194</v>
      </c>
      <c r="J48" s="138">
        <v>220.94412481284618</v>
      </c>
      <c r="K48" s="138">
        <v>6271.8783022527214</v>
      </c>
    </row>
    <row r="49" spans="1:11" x14ac:dyDescent="0.25">
      <c r="A49" s="137">
        <v>3</v>
      </c>
      <c r="B49" s="137">
        <v>2021</v>
      </c>
      <c r="C49" s="138">
        <v>2839.0011787263165</v>
      </c>
      <c r="D49" s="138">
        <v>1276.9805615872406</v>
      </c>
      <c r="E49" s="138">
        <v>1014.5602538862147</v>
      </c>
      <c r="F49" s="138">
        <v>236.38934093749518</v>
      </c>
      <c r="G49" s="138">
        <v>403.14536499492203</v>
      </c>
      <c r="H49" s="138">
        <v>931.0243415490246</v>
      </c>
      <c r="I49" s="138">
        <v>626.60880447055172</v>
      </c>
      <c r="J49" s="138">
        <v>901.46044753828949</v>
      </c>
      <c r="K49" s="138">
        <v>8229.1702936900547</v>
      </c>
    </row>
    <row r="50" spans="1:11" x14ac:dyDescent="0.25">
      <c r="A50" s="137">
        <v>4</v>
      </c>
      <c r="B50" s="137">
        <v>2021</v>
      </c>
      <c r="C50" s="138">
        <v>3523.3921817954088</v>
      </c>
      <c r="D50" s="138">
        <v>974.36906968467076</v>
      </c>
      <c r="E50" s="138">
        <v>936.72809962556789</v>
      </c>
      <c r="F50" s="138">
        <v>697.0696321979085</v>
      </c>
      <c r="G50" s="138">
        <v>345.74177008400937</v>
      </c>
      <c r="H50" s="138">
        <v>26.071761739203392</v>
      </c>
      <c r="I50" s="138">
        <v>57.543162127596858</v>
      </c>
      <c r="J50" s="138">
        <v>1036.9524850994433</v>
      </c>
      <c r="K50" s="138">
        <v>7597.8681623538087</v>
      </c>
    </row>
    <row r="51" spans="1:11" x14ac:dyDescent="0.25">
      <c r="A51" s="137">
        <v>1</v>
      </c>
      <c r="B51" s="137">
        <v>2022</v>
      </c>
      <c r="C51" s="138">
        <v>2447.4819711307946</v>
      </c>
      <c r="D51" s="138">
        <v>1573.6475913911313</v>
      </c>
      <c r="E51" s="138">
        <v>1056.8050578919604</v>
      </c>
      <c r="F51" s="138">
        <v>243.04349266502598</v>
      </c>
      <c r="G51" s="138">
        <v>446.24791559503132</v>
      </c>
      <c r="H51" s="138">
        <v>22.071694321961449</v>
      </c>
      <c r="I51" s="138">
        <v>51.230586108746714</v>
      </c>
      <c r="J51" s="138">
        <v>316.42559394834768</v>
      </c>
      <c r="K51" s="138">
        <v>6156.9539030529995</v>
      </c>
    </row>
    <row r="52" spans="1:11" x14ac:dyDescent="0.25">
      <c r="A52" s="137">
        <v>2</v>
      </c>
      <c r="B52" s="137">
        <v>2022</v>
      </c>
      <c r="C52" s="138">
        <v>2216.2862436145165</v>
      </c>
      <c r="D52" s="138">
        <v>1263.2973479173666</v>
      </c>
      <c r="E52" s="138">
        <v>848.38500958169277</v>
      </c>
      <c r="F52" s="138">
        <v>145.77279822315913</v>
      </c>
      <c r="G52" s="138">
        <v>234.42862053749326</v>
      </c>
      <c r="H52" s="138">
        <v>17.014736864274212</v>
      </c>
      <c r="I52" s="138">
        <v>37.697425721232733</v>
      </c>
      <c r="J52" s="138">
        <v>179.81989010797608</v>
      </c>
      <c r="K52" s="138">
        <v>4942.7020725677094</v>
      </c>
    </row>
    <row r="53" spans="1:11" x14ac:dyDescent="0.25">
      <c r="A53" s="137">
        <v>3</v>
      </c>
      <c r="B53" s="137">
        <v>2022</v>
      </c>
      <c r="C53" s="138">
        <v>2960.3750090495423</v>
      </c>
      <c r="D53" s="138">
        <v>1506.9480183173173</v>
      </c>
      <c r="E53" s="138">
        <v>931.26001131969042</v>
      </c>
      <c r="F53" s="138">
        <v>698.44500848976804</v>
      </c>
      <c r="G53" s="138">
        <v>592.6200072034394</v>
      </c>
      <c r="H53" s="138">
        <v>507.96000617437664</v>
      </c>
      <c r="I53" s="138">
        <v>423.30000514531389</v>
      </c>
      <c r="J53" s="138">
        <v>761.94000926156502</v>
      </c>
      <c r="K53" s="138">
        <v>8382.8480749610117</v>
      </c>
    </row>
    <row r="54" spans="1:11" x14ac:dyDescent="0.25">
      <c r="A54" s="137">
        <v>4</v>
      </c>
      <c r="B54" s="137">
        <v>2022</v>
      </c>
      <c r="C54" s="138">
        <v>2033.4350434088817</v>
      </c>
      <c r="D54" s="138">
        <v>1078.9604872243892</v>
      </c>
      <c r="E54" s="138">
        <v>666.77333480158882</v>
      </c>
      <c r="F54" s="138">
        <v>500.08000110119173</v>
      </c>
      <c r="G54" s="138">
        <v>424.31030396464752</v>
      </c>
      <c r="H54" s="138">
        <v>363.69454625541209</v>
      </c>
      <c r="I54" s="138">
        <v>303.07878854617678</v>
      </c>
      <c r="J54" s="138">
        <v>545.5418193831182</v>
      </c>
      <c r="K54" s="138">
        <v>5915.8743246854065</v>
      </c>
    </row>
    <row r="55" spans="1:11" x14ac:dyDescent="0.25">
      <c r="A55" s="137">
        <v>1</v>
      </c>
      <c r="B55" s="137">
        <v>2023</v>
      </c>
      <c r="C55" s="138">
        <v>1673.6980108500495</v>
      </c>
      <c r="D55" s="138">
        <v>859.22527865306006</v>
      </c>
      <c r="E55" s="138">
        <v>530.98191377436297</v>
      </c>
      <c r="F55" s="138">
        <v>398.23643533077234</v>
      </c>
      <c r="G55" s="138">
        <v>337.89758149277645</v>
      </c>
      <c r="H55" s="138">
        <v>289.62649842237983</v>
      </c>
      <c r="I55" s="138">
        <v>241.35541535198317</v>
      </c>
      <c r="J55" s="138">
        <v>434.43974763356977</v>
      </c>
      <c r="K55" s="138">
        <v>4765.4608815089541</v>
      </c>
    </row>
    <row r="56" spans="1:11" x14ac:dyDescent="0.25">
      <c r="A56" s="137">
        <v>2</v>
      </c>
      <c r="B56" s="137">
        <v>2023</v>
      </c>
      <c r="C56" s="138">
        <v>1749.930990091581</v>
      </c>
      <c r="D56" s="138">
        <v>801.80486749791635</v>
      </c>
      <c r="E56" s="138">
        <v>495.49739002680218</v>
      </c>
      <c r="F56" s="138">
        <v>371.62304252010171</v>
      </c>
      <c r="G56" s="138">
        <v>315.31652092614689</v>
      </c>
      <c r="H56" s="138">
        <v>270.27130365098304</v>
      </c>
      <c r="I56" s="138">
        <v>225.22608637581919</v>
      </c>
      <c r="J56" s="138">
        <v>405.40695547647454</v>
      </c>
      <c r="K56" s="138">
        <v>4635.0771565658251</v>
      </c>
    </row>
    <row r="57" spans="1:11" x14ac:dyDescent="0.25">
      <c r="A57" s="137">
        <v>3</v>
      </c>
      <c r="B57" s="137">
        <v>2023</v>
      </c>
      <c r="C57" s="138">
        <v>2115.3804829812198</v>
      </c>
      <c r="D57" s="138">
        <v>1161.3037988969252</v>
      </c>
      <c r="E57" s="138">
        <v>717.65965100371773</v>
      </c>
      <c r="F57" s="138">
        <v>538.24473825278835</v>
      </c>
      <c r="G57" s="138">
        <v>456.69250518418409</v>
      </c>
      <c r="H57" s="138">
        <v>391.4507187293006</v>
      </c>
      <c r="I57" s="138">
        <v>326.20893227441718</v>
      </c>
      <c r="J57" s="138">
        <v>587.17607809395088</v>
      </c>
      <c r="K57" s="138">
        <v>6294.1169054165039</v>
      </c>
    </row>
    <row r="58" spans="1:11" x14ac:dyDescent="0.25">
      <c r="A58" s="137">
        <v>4</v>
      </c>
      <c r="B58" s="137">
        <v>2023</v>
      </c>
      <c r="C58" s="138">
        <v>3044.339835887728</v>
      </c>
      <c r="D58" s="138">
        <v>1085.6211794766061</v>
      </c>
      <c r="E58" s="138">
        <v>670.88949293498126</v>
      </c>
      <c r="F58" s="138">
        <v>503.167119701236</v>
      </c>
      <c r="G58" s="138">
        <v>426.92967732226083</v>
      </c>
      <c r="H58" s="138">
        <v>365.93972341908068</v>
      </c>
      <c r="I58" s="138">
        <v>304.94976951590058</v>
      </c>
      <c r="J58" s="138">
        <v>548.90958512862107</v>
      </c>
      <c r="K58" s="138">
        <v>6950.7463833864149</v>
      </c>
    </row>
    <row r="59" spans="1:11" x14ac:dyDescent="0.25">
      <c r="A59" s="137">
        <v>1</v>
      </c>
      <c r="B59" s="137">
        <v>2024</v>
      </c>
      <c r="C59" s="138">
        <v>2619.2489343504708</v>
      </c>
      <c r="D59" s="138">
        <v>1259.9002780528715</v>
      </c>
      <c r="E59" s="138">
        <v>778.59005947087553</v>
      </c>
      <c r="F59" s="138">
        <v>583.94254460315688</v>
      </c>
      <c r="G59" s="138">
        <v>495.46640148146633</v>
      </c>
      <c r="H59" s="138">
        <v>424.68548698411399</v>
      </c>
      <c r="I59" s="138">
        <v>353.90457248676165</v>
      </c>
      <c r="J59" s="138">
        <v>637.02823047617096</v>
      </c>
      <c r="K59" s="138">
        <v>7152.766507905887</v>
      </c>
    </row>
    <row r="60" spans="1:11" x14ac:dyDescent="0.25">
      <c r="A60" s="137">
        <v>2</v>
      </c>
      <c r="B60" s="137">
        <v>2024</v>
      </c>
      <c r="C60" s="138">
        <v>3807.5125512966615</v>
      </c>
      <c r="D60" s="138">
        <v>972.74364196410886</v>
      </c>
      <c r="E60" s="138">
        <v>601.13371132613474</v>
      </c>
      <c r="F60" s="138">
        <v>450.85028349460111</v>
      </c>
      <c r="G60" s="138">
        <v>382.53963448026758</v>
      </c>
      <c r="H60" s="138">
        <v>327.89111526880077</v>
      </c>
      <c r="I60" s="138">
        <v>273.24259605733397</v>
      </c>
      <c r="J60" s="138">
        <v>491.83667290320113</v>
      </c>
      <c r="K60" s="138">
        <v>7307.75020679111</v>
      </c>
    </row>
    <row r="61" spans="1:11" x14ac:dyDescent="0.25">
      <c r="A61" s="137">
        <v>3</v>
      </c>
      <c r="B61" s="137">
        <v>2024</v>
      </c>
      <c r="C61" s="138" t="e">
        <v>#N/A</v>
      </c>
      <c r="D61" s="138" t="e">
        <v>#N/A</v>
      </c>
      <c r="E61" s="138" t="e">
        <v>#N/A</v>
      </c>
      <c r="F61" s="138" t="e">
        <v>#N/A</v>
      </c>
      <c r="G61" s="138" t="e">
        <v>#N/A</v>
      </c>
      <c r="H61" s="138" t="e">
        <v>#N/A</v>
      </c>
      <c r="I61" s="138" t="e">
        <v>#N/A</v>
      </c>
      <c r="J61" s="138" t="e">
        <v>#N/A</v>
      </c>
      <c r="K61" s="138" t="e">
        <v>#N/A</v>
      </c>
    </row>
    <row r="62" spans="1:11" x14ac:dyDescent="0.25">
      <c r="A62" s="137">
        <v>4</v>
      </c>
      <c r="B62" s="137">
        <v>2024</v>
      </c>
      <c r="C62" s="138" t="e">
        <v>#N/A</v>
      </c>
      <c r="D62" s="138" t="e">
        <v>#N/A</v>
      </c>
      <c r="E62" s="138" t="e">
        <v>#N/A</v>
      </c>
      <c r="F62" s="138" t="e">
        <v>#N/A</v>
      </c>
      <c r="G62" s="138" t="e">
        <v>#N/A</v>
      </c>
      <c r="H62" s="138" t="e">
        <v>#N/A</v>
      </c>
      <c r="I62" s="138" t="e">
        <v>#N/A</v>
      </c>
      <c r="J62" s="138" t="e">
        <v>#N/A</v>
      </c>
      <c r="K62" s="138" t="e">
        <v>#N/A</v>
      </c>
    </row>
    <row r="63" spans="1:11" x14ac:dyDescent="0.25">
      <c r="A63" s="137">
        <v>1</v>
      </c>
      <c r="B63" s="137">
        <v>2025</v>
      </c>
      <c r="C63" s="138" t="e">
        <v>#N/A</v>
      </c>
      <c r="D63" s="138" t="e">
        <v>#N/A</v>
      </c>
      <c r="E63" s="138" t="e">
        <v>#N/A</v>
      </c>
      <c r="F63" s="138" t="e">
        <v>#N/A</v>
      </c>
      <c r="G63" s="138" t="e">
        <v>#N/A</v>
      </c>
      <c r="H63" s="138" t="e">
        <v>#N/A</v>
      </c>
      <c r="I63" s="138" t="e">
        <v>#N/A</v>
      </c>
      <c r="J63" s="138" t="e">
        <v>#N/A</v>
      </c>
      <c r="K63" s="138" t="e">
        <v>#N/A</v>
      </c>
    </row>
    <row r="64" spans="1:11" x14ac:dyDescent="0.25">
      <c r="A64" s="137">
        <v>2</v>
      </c>
      <c r="B64" s="137">
        <v>2025</v>
      </c>
      <c r="C64" s="138" t="e">
        <v>#N/A</v>
      </c>
      <c r="D64" s="138" t="e">
        <v>#N/A</v>
      </c>
      <c r="E64" s="138" t="e">
        <v>#N/A</v>
      </c>
      <c r="F64" s="138" t="e">
        <v>#N/A</v>
      </c>
      <c r="G64" s="138" t="e">
        <v>#N/A</v>
      </c>
      <c r="H64" s="138" t="e">
        <v>#N/A</v>
      </c>
      <c r="I64" s="138" t="e">
        <v>#N/A</v>
      </c>
      <c r="J64" s="138" t="e">
        <v>#N/A</v>
      </c>
      <c r="K64" s="138" t="e">
        <v>#N/A</v>
      </c>
    </row>
    <row r="65" spans="1:11" x14ac:dyDescent="0.25">
      <c r="A65" s="137">
        <v>3</v>
      </c>
      <c r="B65" s="137">
        <v>2025</v>
      </c>
      <c r="C65" s="138" t="e">
        <v>#N/A</v>
      </c>
      <c r="D65" s="138" t="e">
        <v>#N/A</v>
      </c>
      <c r="E65" s="138" t="e">
        <v>#N/A</v>
      </c>
      <c r="F65" s="138" t="e">
        <v>#N/A</v>
      </c>
      <c r="G65" s="138" t="e">
        <v>#N/A</v>
      </c>
      <c r="H65" s="138" t="e">
        <v>#N/A</v>
      </c>
      <c r="I65" s="138" t="e">
        <v>#N/A</v>
      </c>
      <c r="J65" s="138" t="e">
        <v>#N/A</v>
      </c>
      <c r="K65" s="138" t="e">
        <v>#N/A</v>
      </c>
    </row>
    <row r="66" spans="1:11" x14ac:dyDescent="0.25">
      <c r="A66" s="137">
        <v>4</v>
      </c>
      <c r="B66" s="137">
        <v>2025</v>
      </c>
      <c r="C66" s="138" t="e">
        <v>#N/A</v>
      </c>
      <c r="D66" s="138" t="e">
        <v>#N/A</v>
      </c>
      <c r="E66" s="138" t="e">
        <v>#N/A</v>
      </c>
      <c r="F66" s="138" t="e">
        <v>#N/A</v>
      </c>
      <c r="G66" s="138" t="e">
        <v>#N/A</v>
      </c>
      <c r="H66" s="138" t="e">
        <v>#N/A</v>
      </c>
      <c r="I66" s="138" t="e">
        <v>#N/A</v>
      </c>
      <c r="J66" s="138" t="e">
        <v>#N/A</v>
      </c>
      <c r="K66" s="138" t="e">
        <v>#N/A</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2B525-54D4-4B4F-945A-78EC05669FEA}">
  <sheetPr codeName="Sheet34">
    <tabColor theme="6" tint="0.79998168889431442"/>
  </sheetPr>
  <dimension ref="A1:AL170"/>
  <sheetViews>
    <sheetView workbookViewId="0"/>
  </sheetViews>
  <sheetFormatPr defaultColWidth="9.140625" defaultRowHeight="15" x14ac:dyDescent="0.25"/>
  <cols>
    <col min="1" max="1" width="14.85546875" style="221" customWidth="1"/>
    <col min="2" max="2" width="12.7109375" style="221" customWidth="1"/>
    <col min="3" max="3" width="24" style="221" customWidth="1"/>
    <col min="4" max="4" width="9.7109375" style="221" customWidth="1"/>
    <col min="5" max="5" width="9.28515625" style="221" customWidth="1"/>
    <col min="6" max="7" width="9.7109375" style="221" customWidth="1"/>
    <col min="8" max="8" width="10" style="221" customWidth="1"/>
    <col min="9" max="9" width="10.140625" style="221" customWidth="1"/>
    <col min="10" max="15" width="9.7109375" style="221" customWidth="1"/>
    <col min="16" max="16" width="10.7109375" style="221" customWidth="1"/>
    <col min="17" max="17" width="13.7109375" style="221" customWidth="1"/>
    <col min="18" max="34" width="9.28515625" style="221" customWidth="1"/>
    <col min="35" max="16384" width="9.140625" style="221"/>
  </cols>
  <sheetData>
    <row r="1" spans="1:18" s="149" customFormat="1" x14ac:dyDescent="0.25">
      <c r="A1" s="148" t="s">
        <v>114</v>
      </c>
    </row>
    <row r="2" spans="1:18" s="149" customFormat="1" x14ac:dyDescent="0.25">
      <c r="A2" s="148" t="s">
        <v>115</v>
      </c>
    </row>
    <row r="3" spans="1:18" s="149" customFormat="1" x14ac:dyDescent="0.25">
      <c r="A3" s="148" t="s">
        <v>19</v>
      </c>
      <c r="R3" s="148" t="s">
        <v>116</v>
      </c>
    </row>
    <row r="4" spans="1:18" s="149" customFormat="1" x14ac:dyDescent="0.25">
      <c r="B4" s="150"/>
      <c r="C4" s="151" t="s">
        <v>117</v>
      </c>
      <c r="D4" s="152"/>
      <c r="E4" s="152"/>
      <c r="F4" s="152"/>
      <c r="G4" s="152"/>
      <c r="H4" s="152"/>
      <c r="I4" s="152"/>
      <c r="J4" s="152"/>
      <c r="K4" s="152"/>
      <c r="L4" s="152"/>
      <c r="M4" s="152"/>
      <c r="N4" s="153"/>
      <c r="O4" s="152"/>
      <c r="P4" s="153"/>
      <c r="R4" s="148" t="s">
        <v>118</v>
      </c>
    </row>
    <row r="5" spans="1:18" s="149" customFormat="1" x14ac:dyDescent="0.25">
      <c r="B5" s="154"/>
      <c r="C5" s="155" t="s">
        <v>119</v>
      </c>
      <c r="D5" s="156"/>
      <c r="E5" s="156"/>
      <c r="F5" s="156"/>
      <c r="G5" s="156"/>
      <c r="H5" s="156"/>
      <c r="I5" s="156"/>
      <c r="J5" s="156"/>
      <c r="K5" s="156"/>
      <c r="L5" s="156"/>
      <c r="M5" s="156"/>
      <c r="N5" s="157"/>
      <c r="O5" s="155" t="s">
        <v>120</v>
      </c>
      <c r="P5" s="157"/>
      <c r="R5" s="148" t="s">
        <v>121</v>
      </c>
    </row>
    <row r="6" spans="1:18" s="149" customFormat="1" x14ac:dyDescent="0.25">
      <c r="B6" s="158"/>
      <c r="C6" s="159">
        <v>2018</v>
      </c>
      <c r="D6" s="160" t="s">
        <v>122</v>
      </c>
      <c r="E6" s="159">
        <v>2019</v>
      </c>
      <c r="F6" s="160" t="s">
        <v>123</v>
      </c>
      <c r="G6" s="159">
        <v>2020</v>
      </c>
      <c r="H6" s="160" t="s">
        <v>124</v>
      </c>
      <c r="I6" s="159">
        <v>2021</v>
      </c>
      <c r="J6" s="160" t="s">
        <v>125</v>
      </c>
      <c r="K6" s="159">
        <v>2022</v>
      </c>
      <c r="L6" s="160" t="s">
        <v>126</v>
      </c>
      <c r="M6" s="159">
        <v>2023</v>
      </c>
      <c r="N6" s="161" t="s">
        <v>127</v>
      </c>
      <c r="O6" s="159">
        <v>2024</v>
      </c>
      <c r="P6" s="161" t="s">
        <v>128</v>
      </c>
      <c r="R6" s="148"/>
    </row>
    <row r="7" spans="1:18" s="149" customFormat="1" x14ac:dyDescent="0.25">
      <c r="B7" s="162" t="s">
        <v>42</v>
      </c>
      <c r="C7" s="163">
        <v>6890</v>
      </c>
      <c r="D7" s="164">
        <v>9.9234205488194005E-2</v>
      </c>
      <c r="E7" s="163">
        <v>6740</v>
      </c>
      <c r="F7" s="164">
        <v>-2.1770682148040638E-2</v>
      </c>
      <c r="G7" s="163">
        <v>6853</v>
      </c>
      <c r="H7" s="164">
        <v>1.6765578635014836E-2</v>
      </c>
      <c r="I7" s="163">
        <v>7878</v>
      </c>
      <c r="J7" s="164">
        <v>0.14956953159200351</v>
      </c>
      <c r="K7" s="163">
        <v>6576</v>
      </c>
      <c r="L7" s="164">
        <v>-0.16527037319116528</v>
      </c>
      <c r="M7" s="163">
        <v>3886</v>
      </c>
      <c r="N7" s="165">
        <v>-0.40906326034063262</v>
      </c>
      <c r="O7" s="163">
        <v>6228</v>
      </c>
      <c r="P7" s="165">
        <v>0.60267627380339683</v>
      </c>
      <c r="R7" s="148"/>
    </row>
    <row r="8" spans="1:18" s="149" customFormat="1" x14ac:dyDescent="0.25">
      <c r="B8" s="166" t="s">
        <v>44</v>
      </c>
      <c r="C8" s="163">
        <v>6792</v>
      </c>
      <c r="D8" s="164">
        <v>2.1353383458646617E-2</v>
      </c>
      <c r="E8" s="163">
        <v>8299</v>
      </c>
      <c r="F8" s="164">
        <v>0.22187868080094228</v>
      </c>
      <c r="G8" s="163">
        <v>7798</v>
      </c>
      <c r="H8" s="164">
        <v>-6.036871912278588E-2</v>
      </c>
      <c r="I8" s="163">
        <v>6427</v>
      </c>
      <c r="J8" s="164">
        <v>-0.17581431136188766</v>
      </c>
      <c r="K8" s="163">
        <v>5454</v>
      </c>
      <c r="L8" s="164">
        <v>-0.15139256262641979</v>
      </c>
      <c r="M8" s="163">
        <v>3738</v>
      </c>
      <c r="N8" s="165">
        <v>-0.31463146314631463</v>
      </c>
      <c r="O8" s="163">
        <v>6044</v>
      </c>
      <c r="P8" s="165">
        <v>0.61690743713215623</v>
      </c>
    </row>
    <row r="9" spans="1:18" s="149" customFormat="1" x14ac:dyDescent="0.25">
      <c r="B9" s="166" t="s">
        <v>46</v>
      </c>
      <c r="C9" s="163">
        <v>6788</v>
      </c>
      <c r="D9" s="164">
        <v>7.1169323023512698E-2</v>
      </c>
      <c r="E9" s="163">
        <v>5800</v>
      </c>
      <c r="F9" s="164">
        <v>-0.145550972304066</v>
      </c>
      <c r="G9" s="163">
        <v>8011</v>
      </c>
      <c r="H9" s="164">
        <v>0.38120689655172413</v>
      </c>
      <c r="I9" s="163">
        <v>7554</v>
      </c>
      <c r="J9" s="164">
        <v>-5.7046560978654348E-2</v>
      </c>
      <c r="K9" s="163">
        <v>7616</v>
      </c>
      <c r="L9" s="164">
        <v>8.2075721472067778E-3</v>
      </c>
      <c r="M9" s="163">
        <v>5247</v>
      </c>
      <c r="N9" s="165">
        <v>-0.31105567226890757</v>
      </c>
      <c r="O9" s="163">
        <v>4806</v>
      </c>
      <c r="P9" s="165">
        <v>-8.4048027444253853E-2</v>
      </c>
    </row>
    <row r="10" spans="1:18" s="149" customFormat="1" x14ac:dyDescent="0.25">
      <c r="B10" s="167" t="s">
        <v>48</v>
      </c>
      <c r="C10" s="168">
        <v>7763</v>
      </c>
      <c r="D10" s="169">
        <v>0.10979270907791279</v>
      </c>
      <c r="E10" s="168">
        <v>7979</v>
      </c>
      <c r="F10" s="169">
        <v>2.7824294731418266E-2</v>
      </c>
      <c r="G10" s="168">
        <v>7903</v>
      </c>
      <c r="H10" s="169">
        <v>-9.5250031332247149E-3</v>
      </c>
      <c r="I10" s="168">
        <v>7740</v>
      </c>
      <c r="J10" s="169">
        <v>-2.0625079083892193E-2</v>
      </c>
      <c r="K10" s="168">
        <v>5353</v>
      </c>
      <c r="L10" s="169">
        <v>-0.30839793281653749</v>
      </c>
      <c r="M10" s="168">
        <v>5885</v>
      </c>
      <c r="N10" s="170">
        <v>9.9383523257986175E-2</v>
      </c>
      <c r="O10" s="168" t="s">
        <v>38</v>
      </c>
      <c r="P10" s="170" t="s">
        <v>38</v>
      </c>
    </row>
    <row r="11" spans="1:18" s="149" customFormat="1" x14ac:dyDescent="0.25">
      <c r="B11" s="166" t="s">
        <v>52</v>
      </c>
      <c r="C11" s="163">
        <v>28233</v>
      </c>
      <c r="D11" s="164">
        <v>7.5542857142857148E-2</v>
      </c>
      <c r="E11" s="163">
        <v>28818</v>
      </c>
      <c r="F11" s="164">
        <v>2.0720433535224736E-2</v>
      </c>
      <c r="G11" s="163">
        <v>30565</v>
      </c>
      <c r="H11" s="164">
        <v>6.0621833576237072E-2</v>
      </c>
      <c r="I11" s="163">
        <v>29599</v>
      </c>
      <c r="J11" s="164">
        <v>-3.1604776705381976E-2</v>
      </c>
      <c r="K11" s="163">
        <v>24999</v>
      </c>
      <c r="L11" s="164">
        <v>-0.15541065576539748</v>
      </c>
      <c r="M11" s="163">
        <v>18756</v>
      </c>
      <c r="N11" s="165">
        <v>-0.24972998919956799</v>
      </c>
      <c r="O11" s="163" t="s">
        <v>38</v>
      </c>
      <c r="P11" s="165" t="s">
        <v>38</v>
      </c>
    </row>
    <row r="12" spans="1:18" s="149" customFormat="1" x14ac:dyDescent="0.25">
      <c r="B12" s="167" t="s">
        <v>129</v>
      </c>
      <c r="C12" s="168">
        <v>13682</v>
      </c>
      <c r="D12" s="169">
        <v>5.9142282087010375E-2</v>
      </c>
      <c r="E12" s="168">
        <v>15039</v>
      </c>
      <c r="F12" s="169">
        <v>9.9181406227159777E-2</v>
      </c>
      <c r="G12" s="168">
        <v>14651</v>
      </c>
      <c r="H12" s="169">
        <v>-2.5799587738546445E-2</v>
      </c>
      <c r="I12" s="168">
        <v>14305</v>
      </c>
      <c r="J12" s="169">
        <v>-2.3616135417377653E-2</v>
      </c>
      <c r="K12" s="168">
        <v>12030</v>
      </c>
      <c r="L12" s="169">
        <v>-0.15903530234183852</v>
      </c>
      <c r="M12" s="168">
        <v>7624</v>
      </c>
      <c r="N12" s="170">
        <v>-0.3662510390689942</v>
      </c>
      <c r="O12" s="168">
        <v>12272</v>
      </c>
      <c r="P12" s="170">
        <v>0.60965372507869886</v>
      </c>
    </row>
    <row r="13" spans="1:18" s="149" customFormat="1" x14ac:dyDescent="0.25"/>
    <row r="14" spans="1:18" s="149" customFormat="1" x14ac:dyDescent="0.25">
      <c r="A14" s="171"/>
      <c r="B14" s="152"/>
      <c r="C14" s="151" t="s">
        <v>117</v>
      </c>
      <c r="D14" s="152"/>
      <c r="E14" s="152"/>
      <c r="F14" s="152"/>
      <c r="G14" s="152"/>
      <c r="H14" s="152"/>
      <c r="I14" s="152"/>
      <c r="J14" s="152"/>
      <c r="K14" s="152"/>
      <c r="L14" s="152"/>
      <c r="M14" s="152"/>
      <c r="N14" s="153"/>
      <c r="O14" s="152"/>
      <c r="P14" s="153"/>
    </row>
    <row r="15" spans="1:18" s="149" customFormat="1" x14ac:dyDescent="0.25">
      <c r="A15" s="172"/>
      <c r="B15" s="173"/>
      <c r="C15" s="155" t="s">
        <v>130</v>
      </c>
      <c r="D15" s="156"/>
      <c r="E15" s="156"/>
      <c r="F15" s="156"/>
      <c r="G15" s="156"/>
      <c r="H15" s="156"/>
      <c r="I15" s="156"/>
      <c r="J15" s="156"/>
      <c r="K15" s="156"/>
      <c r="L15" s="156"/>
      <c r="M15" s="156"/>
      <c r="N15" s="157"/>
      <c r="O15" s="156"/>
      <c r="P15" s="157"/>
    </row>
    <row r="16" spans="1:18" s="149" customFormat="1" x14ac:dyDescent="0.25">
      <c r="A16" s="174"/>
      <c r="B16" s="175"/>
      <c r="C16" s="159">
        <v>2018</v>
      </c>
      <c r="D16" s="160" t="s">
        <v>122</v>
      </c>
      <c r="E16" s="159">
        <v>2019</v>
      </c>
      <c r="F16" s="160" t="s">
        <v>123</v>
      </c>
      <c r="G16" s="159">
        <v>2020</v>
      </c>
      <c r="H16" s="160" t="s">
        <v>124</v>
      </c>
      <c r="I16" s="159">
        <v>2021</v>
      </c>
      <c r="J16" s="160" t="s">
        <v>125</v>
      </c>
      <c r="K16" s="159">
        <v>2022</v>
      </c>
      <c r="L16" s="160" t="s">
        <v>126</v>
      </c>
      <c r="M16" s="159">
        <v>2023</v>
      </c>
      <c r="N16" s="161" t="s">
        <v>127</v>
      </c>
      <c r="O16" s="159">
        <v>2024</v>
      </c>
      <c r="P16" s="161" t="s">
        <v>128</v>
      </c>
    </row>
    <row r="17" spans="1:16" s="149" customFormat="1" x14ac:dyDescent="0.25">
      <c r="A17" s="176" t="s">
        <v>13</v>
      </c>
      <c r="B17" s="177"/>
      <c r="C17" s="163">
        <v>20596</v>
      </c>
      <c r="D17" s="164">
        <v>4.9745158002038735E-2</v>
      </c>
      <c r="E17" s="163">
        <v>21494</v>
      </c>
      <c r="F17" s="164">
        <v>4.3600699164886389E-2</v>
      </c>
      <c r="G17" s="163">
        <v>21132</v>
      </c>
      <c r="H17" s="164">
        <v>-1.6841909370056762E-2</v>
      </c>
      <c r="I17" s="163">
        <v>20978</v>
      </c>
      <c r="J17" s="164">
        <v>-7.2875260268786676E-3</v>
      </c>
      <c r="K17" s="163">
        <v>18184</v>
      </c>
      <c r="L17" s="164">
        <v>-0.13318714844122415</v>
      </c>
      <c r="M17" s="163">
        <v>13314</v>
      </c>
      <c r="N17" s="165">
        <v>-0.26781786185657719</v>
      </c>
      <c r="O17" s="163">
        <v>8414</v>
      </c>
      <c r="P17" s="165" t="s">
        <v>38</v>
      </c>
    </row>
    <row r="18" spans="1:16" s="149" customFormat="1" x14ac:dyDescent="0.25">
      <c r="A18" s="178" t="s">
        <v>131</v>
      </c>
      <c r="B18" s="179"/>
      <c r="C18" s="163">
        <v>1310</v>
      </c>
      <c r="D18" s="164">
        <v>-0.30503978779840851</v>
      </c>
      <c r="E18" s="163">
        <v>1044</v>
      </c>
      <c r="F18" s="164">
        <v>-0.20305343511450383</v>
      </c>
      <c r="G18" s="163">
        <v>1608</v>
      </c>
      <c r="H18" s="164">
        <v>0.54022988505747127</v>
      </c>
      <c r="I18" s="163">
        <v>1392</v>
      </c>
      <c r="J18" s="164">
        <v>-0.13432835820895522</v>
      </c>
      <c r="K18" s="163">
        <v>1659</v>
      </c>
      <c r="L18" s="164">
        <v>0.19181034482758622</v>
      </c>
      <c r="M18" s="163">
        <v>979</v>
      </c>
      <c r="N18" s="165">
        <v>-0.40988547317661239</v>
      </c>
      <c r="O18" s="163">
        <v>832</v>
      </c>
      <c r="P18" s="165" t="s">
        <v>38</v>
      </c>
    </row>
    <row r="19" spans="1:16" s="149" customFormat="1" x14ac:dyDescent="0.25">
      <c r="A19" s="178" t="s">
        <v>132</v>
      </c>
      <c r="B19" s="179"/>
      <c r="C19" s="163">
        <v>2028</v>
      </c>
      <c r="D19" s="164">
        <v>0.12541620421753608</v>
      </c>
      <c r="E19" s="163">
        <v>2708</v>
      </c>
      <c r="F19" s="164">
        <v>0.33530571992110453</v>
      </c>
      <c r="G19" s="163">
        <v>3513</v>
      </c>
      <c r="H19" s="164">
        <v>0.29726735598227472</v>
      </c>
      <c r="I19" s="163">
        <v>3724</v>
      </c>
      <c r="J19" s="164">
        <v>6.0062624537432392E-2</v>
      </c>
      <c r="K19" s="163">
        <v>1726</v>
      </c>
      <c r="L19" s="164">
        <v>-0.53651987110633725</v>
      </c>
      <c r="M19" s="163">
        <v>655</v>
      </c>
      <c r="N19" s="165">
        <v>-0.62050984936268827</v>
      </c>
      <c r="O19" s="163">
        <v>664</v>
      </c>
      <c r="P19" s="165" t="s">
        <v>38</v>
      </c>
    </row>
    <row r="20" spans="1:16" s="149" customFormat="1" x14ac:dyDescent="0.25">
      <c r="A20" s="178" t="s">
        <v>15</v>
      </c>
      <c r="B20" s="179"/>
      <c r="C20" s="163">
        <v>334</v>
      </c>
      <c r="D20" s="164">
        <v>2.7692307692307693E-2</v>
      </c>
      <c r="E20" s="163">
        <v>465</v>
      </c>
      <c r="F20" s="164">
        <v>0.39221556886227543</v>
      </c>
      <c r="G20" s="163">
        <v>345</v>
      </c>
      <c r="H20" s="164">
        <v>-0.25806451612903225</v>
      </c>
      <c r="I20" s="163">
        <v>317</v>
      </c>
      <c r="J20" s="164">
        <v>-8.1159420289855067E-2</v>
      </c>
      <c r="K20" s="163">
        <v>387</v>
      </c>
      <c r="L20" s="164">
        <v>0.22082018927444794</v>
      </c>
      <c r="M20" s="163">
        <v>367</v>
      </c>
      <c r="N20" s="165">
        <v>-5.1679586563307491E-2</v>
      </c>
      <c r="O20" s="163">
        <v>238</v>
      </c>
      <c r="P20" s="165" t="s">
        <v>38</v>
      </c>
    </row>
    <row r="21" spans="1:16" s="149" customFormat="1" x14ac:dyDescent="0.25">
      <c r="A21" s="178" t="s">
        <v>14</v>
      </c>
      <c r="B21" s="179"/>
      <c r="C21" s="163">
        <v>472</v>
      </c>
      <c r="D21" s="164">
        <v>0.48427672955974843</v>
      </c>
      <c r="E21" s="163">
        <v>451</v>
      </c>
      <c r="F21" s="164">
        <v>-4.4491525423728813E-2</v>
      </c>
      <c r="G21" s="163">
        <v>608</v>
      </c>
      <c r="H21" s="164">
        <v>0.34811529933481156</v>
      </c>
      <c r="I21" s="163">
        <v>598</v>
      </c>
      <c r="J21" s="164">
        <v>-1.6447368421052631E-2</v>
      </c>
      <c r="K21" s="163">
        <v>532</v>
      </c>
      <c r="L21" s="164">
        <v>-0.11036789297658862</v>
      </c>
      <c r="M21" s="163">
        <v>502</v>
      </c>
      <c r="N21" s="165">
        <v>-5.6390977443609019E-2</v>
      </c>
      <c r="O21" s="163">
        <v>225</v>
      </c>
      <c r="P21" s="165" t="s">
        <v>38</v>
      </c>
    </row>
    <row r="22" spans="1:16" s="149" customFormat="1" x14ac:dyDescent="0.25">
      <c r="A22" s="178" t="s">
        <v>133</v>
      </c>
      <c r="B22" s="179"/>
      <c r="C22" s="163">
        <v>504</v>
      </c>
      <c r="D22" s="164">
        <v>1.7845303867403315</v>
      </c>
      <c r="E22" s="163">
        <v>396</v>
      </c>
      <c r="F22" s="164">
        <v>-0.21428571428571427</v>
      </c>
      <c r="G22" s="163">
        <v>579</v>
      </c>
      <c r="H22" s="164">
        <v>0.4621212121212121</v>
      </c>
      <c r="I22" s="163">
        <v>553</v>
      </c>
      <c r="J22" s="164">
        <v>-4.4905008635578586E-2</v>
      </c>
      <c r="K22" s="163">
        <v>591</v>
      </c>
      <c r="L22" s="164">
        <v>6.8716094032549732E-2</v>
      </c>
      <c r="M22" s="163">
        <v>591</v>
      </c>
      <c r="N22" s="165">
        <v>0</v>
      </c>
      <c r="O22" s="163">
        <v>392</v>
      </c>
      <c r="P22" s="165" t="s">
        <v>38</v>
      </c>
    </row>
    <row r="23" spans="1:16" s="149" customFormat="1" x14ac:dyDescent="0.25">
      <c r="A23" s="178" t="s">
        <v>18</v>
      </c>
      <c r="B23" s="179"/>
      <c r="C23" s="163">
        <v>110</v>
      </c>
      <c r="D23" s="164">
        <v>-0.39890710382513661</v>
      </c>
      <c r="E23" s="163">
        <v>419</v>
      </c>
      <c r="F23" s="164">
        <v>2.8090909090909091</v>
      </c>
      <c r="G23" s="163">
        <v>729</v>
      </c>
      <c r="H23" s="164">
        <v>0.73985680190930792</v>
      </c>
      <c r="I23" s="163">
        <v>913</v>
      </c>
      <c r="J23" s="164">
        <v>0.25240054869684497</v>
      </c>
      <c r="K23" s="163">
        <v>610</v>
      </c>
      <c r="L23" s="164">
        <v>-0.33187294633077763</v>
      </c>
      <c r="M23" s="163">
        <v>596</v>
      </c>
      <c r="N23" s="165">
        <v>-2.2950819672131147E-2</v>
      </c>
      <c r="O23" s="163">
        <v>351</v>
      </c>
      <c r="P23" s="165" t="s">
        <v>38</v>
      </c>
    </row>
    <row r="24" spans="1:16" s="149" customFormat="1" x14ac:dyDescent="0.25">
      <c r="A24" s="178" t="s">
        <v>134</v>
      </c>
      <c r="B24" s="179"/>
      <c r="C24" s="163">
        <v>781</v>
      </c>
      <c r="D24" s="164">
        <v>27.925925925925927</v>
      </c>
      <c r="E24" s="163">
        <v>220</v>
      </c>
      <c r="F24" s="164">
        <v>-0.71830985915492962</v>
      </c>
      <c r="G24" s="163">
        <v>294</v>
      </c>
      <c r="H24" s="164">
        <v>0.33636363636363636</v>
      </c>
      <c r="I24" s="163" t="s">
        <v>38</v>
      </c>
      <c r="J24" s="164" t="s">
        <v>38</v>
      </c>
      <c r="K24" s="163" t="s">
        <v>38</v>
      </c>
      <c r="L24" s="164" t="s">
        <v>38</v>
      </c>
      <c r="M24" s="163">
        <v>176</v>
      </c>
      <c r="N24" s="165" t="s">
        <v>38</v>
      </c>
      <c r="O24" s="163">
        <v>27</v>
      </c>
      <c r="P24" s="165" t="s">
        <v>38</v>
      </c>
    </row>
    <row r="25" spans="1:16" s="149" customFormat="1" x14ac:dyDescent="0.25">
      <c r="A25" s="178" t="e">
        <v>#N/A</v>
      </c>
      <c r="B25" s="179"/>
      <c r="C25" s="163" t="s">
        <v>38</v>
      </c>
      <c r="D25" s="164" t="s">
        <v>38</v>
      </c>
      <c r="E25" s="163" t="s">
        <v>38</v>
      </c>
      <c r="F25" s="164" t="s">
        <v>38</v>
      </c>
      <c r="G25" s="163" t="s">
        <v>38</v>
      </c>
      <c r="H25" s="164" t="s">
        <v>38</v>
      </c>
      <c r="I25" s="163" t="s">
        <v>38</v>
      </c>
      <c r="J25" s="164" t="s">
        <v>38</v>
      </c>
      <c r="K25" s="163" t="s">
        <v>38</v>
      </c>
      <c r="L25" s="164" t="s">
        <v>38</v>
      </c>
      <c r="M25" s="163" t="s">
        <v>38</v>
      </c>
      <c r="N25" s="165" t="s">
        <v>38</v>
      </c>
      <c r="O25" s="163" t="s">
        <v>38</v>
      </c>
      <c r="P25" s="165" t="s">
        <v>38</v>
      </c>
    </row>
    <row r="26" spans="1:16" s="149" customFormat="1" x14ac:dyDescent="0.25">
      <c r="A26" s="178" t="s">
        <v>135</v>
      </c>
      <c r="B26" s="179"/>
      <c r="C26" s="163">
        <v>579</v>
      </c>
      <c r="D26" s="164">
        <v>0.14653465346534653</v>
      </c>
      <c r="E26" s="163">
        <v>153</v>
      </c>
      <c r="F26" s="164">
        <v>-0.73575129533678751</v>
      </c>
      <c r="G26" s="163" t="s">
        <v>38</v>
      </c>
      <c r="H26" s="164" t="s">
        <v>38</v>
      </c>
      <c r="I26" s="163" t="s">
        <v>38</v>
      </c>
      <c r="J26" s="164" t="s">
        <v>38</v>
      </c>
      <c r="K26" s="163" t="s">
        <v>38</v>
      </c>
      <c r="L26" s="164" t="s">
        <v>38</v>
      </c>
      <c r="M26" s="163">
        <v>24</v>
      </c>
      <c r="N26" s="165" t="s">
        <v>38</v>
      </c>
      <c r="O26" s="163" t="s">
        <v>38</v>
      </c>
      <c r="P26" s="165" t="s">
        <v>38</v>
      </c>
    </row>
    <row r="27" spans="1:16" s="149" customFormat="1" x14ac:dyDescent="0.25">
      <c r="A27" s="178" t="s">
        <v>99</v>
      </c>
      <c r="B27" s="179"/>
      <c r="C27" s="163" t="s">
        <v>38</v>
      </c>
      <c r="D27" s="164" t="s">
        <v>38</v>
      </c>
      <c r="E27" s="163" t="s">
        <v>38</v>
      </c>
      <c r="F27" s="164" t="s">
        <v>38</v>
      </c>
      <c r="G27" s="163" t="s">
        <v>38</v>
      </c>
      <c r="H27" s="164" t="s">
        <v>38</v>
      </c>
      <c r="I27" s="163" t="s">
        <v>38</v>
      </c>
      <c r="J27" s="164" t="s">
        <v>38</v>
      </c>
      <c r="K27" s="163" t="s">
        <v>38</v>
      </c>
      <c r="L27" s="164" t="s">
        <v>38</v>
      </c>
      <c r="M27" s="163" t="s">
        <v>38</v>
      </c>
      <c r="N27" s="165" t="s">
        <v>38</v>
      </c>
      <c r="O27" s="163" t="s">
        <v>38</v>
      </c>
      <c r="P27" s="165" t="s">
        <v>38</v>
      </c>
    </row>
    <row r="28" spans="1:16" s="149" customFormat="1" x14ac:dyDescent="0.25">
      <c r="A28" s="180" t="s">
        <v>52</v>
      </c>
      <c r="B28" s="181"/>
      <c r="C28" s="168">
        <v>28233</v>
      </c>
      <c r="D28" s="169">
        <v>7.5542857142857148E-2</v>
      </c>
      <c r="E28" s="168">
        <v>28818</v>
      </c>
      <c r="F28" s="169">
        <v>2.0720433535224736E-2</v>
      </c>
      <c r="G28" s="168">
        <v>30565</v>
      </c>
      <c r="H28" s="169">
        <v>6.0621833576237072E-2</v>
      </c>
      <c r="I28" s="168">
        <v>29599</v>
      </c>
      <c r="J28" s="169">
        <v>-3.1604776705381976E-2</v>
      </c>
      <c r="K28" s="168">
        <v>24999</v>
      </c>
      <c r="L28" s="169">
        <v>-0.15541065576539748</v>
      </c>
      <c r="M28" s="168">
        <v>18756</v>
      </c>
      <c r="N28" s="170">
        <v>-0.24972998919956799</v>
      </c>
      <c r="O28" s="168">
        <v>12272</v>
      </c>
      <c r="P28" s="170" t="s">
        <v>38</v>
      </c>
    </row>
    <row r="29" spans="1:16" s="149" customFormat="1" x14ac:dyDescent="0.25"/>
    <row r="30" spans="1:16" s="149" customFormat="1" x14ac:dyDescent="0.25">
      <c r="A30" s="171"/>
      <c r="B30" s="152"/>
      <c r="C30" s="151" t="s">
        <v>117</v>
      </c>
      <c r="D30" s="152"/>
      <c r="E30" s="152"/>
      <c r="F30" s="152"/>
      <c r="G30" s="152"/>
      <c r="H30" s="152"/>
      <c r="I30" s="152"/>
      <c r="J30" s="152"/>
      <c r="K30" s="152"/>
      <c r="L30" s="152"/>
      <c r="M30" s="152"/>
      <c r="N30" s="152"/>
      <c r="O30" s="152"/>
      <c r="P30" s="153"/>
    </row>
    <row r="31" spans="1:16" s="149" customFormat="1" x14ac:dyDescent="0.25">
      <c r="A31" s="172"/>
      <c r="B31" s="173"/>
      <c r="C31" s="155" t="s">
        <v>119</v>
      </c>
      <c r="D31" s="156"/>
      <c r="E31" s="156"/>
      <c r="F31" s="156"/>
      <c r="G31" s="156"/>
      <c r="H31" s="156"/>
      <c r="I31" s="156"/>
      <c r="J31" s="156"/>
      <c r="K31" s="156"/>
      <c r="L31" s="156"/>
      <c r="M31" s="156"/>
      <c r="N31" s="156"/>
      <c r="O31" s="156"/>
      <c r="P31" s="157"/>
    </row>
    <row r="32" spans="1:16" s="149" customFormat="1" x14ac:dyDescent="0.25">
      <c r="A32" s="174"/>
      <c r="B32" s="175"/>
      <c r="C32" s="159">
        <v>2018</v>
      </c>
      <c r="D32" s="160" t="s">
        <v>122</v>
      </c>
      <c r="E32" s="159">
        <v>2019</v>
      </c>
      <c r="F32" s="160" t="s">
        <v>123</v>
      </c>
      <c r="G32" s="159">
        <v>2020</v>
      </c>
      <c r="H32" s="160" t="s">
        <v>124</v>
      </c>
      <c r="I32" s="159">
        <v>2021</v>
      </c>
      <c r="J32" s="160" t="s">
        <v>125</v>
      </c>
      <c r="K32" s="159">
        <v>2022</v>
      </c>
      <c r="L32" s="160" t="s">
        <v>126</v>
      </c>
      <c r="M32" s="159">
        <v>2023</v>
      </c>
      <c r="N32" s="160" t="s">
        <v>127</v>
      </c>
      <c r="O32" s="159">
        <v>2024</v>
      </c>
      <c r="P32" s="161" t="s">
        <v>128</v>
      </c>
    </row>
    <row r="33" spans="1:38" s="149" customFormat="1" x14ac:dyDescent="0.25">
      <c r="A33" s="176" t="s">
        <v>13</v>
      </c>
      <c r="B33" s="177"/>
      <c r="C33" s="163">
        <v>10028</v>
      </c>
      <c r="D33" s="164">
        <v>4.5076630271461485E-3</v>
      </c>
      <c r="E33" s="163">
        <v>10597</v>
      </c>
      <c r="F33" s="164">
        <v>5.674112485041883E-2</v>
      </c>
      <c r="G33" s="163">
        <v>10681</v>
      </c>
      <c r="H33" s="164">
        <v>7.9267717278475036E-3</v>
      </c>
      <c r="I33" s="163">
        <v>10188</v>
      </c>
      <c r="J33" s="164">
        <v>-4.6156726898230506E-2</v>
      </c>
      <c r="K33" s="163">
        <v>9155</v>
      </c>
      <c r="L33" s="164">
        <v>-0.1013937966234786</v>
      </c>
      <c r="M33" s="163">
        <v>4964</v>
      </c>
      <c r="N33" s="164">
        <v>-0.45778263244128892</v>
      </c>
      <c r="O33" s="163">
        <v>8414</v>
      </c>
      <c r="P33" s="165">
        <v>0.69500402900886382</v>
      </c>
    </row>
    <row r="34" spans="1:38" s="149" customFormat="1" x14ac:dyDescent="0.25">
      <c r="A34" s="178" t="s">
        <v>131</v>
      </c>
      <c r="B34" s="179"/>
      <c r="C34" s="163">
        <v>535</v>
      </c>
      <c r="D34" s="164">
        <v>-0.30789133247089262</v>
      </c>
      <c r="E34" s="163">
        <v>701</v>
      </c>
      <c r="F34" s="164">
        <v>0.3102803738317757</v>
      </c>
      <c r="G34" s="163">
        <v>744</v>
      </c>
      <c r="H34" s="164">
        <v>6.1340941512125532E-2</v>
      </c>
      <c r="I34" s="163">
        <v>384</v>
      </c>
      <c r="J34" s="164">
        <v>-0.4838709677419355</v>
      </c>
      <c r="K34" s="163">
        <v>888</v>
      </c>
      <c r="L34" s="164">
        <v>1.3125</v>
      </c>
      <c r="M34" s="163">
        <v>677</v>
      </c>
      <c r="N34" s="164">
        <v>-0.2376126126126126</v>
      </c>
      <c r="O34" s="163">
        <v>832</v>
      </c>
      <c r="P34" s="165">
        <v>0.22895125553914328</v>
      </c>
    </row>
    <row r="35" spans="1:38" s="149" customFormat="1" x14ac:dyDescent="0.25">
      <c r="A35" s="178" t="s">
        <v>132</v>
      </c>
      <c r="B35" s="179"/>
      <c r="C35" s="163">
        <v>1126</v>
      </c>
      <c r="D35" s="164">
        <v>0.76766091051805341</v>
      </c>
      <c r="E35" s="163">
        <v>1462</v>
      </c>
      <c r="F35" s="164">
        <v>0.2984014209591474</v>
      </c>
      <c r="G35" s="163">
        <v>1293</v>
      </c>
      <c r="H35" s="164">
        <v>-0.11559507523939809</v>
      </c>
      <c r="I35" s="163">
        <v>2075</v>
      </c>
      <c r="J35" s="164">
        <v>0.60479505027068836</v>
      </c>
      <c r="K35" s="163">
        <v>494</v>
      </c>
      <c r="L35" s="164">
        <v>-0.76192771084337352</v>
      </c>
      <c r="M35" s="163">
        <v>107</v>
      </c>
      <c r="N35" s="164">
        <v>-0.7834008097165992</v>
      </c>
      <c r="O35" s="163">
        <v>664</v>
      </c>
      <c r="P35" s="165">
        <v>5.2056074766355138</v>
      </c>
    </row>
    <row r="36" spans="1:38" s="149" customFormat="1" x14ac:dyDescent="0.25">
      <c r="A36" s="178" t="s">
        <v>15</v>
      </c>
      <c r="B36" s="179"/>
      <c r="C36" s="163">
        <v>162</v>
      </c>
      <c r="D36" s="164">
        <v>0</v>
      </c>
      <c r="E36" s="163">
        <v>201</v>
      </c>
      <c r="F36" s="164">
        <v>0.24074074074074073</v>
      </c>
      <c r="G36" s="163">
        <v>133</v>
      </c>
      <c r="H36" s="164">
        <v>-0.3383084577114428</v>
      </c>
      <c r="I36" s="163">
        <v>142</v>
      </c>
      <c r="J36" s="164">
        <v>6.7669172932330823E-2</v>
      </c>
      <c r="K36" s="163">
        <v>208</v>
      </c>
      <c r="L36" s="164">
        <v>0.46478873239436619</v>
      </c>
      <c r="M36" s="163">
        <v>157</v>
      </c>
      <c r="N36" s="164">
        <v>-0.24519230769230768</v>
      </c>
      <c r="O36" s="163">
        <v>238</v>
      </c>
      <c r="P36" s="165">
        <v>0.51592356687898089</v>
      </c>
    </row>
    <row r="37" spans="1:38" s="149" customFormat="1" x14ac:dyDescent="0.25">
      <c r="A37" s="178" t="s">
        <v>14</v>
      </c>
      <c r="B37" s="179"/>
      <c r="C37" s="163">
        <v>236</v>
      </c>
      <c r="D37" s="164">
        <v>0.3258426966292135</v>
      </c>
      <c r="E37" s="163">
        <v>241</v>
      </c>
      <c r="F37" s="164">
        <v>2.1186440677966101E-2</v>
      </c>
      <c r="G37" s="163">
        <v>303</v>
      </c>
      <c r="H37" s="164">
        <v>0.25726141078838172</v>
      </c>
      <c r="I37" s="163">
        <v>242</v>
      </c>
      <c r="J37" s="164">
        <v>-0.20132013201320131</v>
      </c>
      <c r="K37" s="163">
        <v>235</v>
      </c>
      <c r="L37" s="164">
        <v>-2.8925619834710745E-2</v>
      </c>
      <c r="M37" s="163">
        <v>227</v>
      </c>
      <c r="N37" s="164">
        <v>-3.4042553191489362E-2</v>
      </c>
      <c r="O37" s="163">
        <v>225</v>
      </c>
      <c r="P37" s="165">
        <v>-8.8105726872246704E-3</v>
      </c>
    </row>
    <row r="38" spans="1:38" s="149" customFormat="1" x14ac:dyDescent="0.25">
      <c r="A38" s="178" t="s">
        <v>133</v>
      </c>
      <c r="B38" s="179"/>
      <c r="C38" s="163">
        <v>312</v>
      </c>
      <c r="D38" s="164">
        <v>1.7130434782608697</v>
      </c>
      <c r="E38" s="163">
        <v>276</v>
      </c>
      <c r="F38" s="164">
        <v>-0.11538461538461539</v>
      </c>
      <c r="G38" s="163">
        <v>235</v>
      </c>
      <c r="H38" s="164">
        <v>-0.14855072463768115</v>
      </c>
      <c r="I38" s="163">
        <v>295</v>
      </c>
      <c r="J38" s="164">
        <v>0.25531914893617019</v>
      </c>
      <c r="K38" s="163" t="s">
        <v>38</v>
      </c>
      <c r="L38" s="164" t="s">
        <v>38</v>
      </c>
      <c r="M38" s="163">
        <v>487</v>
      </c>
      <c r="N38" s="164" t="s">
        <v>38</v>
      </c>
      <c r="O38" s="163">
        <v>392</v>
      </c>
      <c r="P38" s="165">
        <v>-0.19507186858316222</v>
      </c>
    </row>
    <row r="39" spans="1:38" s="149" customFormat="1" x14ac:dyDescent="0.25">
      <c r="A39" s="178" t="s">
        <v>18</v>
      </c>
      <c r="B39" s="179"/>
      <c r="C39" s="163">
        <v>89</v>
      </c>
      <c r="D39" s="164">
        <v>-1.1111111111111112E-2</v>
      </c>
      <c r="E39" s="163">
        <v>276</v>
      </c>
      <c r="F39" s="164">
        <v>2.101123595505618</v>
      </c>
      <c r="G39" s="163">
        <v>446</v>
      </c>
      <c r="H39" s="164">
        <v>0.61594202898550721</v>
      </c>
      <c r="I39" s="163">
        <v>434</v>
      </c>
      <c r="J39" s="164">
        <v>-2.6905829596412557E-2</v>
      </c>
      <c r="K39" s="163">
        <v>234</v>
      </c>
      <c r="L39" s="164">
        <v>-0.46082949308755761</v>
      </c>
      <c r="M39" s="163">
        <v>203</v>
      </c>
      <c r="N39" s="164">
        <v>-0.13247863247863248</v>
      </c>
      <c r="O39" s="163">
        <v>351</v>
      </c>
      <c r="P39" s="165">
        <v>0.72906403940886699</v>
      </c>
    </row>
    <row r="40" spans="1:38" s="149" customFormat="1" x14ac:dyDescent="0.25">
      <c r="A40" s="178" t="s">
        <v>134</v>
      </c>
      <c r="B40" s="179"/>
      <c r="C40" s="163">
        <v>224</v>
      </c>
      <c r="D40" s="164">
        <v>7.2962962962962967</v>
      </c>
      <c r="E40" s="163">
        <v>220</v>
      </c>
      <c r="F40" s="164">
        <v>-1.7857142857142856E-2</v>
      </c>
      <c r="G40" s="163">
        <v>160</v>
      </c>
      <c r="H40" s="164">
        <v>-0.27272727272727271</v>
      </c>
      <c r="I40" s="163" t="s">
        <v>38</v>
      </c>
      <c r="J40" s="164" t="s">
        <v>38</v>
      </c>
      <c r="K40" s="163" t="s">
        <v>38</v>
      </c>
      <c r="L40" s="164" t="s">
        <v>38</v>
      </c>
      <c r="M40" s="163" t="s">
        <v>38</v>
      </c>
      <c r="N40" s="164" t="s">
        <v>38</v>
      </c>
      <c r="O40" s="163">
        <v>27</v>
      </c>
      <c r="P40" s="165" t="s">
        <v>38</v>
      </c>
    </row>
    <row r="41" spans="1:38" s="149" customFormat="1" x14ac:dyDescent="0.25">
      <c r="A41" s="178" t="e">
        <v>#N/A</v>
      </c>
      <c r="B41" s="179"/>
      <c r="C41" s="163" t="s">
        <v>38</v>
      </c>
      <c r="D41" s="164" t="s">
        <v>38</v>
      </c>
      <c r="E41" s="163" t="s">
        <v>38</v>
      </c>
      <c r="F41" s="164" t="s">
        <v>38</v>
      </c>
      <c r="G41" s="163" t="s">
        <v>38</v>
      </c>
      <c r="H41" s="164" t="s">
        <v>38</v>
      </c>
      <c r="I41" s="163" t="s">
        <v>38</v>
      </c>
      <c r="J41" s="164" t="s">
        <v>38</v>
      </c>
      <c r="K41" s="163" t="s">
        <v>38</v>
      </c>
      <c r="L41" s="164" t="s">
        <v>38</v>
      </c>
      <c r="M41" s="163" t="s">
        <v>38</v>
      </c>
      <c r="N41" s="164" t="s">
        <v>38</v>
      </c>
      <c r="O41" s="163" t="s">
        <v>38</v>
      </c>
      <c r="P41" s="165" t="s">
        <v>38</v>
      </c>
    </row>
    <row r="42" spans="1:38" s="149" customFormat="1" x14ac:dyDescent="0.25">
      <c r="A42" s="178" t="s">
        <v>135</v>
      </c>
      <c r="B42" s="179"/>
      <c r="C42" s="163">
        <v>265</v>
      </c>
      <c r="D42" s="164">
        <v>-5.3571428571428568E-2</v>
      </c>
      <c r="E42" s="163">
        <v>153</v>
      </c>
      <c r="F42" s="164">
        <v>-0.42264150943396228</v>
      </c>
      <c r="G42" s="163" t="s">
        <v>38</v>
      </c>
      <c r="H42" s="164" t="s">
        <v>38</v>
      </c>
      <c r="I42" s="163" t="s">
        <v>38</v>
      </c>
      <c r="J42" s="164" t="s">
        <v>38</v>
      </c>
      <c r="K42" s="163" t="s">
        <v>38</v>
      </c>
      <c r="L42" s="164" t="s">
        <v>38</v>
      </c>
      <c r="M42" s="163" t="s">
        <v>38</v>
      </c>
      <c r="N42" s="164" t="s">
        <v>38</v>
      </c>
      <c r="O42" s="163" t="s">
        <v>38</v>
      </c>
      <c r="P42" s="165" t="s">
        <v>38</v>
      </c>
    </row>
    <row r="43" spans="1:38" s="149" customFormat="1" x14ac:dyDescent="0.25">
      <c r="A43" s="178" t="s">
        <v>99</v>
      </c>
      <c r="B43" s="179"/>
      <c r="C43" s="163" t="s">
        <v>38</v>
      </c>
      <c r="D43" s="164" t="s">
        <v>38</v>
      </c>
      <c r="E43" s="163" t="s">
        <v>38</v>
      </c>
      <c r="F43" s="164" t="s">
        <v>38</v>
      </c>
      <c r="G43" s="163" t="s">
        <v>38</v>
      </c>
      <c r="H43" s="164" t="s">
        <v>38</v>
      </c>
      <c r="I43" s="163" t="s">
        <v>38</v>
      </c>
      <c r="J43" s="164" t="s">
        <v>38</v>
      </c>
      <c r="K43" s="163" t="s">
        <v>38</v>
      </c>
      <c r="L43" s="164" t="s">
        <v>38</v>
      </c>
      <c r="M43" s="163" t="s">
        <v>38</v>
      </c>
      <c r="N43" s="164" t="s">
        <v>38</v>
      </c>
      <c r="O43" s="163" t="s">
        <v>38</v>
      </c>
      <c r="P43" s="165" t="s">
        <v>38</v>
      </c>
    </row>
    <row r="44" spans="1:38" s="149" customFormat="1" x14ac:dyDescent="0.25">
      <c r="A44" s="180" t="s">
        <v>52</v>
      </c>
      <c r="B44" s="181"/>
      <c r="C44" s="168">
        <v>13682</v>
      </c>
      <c r="D44" s="169">
        <v>5.9142282087010375E-2</v>
      </c>
      <c r="E44" s="168">
        <v>15039</v>
      </c>
      <c r="F44" s="169">
        <v>9.9181406227159777E-2</v>
      </c>
      <c r="G44" s="168">
        <v>14651</v>
      </c>
      <c r="H44" s="169">
        <v>-2.5799587738546445E-2</v>
      </c>
      <c r="I44" s="168">
        <v>14305</v>
      </c>
      <c r="J44" s="169">
        <v>-2.3616135417377653E-2</v>
      </c>
      <c r="K44" s="168">
        <v>12030</v>
      </c>
      <c r="L44" s="169">
        <v>-0.15903530234183852</v>
      </c>
      <c r="M44" s="168">
        <v>7624</v>
      </c>
      <c r="N44" s="169">
        <v>-0.3662510390689942</v>
      </c>
      <c r="O44" s="168">
        <v>12272</v>
      </c>
      <c r="P44" s="170">
        <v>0.60965372507869886</v>
      </c>
    </row>
    <row r="45" spans="1:38" s="149" customFormat="1" x14ac:dyDescent="0.25"/>
    <row r="46" spans="1:38" s="149" customFormat="1" x14ac:dyDescent="0.25">
      <c r="B46" s="148" t="str">
        <f>"Surimi exports out of "&amp;$A$3</f>
        <v>Surimi exports out of Thailand</v>
      </c>
    </row>
    <row r="47" spans="1:38" s="149" customFormat="1" x14ac:dyDescent="0.25">
      <c r="A47" s="182"/>
      <c r="B47" s="183"/>
      <c r="C47" s="183" t="s">
        <v>45</v>
      </c>
      <c r="D47" s="183" t="s">
        <v>47</v>
      </c>
      <c r="E47" s="183" t="s">
        <v>49</v>
      </c>
      <c r="F47" s="183" t="s">
        <v>51</v>
      </c>
      <c r="G47" s="183" t="s">
        <v>53</v>
      </c>
      <c r="H47" s="183" t="s">
        <v>54</v>
      </c>
      <c r="I47" s="183" t="s">
        <v>55</v>
      </c>
      <c r="J47" s="183" t="s">
        <v>56</v>
      </c>
      <c r="K47" s="183" t="s">
        <v>57</v>
      </c>
      <c r="L47" s="183" t="s">
        <v>58</v>
      </c>
      <c r="M47" s="183" t="s">
        <v>59</v>
      </c>
      <c r="N47" s="183" t="s">
        <v>60</v>
      </c>
      <c r="O47" s="183" t="s">
        <v>61</v>
      </c>
      <c r="P47" s="183" t="s">
        <v>62</v>
      </c>
      <c r="Q47" s="183" t="s">
        <v>63</v>
      </c>
      <c r="R47" s="183" t="s">
        <v>64</v>
      </c>
      <c r="S47" s="183" t="s">
        <v>65</v>
      </c>
      <c r="T47" s="183" t="s">
        <v>66</v>
      </c>
      <c r="U47" s="183" t="s">
        <v>67</v>
      </c>
      <c r="V47" s="183" t="s">
        <v>68</v>
      </c>
      <c r="W47" s="183" t="s">
        <v>69</v>
      </c>
      <c r="X47" s="183" t="s">
        <v>70</v>
      </c>
      <c r="Y47" s="183" t="s">
        <v>71</v>
      </c>
      <c r="Z47" s="183" t="s">
        <v>72</v>
      </c>
      <c r="AA47" s="183" t="s">
        <v>73</v>
      </c>
      <c r="AB47" s="183" t="s">
        <v>74</v>
      </c>
      <c r="AC47" s="183" t="s">
        <v>75</v>
      </c>
      <c r="AD47" s="183" t="s">
        <v>76</v>
      </c>
      <c r="AE47" s="183" t="s">
        <v>77</v>
      </c>
      <c r="AF47" s="183" t="s">
        <v>78</v>
      </c>
      <c r="AG47" s="183" t="s">
        <v>79</v>
      </c>
      <c r="AH47" s="183" t="s">
        <v>80</v>
      </c>
      <c r="AI47" s="183" t="s">
        <v>136</v>
      </c>
      <c r="AJ47" s="183" t="s">
        <v>137</v>
      </c>
      <c r="AK47" s="183" t="s">
        <v>138</v>
      </c>
      <c r="AL47" s="183" t="s">
        <v>139</v>
      </c>
    </row>
    <row r="48" spans="1:38" s="149" customFormat="1" x14ac:dyDescent="0.25">
      <c r="A48" s="182"/>
      <c r="B48" s="184" t="s">
        <v>13</v>
      </c>
      <c r="C48" s="185">
        <v>2228</v>
      </c>
      <c r="D48" s="185">
        <v>2357</v>
      </c>
      <c r="E48" s="185">
        <v>2161</v>
      </c>
      <c r="F48" s="185">
        <v>2339</v>
      </c>
      <c r="G48" s="185">
        <v>1745</v>
      </c>
      <c r="H48" s="185">
        <v>2194</v>
      </c>
      <c r="I48" s="185">
        <v>1785</v>
      </c>
      <c r="J48" s="185">
        <v>2308</v>
      </c>
      <c r="K48" s="185">
        <v>2036</v>
      </c>
      <c r="L48" s="185">
        <v>2169</v>
      </c>
      <c r="M48" s="185">
        <v>1822</v>
      </c>
      <c r="N48" s="185">
        <v>2243</v>
      </c>
      <c r="O48" s="185">
        <v>2201</v>
      </c>
      <c r="P48" s="185">
        <v>2842</v>
      </c>
      <c r="Q48" s="185">
        <v>1689</v>
      </c>
      <c r="R48" s="185">
        <v>3080</v>
      </c>
      <c r="S48" s="185">
        <v>2660</v>
      </c>
      <c r="T48" s="185">
        <v>3088</v>
      </c>
      <c r="U48" s="185">
        <v>2765</v>
      </c>
      <c r="V48" s="185">
        <v>2979</v>
      </c>
      <c r="W48" s="185">
        <v>2961</v>
      </c>
      <c r="X48" s="185">
        <v>2687</v>
      </c>
      <c r="Y48" s="185">
        <v>2899</v>
      </c>
      <c r="Z48" s="185">
        <v>2947</v>
      </c>
      <c r="AA48" s="185">
        <v>4515</v>
      </c>
      <c r="AB48" s="185">
        <v>3759</v>
      </c>
      <c r="AC48" s="185">
        <v>4643</v>
      </c>
      <c r="AD48" s="185">
        <v>3236</v>
      </c>
      <c r="AE48" s="185">
        <v>2021</v>
      </c>
      <c r="AF48" s="185">
        <v>2359</v>
      </c>
      <c r="AG48" s="185">
        <v>3518</v>
      </c>
      <c r="AH48" s="185">
        <v>4018</v>
      </c>
      <c r="AI48" s="185">
        <v>4152</v>
      </c>
      <c r="AJ48" s="185">
        <v>3717</v>
      </c>
      <c r="AK48" s="185">
        <v>2422</v>
      </c>
      <c r="AL48" s="185" t="e">
        <v>#N/A</v>
      </c>
    </row>
    <row r="49" spans="1:38" s="149" customFormat="1" x14ac:dyDescent="0.25">
      <c r="A49" s="182"/>
      <c r="B49" s="184" t="s">
        <v>131</v>
      </c>
      <c r="C49" s="185">
        <v>485</v>
      </c>
      <c r="D49" s="185">
        <v>555</v>
      </c>
      <c r="E49" s="185">
        <v>600</v>
      </c>
      <c r="F49" s="185">
        <v>432</v>
      </c>
      <c r="G49" s="185">
        <v>531</v>
      </c>
      <c r="H49" s="185">
        <v>218</v>
      </c>
      <c r="I49" s="185">
        <v>480</v>
      </c>
      <c r="J49" s="185">
        <v>632</v>
      </c>
      <c r="K49" s="185">
        <v>293</v>
      </c>
      <c r="L49" s="185">
        <v>242</v>
      </c>
      <c r="M49" s="185">
        <v>288</v>
      </c>
      <c r="N49" s="185">
        <v>484</v>
      </c>
      <c r="O49" s="185">
        <v>554</v>
      </c>
      <c r="P49" s="185">
        <v>147</v>
      </c>
      <c r="Q49" s="185">
        <v>292</v>
      </c>
      <c r="R49" s="185">
        <v>51</v>
      </c>
      <c r="S49" s="185">
        <v>288</v>
      </c>
      <c r="T49" s="185">
        <v>456</v>
      </c>
      <c r="U49" s="185">
        <v>120</v>
      </c>
      <c r="V49" s="185">
        <v>744</v>
      </c>
      <c r="W49" s="185">
        <v>216</v>
      </c>
      <c r="X49" s="185">
        <v>168</v>
      </c>
      <c r="Y49" s="185">
        <v>456</v>
      </c>
      <c r="Z49" s="185">
        <v>552</v>
      </c>
      <c r="AA49" s="185">
        <v>528</v>
      </c>
      <c r="AB49" s="185">
        <v>360</v>
      </c>
      <c r="AC49" s="185">
        <v>579</v>
      </c>
      <c r="AD49" s="185">
        <v>192</v>
      </c>
      <c r="AE49" s="185">
        <v>480</v>
      </c>
      <c r="AF49" s="185">
        <v>192</v>
      </c>
      <c r="AG49" s="185">
        <v>144</v>
      </c>
      <c r="AH49" s="185">
        <v>144</v>
      </c>
      <c r="AI49" s="185">
        <v>360</v>
      </c>
      <c r="AJ49" s="185">
        <v>456</v>
      </c>
      <c r="AK49" s="185">
        <v>360</v>
      </c>
      <c r="AL49" s="185" t="e">
        <v>#N/A</v>
      </c>
    </row>
    <row r="50" spans="1:38" s="149" customFormat="1" x14ac:dyDescent="0.25">
      <c r="A50" s="182"/>
      <c r="B50" s="184" t="s">
        <v>132</v>
      </c>
      <c r="C50" s="185">
        <v>728</v>
      </c>
      <c r="D50" s="185">
        <v>213</v>
      </c>
      <c r="E50" s="185">
        <v>443</v>
      </c>
      <c r="F50" s="185">
        <v>344</v>
      </c>
      <c r="G50" s="185">
        <v>265</v>
      </c>
      <c r="H50" s="185">
        <v>372</v>
      </c>
      <c r="I50" s="185">
        <v>372</v>
      </c>
      <c r="J50" s="185">
        <v>793</v>
      </c>
      <c r="K50" s="185">
        <v>530</v>
      </c>
      <c r="L50" s="185">
        <v>596</v>
      </c>
      <c r="M50" s="185">
        <v>319</v>
      </c>
      <c r="N50" s="185">
        <v>583</v>
      </c>
      <c r="O50" s="185">
        <v>372</v>
      </c>
      <c r="P50" s="185">
        <v>1090</v>
      </c>
      <c r="Q50" s="185">
        <v>583</v>
      </c>
      <c r="R50" s="185">
        <v>663</v>
      </c>
      <c r="S50" s="185">
        <v>395</v>
      </c>
      <c r="T50" s="185">
        <v>898</v>
      </c>
      <c r="U50" s="185">
        <v>1643</v>
      </c>
      <c r="V50" s="185">
        <v>577</v>
      </c>
      <c r="W50" s="185">
        <v>1361</v>
      </c>
      <c r="X50" s="185">
        <v>714</v>
      </c>
      <c r="Y50" s="185">
        <v>972</v>
      </c>
      <c r="Z50" s="185">
        <v>677</v>
      </c>
      <c r="AA50" s="185">
        <v>335</v>
      </c>
      <c r="AB50" s="185">
        <v>159</v>
      </c>
      <c r="AC50" s="185">
        <v>861</v>
      </c>
      <c r="AD50" s="185">
        <v>371</v>
      </c>
      <c r="AE50" s="185">
        <v>80</v>
      </c>
      <c r="AF50" s="185">
        <v>27</v>
      </c>
      <c r="AG50" s="185">
        <v>176</v>
      </c>
      <c r="AH50" s="185">
        <v>372</v>
      </c>
      <c r="AI50" s="185">
        <v>398</v>
      </c>
      <c r="AJ50" s="185">
        <v>266</v>
      </c>
      <c r="AK50" s="185">
        <v>53</v>
      </c>
      <c r="AL50" s="185" t="e">
        <v>#N/A</v>
      </c>
    </row>
    <row r="51" spans="1:38" s="149" customFormat="1" x14ac:dyDescent="0.25">
      <c r="A51" s="182"/>
      <c r="B51" s="184" t="s">
        <v>15</v>
      </c>
      <c r="C51" s="185" t="e">
        <v>#N/A</v>
      </c>
      <c r="D51" s="185" t="e">
        <v>#N/A</v>
      </c>
      <c r="E51" s="185">
        <v>24</v>
      </c>
      <c r="F51" s="185" t="e">
        <v>#N/A</v>
      </c>
      <c r="G51" s="185" t="e">
        <v>#N/A</v>
      </c>
      <c r="H51" s="185" t="e">
        <v>#N/A</v>
      </c>
      <c r="I51" s="185">
        <v>18</v>
      </c>
      <c r="J51" s="185">
        <v>1</v>
      </c>
      <c r="K51" s="185" t="e">
        <v>#N/A</v>
      </c>
      <c r="L51" s="185" t="e">
        <v>#N/A</v>
      </c>
      <c r="M51" s="185">
        <v>5</v>
      </c>
      <c r="N51" s="185">
        <v>21</v>
      </c>
      <c r="O51" s="185" t="e">
        <v>#N/A</v>
      </c>
      <c r="P51" s="185">
        <v>72</v>
      </c>
      <c r="Q51" s="185">
        <v>126</v>
      </c>
      <c r="R51" s="185">
        <v>126</v>
      </c>
      <c r="S51" s="185">
        <v>90</v>
      </c>
      <c r="T51" s="185">
        <v>36</v>
      </c>
      <c r="U51" s="185">
        <v>113</v>
      </c>
      <c r="V51" s="185">
        <v>94</v>
      </c>
      <c r="W51" s="185">
        <v>54</v>
      </c>
      <c r="X51" s="185">
        <v>76</v>
      </c>
      <c r="Y51" s="185">
        <v>91</v>
      </c>
      <c r="Z51" s="185">
        <v>72</v>
      </c>
      <c r="AA51" s="185">
        <v>72</v>
      </c>
      <c r="AB51" s="185">
        <v>85</v>
      </c>
      <c r="AC51" s="185">
        <v>76</v>
      </c>
      <c r="AD51" s="185">
        <v>72</v>
      </c>
      <c r="AE51" s="185">
        <v>72</v>
      </c>
      <c r="AF51" s="185">
        <v>72</v>
      </c>
      <c r="AG51" s="185">
        <v>90</v>
      </c>
      <c r="AH51" s="185">
        <v>108</v>
      </c>
      <c r="AI51" s="185">
        <v>72</v>
      </c>
      <c r="AJ51" s="185">
        <v>126</v>
      </c>
      <c r="AK51" s="185">
        <v>72</v>
      </c>
      <c r="AL51" s="185" t="e">
        <v>#N/A</v>
      </c>
    </row>
    <row r="52" spans="1:38" s="149" customFormat="1" x14ac:dyDescent="0.25">
      <c r="A52" s="182"/>
      <c r="B52" s="184" t="s">
        <v>14</v>
      </c>
      <c r="C52" s="185">
        <v>15</v>
      </c>
      <c r="D52" s="185">
        <v>16</v>
      </c>
      <c r="E52" s="185">
        <v>16</v>
      </c>
      <c r="F52" s="185">
        <v>50</v>
      </c>
      <c r="G52" s="185">
        <v>19</v>
      </c>
      <c r="H52" s="185">
        <v>14</v>
      </c>
      <c r="I52" s="185">
        <v>17</v>
      </c>
      <c r="J52" s="185">
        <v>15</v>
      </c>
      <c r="K52" s="185">
        <v>36</v>
      </c>
      <c r="L52" s="185">
        <v>32</v>
      </c>
      <c r="M52" s="185">
        <v>15</v>
      </c>
      <c r="N52" s="185">
        <v>32</v>
      </c>
      <c r="O52" s="185">
        <v>36</v>
      </c>
      <c r="P52" s="185">
        <v>46</v>
      </c>
      <c r="Q52" s="185">
        <v>20</v>
      </c>
      <c r="R52" s="185">
        <v>18</v>
      </c>
      <c r="S52" s="185">
        <v>104</v>
      </c>
      <c r="T52" s="185">
        <v>18</v>
      </c>
      <c r="U52" s="185">
        <v>50</v>
      </c>
      <c r="V52" s="185">
        <v>69</v>
      </c>
      <c r="W52" s="185">
        <v>52</v>
      </c>
      <c r="X52" s="185">
        <v>52</v>
      </c>
      <c r="Y52" s="185">
        <v>50</v>
      </c>
      <c r="Z52" s="185">
        <v>34</v>
      </c>
      <c r="AA52" s="185">
        <v>88</v>
      </c>
      <c r="AB52" s="185">
        <v>147</v>
      </c>
      <c r="AC52" s="185">
        <v>118</v>
      </c>
      <c r="AD52" s="185">
        <v>179</v>
      </c>
      <c r="AE52" s="185">
        <v>99</v>
      </c>
      <c r="AF52" s="185">
        <v>128</v>
      </c>
      <c r="AG52" s="185">
        <v>103</v>
      </c>
      <c r="AH52" s="185">
        <v>172</v>
      </c>
      <c r="AI52" s="185">
        <v>105</v>
      </c>
      <c r="AJ52" s="185">
        <v>120</v>
      </c>
      <c r="AK52" s="185">
        <v>69</v>
      </c>
      <c r="AL52" s="185" t="e">
        <v>#N/A</v>
      </c>
    </row>
    <row r="53" spans="1:38" s="149" customFormat="1" x14ac:dyDescent="0.25">
      <c r="A53" s="182"/>
      <c r="B53" s="184" t="s">
        <v>133</v>
      </c>
      <c r="C53" s="185">
        <v>119</v>
      </c>
      <c r="D53" s="185">
        <v>25</v>
      </c>
      <c r="E53" s="185">
        <v>74</v>
      </c>
      <c r="F53" s="185">
        <v>74</v>
      </c>
      <c r="G53" s="185">
        <v>25</v>
      </c>
      <c r="H53" s="185">
        <v>18</v>
      </c>
      <c r="I53" s="185">
        <v>24</v>
      </c>
      <c r="J53" s="185">
        <v>42</v>
      </c>
      <c r="K53" s="185" t="e">
        <v>#N/A</v>
      </c>
      <c r="L53" s="185" t="e">
        <v>#N/A</v>
      </c>
      <c r="M53" s="185">
        <v>24</v>
      </c>
      <c r="N53" s="185">
        <v>24</v>
      </c>
      <c r="O53" s="185" t="e">
        <v>#N/A</v>
      </c>
      <c r="P53" s="185">
        <v>24</v>
      </c>
      <c r="Q53" s="185" t="e">
        <v>#N/A</v>
      </c>
      <c r="R53" s="185">
        <v>30</v>
      </c>
      <c r="S53" s="185">
        <v>24</v>
      </c>
      <c r="T53" s="185">
        <v>25</v>
      </c>
      <c r="U53" s="185">
        <v>25</v>
      </c>
      <c r="V53" s="185">
        <v>49</v>
      </c>
      <c r="W53" s="185" t="e">
        <v>#N/A</v>
      </c>
      <c r="X53" s="185">
        <v>25</v>
      </c>
      <c r="Y53" s="185">
        <v>25</v>
      </c>
      <c r="Z53" s="185">
        <v>125</v>
      </c>
      <c r="AA53" s="185" t="e">
        <v>#N/A</v>
      </c>
      <c r="AB53" s="185" t="e">
        <v>#N/A</v>
      </c>
      <c r="AC53" s="185">
        <v>258</v>
      </c>
      <c r="AD53" s="185">
        <v>333</v>
      </c>
      <c r="AE53" s="185">
        <v>383</v>
      </c>
      <c r="AF53" s="185">
        <v>104</v>
      </c>
      <c r="AG53" s="185">
        <v>61</v>
      </c>
      <c r="AH53" s="185">
        <v>43</v>
      </c>
      <c r="AI53" s="185">
        <v>173</v>
      </c>
      <c r="AJ53" s="185">
        <v>219</v>
      </c>
      <c r="AK53" s="185">
        <v>146</v>
      </c>
      <c r="AL53" s="185" t="e">
        <v>#N/A</v>
      </c>
    </row>
    <row r="54" spans="1:38" s="149" customFormat="1" x14ac:dyDescent="0.25">
      <c r="A54" s="182"/>
      <c r="B54" s="184" t="s">
        <v>18</v>
      </c>
      <c r="C54" s="185">
        <v>24</v>
      </c>
      <c r="D54" s="185">
        <v>18</v>
      </c>
      <c r="E54" s="185">
        <v>36</v>
      </c>
      <c r="F54" s="185" t="e">
        <v>#N/A</v>
      </c>
      <c r="G54" s="185" t="e">
        <v>#N/A</v>
      </c>
      <c r="H54" s="185">
        <v>27</v>
      </c>
      <c r="I54" s="185">
        <v>24</v>
      </c>
      <c r="J54" s="185" t="e">
        <v>#N/A</v>
      </c>
      <c r="K54" s="185" t="e">
        <v>#N/A</v>
      </c>
      <c r="L54" s="185" t="e">
        <v>#N/A</v>
      </c>
      <c r="M54" s="185">
        <v>3</v>
      </c>
      <c r="N54" s="185" t="e">
        <v>#N/A</v>
      </c>
      <c r="O54" s="185" t="e">
        <v>#N/A</v>
      </c>
      <c r="P54" s="185">
        <v>18</v>
      </c>
      <c r="Q54" s="185" t="e">
        <v>#N/A</v>
      </c>
      <c r="R54" s="185" t="e">
        <v>#N/A</v>
      </c>
      <c r="S54" s="185" t="e">
        <v>#N/A</v>
      </c>
      <c r="T54" s="185">
        <v>90</v>
      </c>
      <c r="U54" s="185">
        <v>48</v>
      </c>
      <c r="V54" s="185">
        <v>43</v>
      </c>
      <c r="W54" s="185">
        <v>24</v>
      </c>
      <c r="X54" s="185">
        <v>71</v>
      </c>
      <c r="Y54" s="185">
        <v>72</v>
      </c>
      <c r="Z54" s="185">
        <v>166</v>
      </c>
      <c r="AA54" s="185">
        <v>119</v>
      </c>
      <c r="AB54" s="185">
        <v>85</v>
      </c>
      <c r="AC54" s="185">
        <v>209</v>
      </c>
      <c r="AD54" s="185">
        <v>150</v>
      </c>
      <c r="AE54" s="185">
        <v>42</v>
      </c>
      <c r="AF54" s="185">
        <v>132</v>
      </c>
      <c r="AG54" s="185">
        <v>163</v>
      </c>
      <c r="AH54" s="185">
        <v>173</v>
      </c>
      <c r="AI54" s="185">
        <v>173</v>
      </c>
      <c r="AJ54" s="185">
        <v>163</v>
      </c>
      <c r="AK54" s="185">
        <v>141</v>
      </c>
      <c r="AL54" s="185" t="e">
        <v>#N/A</v>
      </c>
    </row>
    <row r="55" spans="1:38" s="149" customFormat="1" x14ac:dyDescent="0.25">
      <c r="A55" s="182"/>
      <c r="B55" s="184" t="s">
        <v>134</v>
      </c>
      <c r="C55" s="185" t="e">
        <v>#N/A</v>
      </c>
      <c r="D55" s="185" t="e">
        <v>#N/A</v>
      </c>
      <c r="E55" s="185">
        <v>27</v>
      </c>
      <c r="F55" s="185" t="e">
        <v>#N/A</v>
      </c>
      <c r="G55" s="185">
        <v>27</v>
      </c>
      <c r="H55" s="185" t="e">
        <v>#N/A</v>
      </c>
      <c r="I55" s="185" t="e">
        <v>#N/A</v>
      </c>
      <c r="J55" s="185" t="e">
        <v>#N/A</v>
      </c>
      <c r="K55" s="185" t="e">
        <v>#N/A</v>
      </c>
      <c r="L55" s="185">
        <v>224</v>
      </c>
      <c r="M55" s="185">
        <v>477</v>
      </c>
      <c r="N55" s="185">
        <v>80</v>
      </c>
      <c r="O55" s="185" t="e">
        <v>#N/A</v>
      </c>
      <c r="P55" s="185">
        <v>220</v>
      </c>
      <c r="Q55" s="185" t="e">
        <v>#N/A</v>
      </c>
      <c r="R55" s="185" t="e">
        <v>#N/A</v>
      </c>
      <c r="S55" s="185">
        <v>133</v>
      </c>
      <c r="T55" s="185">
        <v>27</v>
      </c>
      <c r="U55" s="185">
        <v>107</v>
      </c>
      <c r="V55" s="185">
        <v>27</v>
      </c>
      <c r="W55" s="185" t="e">
        <v>#N/A</v>
      </c>
      <c r="X55" s="185" t="e">
        <v>#N/A</v>
      </c>
      <c r="Y55" s="185" t="e">
        <v>#N/A</v>
      </c>
      <c r="Z55" s="185" t="e">
        <v>#N/A</v>
      </c>
      <c r="AA55" s="185" t="e">
        <v>#N/A</v>
      </c>
      <c r="AB55" s="185" t="e">
        <v>#N/A</v>
      </c>
      <c r="AC55" s="185" t="e">
        <v>#N/A</v>
      </c>
      <c r="AD55" s="185" t="e">
        <v>#N/A</v>
      </c>
      <c r="AE55" s="185" t="e">
        <v>#N/A</v>
      </c>
      <c r="AF55" s="185" t="e">
        <v>#N/A</v>
      </c>
      <c r="AG55" s="185">
        <v>176</v>
      </c>
      <c r="AH55" s="185" t="e">
        <v>#N/A</v>
      </c>
      <c r="AI55" s="185" t="e">
        <v>#N/A</v>
      </c>
      <c r="AJ55" s="185">
        <v>27</v>
      </c>
      <c r="AK55" s="185" t="e">
        <v>#N/A</v>
      </c>
      <c r="AL55" s="185" t="e">
        <v>#N/A</v>
      </c>
    </row>
    <row r="56" spans="1:38" s="149" customFormat="1" x14ac:dyDescent="0.25">
      <c r="A56" s="182"/>
      <c r="B56" s="184" t="e">
        <v>#N/A</v>
      </c>
      <c r="C56" s="185" t="e">
        <v>#N/A</v>
      </c>
      <c r="D56" s="185" t="e">
        <v>#N/A</v>
      </c>
      <c r="E56" s="185" t="e">
        <v>#N/A</v>
      </c>
      <c r="F56" s="185" t="e">
        <v>#N/A</v>
      </c>
      <c r="G56" s="185" t="e">
        <v>#N/A</v>
      </c>
      <c r="H56" s="185">
        <v>4</v>
      </c>
      <c r="I56" s="185" t="e">
        <v>#N/A</v>
      </c>
      <c r="J56" s="185" t="e">
        <v>#N/A</v>
      </c>
      <c r="K56" s="185" t="e">
        <v>#N/A</v>
      </c>
      <c r="L56" s="185" t="e">
        <v>#N/A</v>
      </c>
      <c r="M56" s="185" t="e">
        <v>#N/A</v>
      </c>
      <c r="N56" s="185">
        <v>45</v>
      </c>
      <c r="O56" s="185">
        <v>19</v>
      </c>
      <c r="P56" s="185" t="e">
        <v>#N/A</v>
      </c>
      <c r="Q56" s="185" t="e">
        <v>#N/A</v>
      </c>
      <c r="R56" s="185" t="e">
        <v>#N/A</v>
      </c>
      <c r="S56" s="185" t="e">
        <v>#N/A</v>
      </c>
      <c r="T56" s="185">
        <v>26</v>
      </c>
      <c r="U56" s="185">
        <v>14</v>
      </c>
      <c r="V56" s="185" t="e">
        <v>#N/A</v>
      </c>
      <c r="W56" s="185" t="e">
        <v>#N/A</v>
      </c>
      <c r="X56" s="185" t="e">
        <v>#N/A</v>
      </c>
      <c r="Y56" s="185" t="e">
        <v>#N/A</v>
      </c>
      <c r="Z56" s="185">
        <v>14</v>
      </c>
      <c r="AA56" s="185" t="e">
        <v>#N/A</v>
      </c>
      <c r="AB56" s="185" t="e">
        <v>#N/A</v>
      </c>
      <c r="AC56" s="185" t="e">
        <v>#N/A</v>
      </c>
      <c r="AD56" s="185" t="e">
        <v>#N/A</v>
      </c>
      <c r="AE56" s="185">
        <v>24</v>
      </c>
      <c r="AF56" s="185" t="e">
        <v>#N/A</v>
      </c>
      <c r="AG56" s="185">
        <v>20</v>
      </c>
      <c r="AH56" s="185" t="e">
        <v>#N/A</v>
      </c>
      <c r="AI56" s="185" t="e">
        <v>#N/A</v>
      </c>
      <c r="AJ56" s="185">
        <v>180</v>
      </c>
      <c r="AK56" s="185">
        <v>954</v>
      </c>
      <c r="AL56" s="185" t="e">
        <v>#N/A</v>
      </c>
    </row>
    <row r="57" spans="1:38" s="149" customFormat="1" x14ac:dyDescent="0.25">
      <c r="A57" s="182"/>
      <c r="B57" s="184" t="s">
        <v>135</v>
      </c>
      <c r="C57" s="185">
        <v>40</v>
      </c>
      <c r="D57" s="185">
        <v>80</v>
      </c>
      <c r="E57" s="185">
        <v>100</v>
      </c>
      <c r="F57" s="185">
        <v>220</v>
      </c>
      <c r="G57" s="185">
        <v>20</v>
      </c>
      <c r="H57" s="185">
        <v>260</v>
      </c>
      <c r="I57" s="185">
        <v>160</v>
      </c>
      <c r="J57" s="185">
        <v>65</v>
      </c>
      <c r="K57" s="185">
        <v>65</v>
      </c>
      <c r="L57" s="185">
        <v>200</v>
      </c>
      <c r="M57" s="185">
        <v>40</v>
      </c>
      <c r="N57" s="185">
        <v>274</v>
      </c>
      <c r="O57" s="185">
        <v>100</v>
      </c>
      <c r="P57" s="185">
        <v>53</v>
      </c>
      <c r="Q57" s="185" t="e">
        <v>#N/A</v>
      </c>
      <c r="R57" s="185" t="e">
        <v>#N/A</v>
      </c>
      <c r="S57" s="185" t="e">
        <v>#N/A</v>
      </c>
      <c r="T57" s="185" t="e">
        <v>#N/A</v>
      </c>
      <c r="U57" s="185" t="e">
        <v>#N/A</v>
      </c>
      <c r="V57" s="185" t="e">
        <v>#N/A</v>
      </c>
      <c r="W57" s="185" t="e">
        <v>#N/A</v>
      </c>
      <c r="X57" s="185" t="e">
        <v>#N/A</v>
      </c>
      <c r="Y57" s="185" t="e">
        <v>#N/A</v>
      </c>
      <c r="Z57" s="185" t="e">
        <v>#N/A</v>
      </c>
      <c r="AA57" s="185" t="e">
        <v>#N/A</v>
      </c>
      <c r="AB57" s="185" t="e">
        <v>#N/A</v>
      </c>
      <c r="AC57" s="185" t="e">
        <v>#N/A</v>
      </c>
      <c r="AD57" s="185" t="e">
        <v>#N/A</v>
      </c>
      <c r="AE57" s="185" t="e">
        <v>#N/A</v>
      </c>
      <c r="AF57" s="185" t="e">
        <v>#N/A</v>
      </c>
      <c r="AG57" s="185" t="e">
        <v>#N/A</v>
      </c>
      <c r="AH57" s="185">
        <v>24</v>
      </c>
      <c r="AI57" s="185" t="e">
        <v>#N/A</v>
      </c>
      <c r="AJ57" s="185" t="e">
        <v>#N/A</v>
      </c>
      <c r="AK57" s="185" t="e">
        <v>#N/A</v>
      </c>
      <c r="AL57" s="185" t="e">
        <v>#N/A</v>
      </c>
    </row>
    <row r="58" spans="1:38" s="149" customFormat="1" x14ac:dyDescent="0.25">
      <c r="A58" s="182"/>
      <c r="B58" s="184" t="s">
        <v>99</v>
      </c>
      <c r="C58" s="185">
        <v>4559</v>
      </c>
      <c r="D58" s="185">
        <v>5106</v>
      </c>
      <c r="E58" s="185">
        <v>5405</v>
      </c>
      <c r="F58" s="185">
        <v>5080</v>
      </c>
      <c r="G58" s="185">
        <v>3636</v>
      </c>
      <c r="H58" s="185">
        <v>3543</v>
      </c>
      <c r="I58" s="185">
        <v>3457</v>
      </c>
      <c r="J58" s="185">
        <v>3139</v>
      </c>
      <c r="K58" s="185">
        <v>3930</v>
      </c>
      <c r="L58" s="185">
        <v>3329</v>
      </c>
      <c r="M58" s="185">
        <v>3795</v>
      </c>
      <c r="N58" s="185">
        <v>3977</v>
      </c>
      <c r="O58" s="185">
        <v>3458</v>
      </c>
      <c r="P58" s="185">
        <v>3787</v>
      </c>
      <c r="Q58" s="185">
        <v>3090</v>
      </c>
      <c r="R58" s="185">
        <v>4011</v>
      </c>
      <c r="S58" s="185">
        <v>3159</v>
      </c>
      <c r="T58" s="185">
        <v>3134</v>
      </c>
      <c r="U58" s="185">
        <v>3126</v>
      </c>
      <c r="V58" s="185">
        <v>3321</v>
      </c>
      <c r="W58" s="185">
        <v>3210</v>
      </c>
      <c r="X58" s="185">
        <v>2634</v>
      </c>
      <c r="Y58" s="185">
        <v>2989</v>
      </c>
      <c r="Z58" s="185">
        <v>3153</v>
      </c>
      <c r="AA58" s="185">
        <v>919</v>
      </c>
      <c r="AB58" s="185">
        <v>859</v>
      </c>
      <c r="AC58" s="185">
        <v>872</v>
      </c>
      <c r="AD58" s="185">
        <v>820</v>
      </c>
      <c r="AE58" s="185">
        <v>685</v>
      </c>
      <c r="AF58" s="185">
        <v>724</v>
      </c>
      <c r="AG58" s="185">
        <v>796</v>
      </c>
      <c r="AH58" s="185">
        <v>831</v>
      </c>
      <c r="AI58" s="185">
        <v>795</v>
      </c>
      <c r="AJ58" s="185">
        <v>770</v>
      </c>
      <c r="AK58" s="185">
        <v>589</v>
      </c>
      <c r="AL58" s="185" t="e">
        <v>#N/A</v>
      </c>
    </row>
    <row r="59" spans="1:38" s="149" customFormat="1" x14ac:dyDescent="0.25">
      <c r="A59" s="182"/>
      <c r="B59" s="186" t="s">
        <v>52</v>
      </c>
      <c r="C59" s="187">
        <v>8198</v>
      </c>
      <c r="D59" s="187">
        <v>8370</v>
      </c>
      <c r="E59" s="187">
        <v>8886</v>
      </c>
      <c r="F59" s="187">
        <v>8539</v>
      </c>
      <c r="G59" s="187">
        <v>6268</v>
      </c>
      <c r="H59" s="187">
        <v>6650</v>
      </c>
      <c r="I59" s="187">
        <v>6337</v>
      </c>
      <c r="J59" s="187">
        <v>6995</v>
      </c>
      <c r="K59" s="187">
        <v>6890</v>
      </c>
      <c r="L59" s="187">
        <v>6792</v>
      </c>
      <c r="M59" s="187">
        <v>6788</v>
      </c>
      <c r="N59" s="187">
        <v>7763</v>
      </c>
      <c r="O59" s="187">
        <v>6740</v>
      </c>
      <c r="P59" s="187">
        <v>8299</v>
      </c>
      <c r="Q59" s="187">
        <v>5800</v>
      </c>
      <c r="R59" s="187">
        <v>7979</v>
      </c>
      <c r="S59" s="187">
        <v>6853</v>
      </c>
      <c r="T59" s="187">
        <v>7798</v>
      </c>
      <c r="U59" s="187">
        <v>8011</v>
      </c>
      <c r="V59" s="187">
        <v>7903</v>
      </c>
      <c r="W59" s="187">
        <v>7878</v>
      </c>
      <c r="X59" s="187">
        <v>6427</v>
      </c>
      <c r="Y59" s="187">
        <v>7554</v>
      </c>
      <c r="Z59" s="187">
        <v>7740</v>
      </c>
      <c r="AA59" s="187">
        <v>6576</v>
      </c>
      <c r="AB59" s="187">
        <v>5454</v>
      </c>
      <c r="AC59" s="187">
        <v>7616</v>
      </c>
      <c r="AD59" s="187">
        <v>5353</v>
      </c>
      <c r="AE59" s="187">
        <v>3886</v>
      </c>
      <c r="AF59" s="187">
        <v>3738</v>
      </c>
      <c r="AG59" s="187">
        <v>5247</v>
      </c>
      <c r="AH59" s="187">
        <v>5885</v>
      </c>
      <c r="AI59" s="187">
        <v>6228</v>
      </c>
      <c r="AJ59" s="187">
        <v>6044</v>
      </c>
      <c r="AK59" s="187">
        <v>4806</v>
      </c>
      <c r="AL59" s="187" t="e">
        <v>#N/A</v>
      </c>
    </row>
    <row r="60" spans="1:38" s="149" customFormat="1"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c r="AF60" s="182"/>
      <c r="AG60" s="182"/>
      <c r="AH60" s="182"/>
      <c r="AI60" s="182"/>
      <c r="AJ60" s="182"/>
      <c r="AK60" s="182"/>
      <c r="AL60" s="182"/>
    </row>
    <row r="61" spans="1:38" s="149" customFormat="1" x14ac:dyDescent="0.25">
      <c r="A61" s="182"/>
      <c r="B61" s="183"/>
      <c r="C61" s="183" t="s">
        <v>45</v>
      </c>
      <c r="D61" s="183" t="s">
        <v>47</v>
      </c>
      <c r="E61" s="183" t="s">
        <v>49</v>
      </c>
      <c r="F61" s="183" t="s">
        <v>51</v>
      </c>
      <c r="G61" s="183" t="s">
        <v>53</v>
      </c>
      <c r="H61" s="183" t="s">
        <v>54</v>
      </c>
      <c r="I61" s="183" t="s">
        <v>55</v>
      </c>
      <c r="J61" s="183" t="s">
        <v>56</v>
      </c>
      <c r="K61" s="183" t="s">
        <v>57</v>
      </c>
      <c r="L61" s="183" t="s">
        <v>58</v>
      </c>
      <c r="M61" s="183" t="s">
        <v>59</v>
      </c>
      <c r="N61" s="183" t="s">
        <v>60</v>
      </c>
      <c r="O61" s="183" t="s">
        <v>61</v>
      </c>
      <c r="P61" s="183" t="s">
        <v>62</v>
      </c>
      <c r="Q61" s="183" t="s">
        <v>63</v>
      </c>
      <c r="R61" s="183" t="s">
        <v>64</v>
      </c>
      <c r="S61" s="183" t="s">
        <v>65</v>
      </c>
      <c r="T61" s="183" t="s">
        <v>66</v>
      </c>
      <c r="U61" s="183" t="s">
        <v>67</v>
      </c>
      <c r="V61" s="183" t="s">
        <v>68</v>
      </c>
      <c r="W61" s="183" t="s">
        <v>69</v>
      </c>
      <c r="X61" s="183" t="s">
        <v>70</v>
      </c>
      <c r="Y61" s="183" t="s">
        <v>71</v>
      </c>
      <c r="Z61" s="183" t="s">
        <v>72</v>
      </c>
      <c r="AA61" s="183" t="s">
        <v>73</v>
      </c>
      <c r="AB61" s="183" t="s">
        <v>74</v>
      </c>
      <c r="AC61" s="183" t="s">
        <v>75</v>
      </c>
      <c r="AD61" s="183" t="s">
        <v>76</v>
      </c>
      <c r="AE61" s="183" t="s">
        <v>77</v>
      </c>
      <c r="AF61" s="183" t="s">
        <v>78</v>
      </c>
      <c r="AG61" s="183" t="s">
        <v>79</v>
      </c>
      <c r="AH61" s="183" t="s">
        <v>80</v>
      </c>
      <c r="AI61" s="183" t="s">
        <v>136</v>
      </c>
      <c r="AJ61" s="183" t="s">
        <v>137</v>
      </c>
      <c r="AK61" s="183" t="s">
        <v>138</v>
      </c>
      <c r="AL61" s="183" t="s">
        <v>139</v>
      </c>
    </row>
    <row r="62" spans="1:38" s="149" customFormat="1" x14ac:dyDescent="0.25">
      <c r="A62" s="182"/>
      <c r="B62" s="184" t="s">
        <v>13</v>
      </c>
      <c r="C62" s="188">
        <v>2684.4008078994616</v>
      </c>
      <c r="D62" s="188">
        <v>2739.823928722953</v>
      </c>
      <c r="E62" s="188">
        <v>2911.9597408607128</v>
      </c>
      <c r="F62" s="188">
        <v>3175.0068405301413</v>
      </c>
      <c r="G62" s="188">
        <v>2655.7610315186248</v>
      </c>
      <c r="H62" s="188">
        <v>2940.3450319051958</v>
      </c>
      <c r="I62" s="188">
        <v>3153.3815126050422</v>
      </c>
      <c r="J62" s="188">
        <v>3129.1109185441942</v>
      </c>
      <c r="K62" s="188">
        <v>2910.6222986247544</v>
      </c>
      <c r="L62" s="188">
        <v>2965.3752881512219</v>
      </c>
      <c r="M62" s="188">
        <v>3083.0933040614709</v>
      </c>
      <c r="N62" s="188">
        <v>2890.366919304503</v>
      </c>
      <c r="O62" s="188">
        <v>2924.8473421172193</v>
      </c>
      <c r="P62" s="188">
        <v>2814.8719211822659</v>
      </c>
      <c r="Q62" s="188">
        <v>3051.179988158674</v>
      </c>
      <c r="R62" s="188">
        <v>3313.3405844155845</v>
      </c>
      <c r="S62" s="188">
        <v>2743.8063909774437</v>
      </c>
      <c r="T62" s="188">
        <v>2767.2422279792745</v>
      </c>
      <c r="U62" s="188">
        <v>2653.7150090415912</v>
      </c>
      <c r="V62" s="188">
        <v>3324.4864048338368</v>
      </c>
      <c r="W62" s="188">
        <v>3029.7071935157041</v>
      </c>
      <c r="X62" s="188">
        <v>3226.5355414960923</v>
      </c>
      <c r="Y62" s="188">
        <v>3210.0203518454641</v>
      </c>
      <c r="Z62" s="188">
        <v>3397.1262300644726</v>
      </c>
      <c r="AA62" s="188">
        <v>3426.72292358804</v>
      </c>
      <c r="AB62" s="188">
        <v>3211.7001862197394</v>
      </c>
      <c r="AC62" s="188">
        <v>3455.9506784406635</v>
      </c>
      <c r="AD62" s="188">
        <v>3411.2410383189122</v>
      </c>
      <c r="AE62" s="188">
        <v>3409.6749134092033</v>
      </c>
      <c r="AF62" s="188">
        <v>3309.8766426451884</v>
      </c>
      <c r="AG62" s="188">
        <v>2967.0292779988631</v>
      </c>
      <c r="AH62" s="188">
        <v>2739.110004977601</v>
      </c>
      <c r="AI62" s="188">
        <v>2570.5409441233141</v>
      </c>
      <c r="AJ62" s="188">
        <v>2554.5805757331182</v>
      </c>
      <c r="AK62" s="188">
        <v>2726.2068538398016</v>
      </c>
      <c r="AL62" s="188" t="e">
        <v>#N/A</v>
      </c>
    </row>
    <row r="63" spans="1:38" s="149" customFormat="1" x14ac:dyDescent="0.25">
      <c r="A63" s="182"/>
      <c r="B63" s="184" t="s">
        <v>131</v>
      </c>
      <c r="C63" s="188">
        <v>2201.2701030927833</v>
      </c>
      <c r="D63" s="188">
        <v>2081.8828828828828</v>
      </c>
      <c r="E63" s="188">
        <v>2077.3033333333333</v>
      </c>
      <c r="F63" s="188">
        <v>2043.6134259259259</v>
      </c>
      <c r="G63" s="188">
        <v>2140.4256120527307</v>
      </c>
      <c r="H63" s="188">
        <v>2429.3899082568805</v>
      </c>
      <c r="I63" s="188">
        <v>2180.1958333333332</v>
      </c>
      <c r="J63" s="188">
        <v>2176.3322784810125</v>
      </c>
      <c r="K63" s="188">
        <v>2225.1877133105804</v>
      </c>
      <c r="L63" s="188">
        <v>2125.9628099173556</v>
      </c>
      <c r="M63" s="188">
        <v>2072.3090277777778</v>
      </c>
      <c r="N63" s="188">
        <v>2105.1095041322315</v>
      </c>
      <c r="O63" s="188">
        <v>2066.0866425992781</v>
      </c>
      <c r="P63" s="188">
        <v>1660.2517006802721</v>
      </c>
      <c r="Q63" s="188">
        <v>2453.205479452055</v>
      </c>
      <c r="R63" s="188">
        <v>1640.7254901960785</v>
      </c>
      <c r="S63" s="188">
        <v>2067.7777777777778</v>
      </c>
      <c r="T63" s="188">
        <v>2173.8662280701756</v>
      </c>
      <c r="U63" s="188">
        <v>2456.8333333333335</v>
      </c>
      <c r="V63" s="188">
        <v>2076.7930107526881</v>
      </c>
      <c r="W63" s="188">
        <v>2378.0509259259261</v>
      </c>
      <c r="X63" s="188">
        <v>2373.0595238095239</v>
      </c>
      <c r="Y63" s="188">
        <v>2325.4671052631579</v>
      </c>
      <c r="Z63" s="188">
        <v>2263.9166666666665</v>
      </c>
      <c r="AA63" s="188">
        <v>2209.725378787879</v>
      </c>
      <c r="AB63" s="188">
        <v>2072.7333333333331</v>
      </c>
      <c r="AC63" s="188">
        <v>2494.5198618307427</v>
      </c>
      <c r="AD63" s="188">
        <v>2810.5208333333335</v>
      </c>
      <c r="AE63" s="188">
        <v>2529.7937499999998</v>
      </c>
      <c r="AF63" s="188">
        <v>2339.1354166666665</v>
      </c>
      <c r="AG63" s="188">
        <v>2738.7361111111113</v>
      </c>
      <c r="AH63" s="188">
        <v>2721.7083333333335</v>
      </c>
      <c r="AI63" s="188">
        <v>2235.4777777777776</v>
      </c>
      <c r="AJ63" s="188">
        <v>2199.8135964912281</v>
      </c>
      <c r="AK63" s="188">
        <v>2388.9027777777778</v>
      </c>
      <c r="AL63" s="188" t="e">
        <v>#N/A</v>
      </c>
    </row>
    <row r="64" spans="1:38" s="149" customFormat="1" x14ac:dyDescent="0.25">
      <c r="A64" s="182"/>
      <c r="B64" s="184" t="s">
        <v>132</v>
      </c>
      <c r="C64" s="188">
        <v>1960.2678571428571</v>
      </c>
      <c r="D64" s="188">
        <v>2255.6807511737088</v>
      </c>
      <c r="E64" s="188">
        <v>2895.8893905191871</v>
      </c>
      <c r="F64" s="188">
        <v>2411.4941860465115</v>
      </c>
      <c r="G64" s="188">
        <v>1349.3207547169811</v>
      </c>
      <c r="H64" s="188">
        <v>1235.0376344086021</v>
      </c>
      <c r="I64" s="188">
        <v>1798.1639784946237</v>
      </c>
      <c r="J64" s="188">
        <v>1719.6759142496846</v>
      </c>
      <c r="K64" s="188">
        <v>1816.5811320754717</v>
      </c>
      <c r="L64" s="188">
        <v>1770.9379194630872</v>
      </c>
      <c r="M64" s="188">
        <v>1194.4764890282131</v>
      </c>
      <c r="N64" s="188">
        <v>1539.0634648370497</v>
      </c>
      <c r="O64" s="188">
        <v>1793.9408602150538</v>
      </c>
      <c r="P64" s="188">
        <v>1993.3504587155962</v>
      </c>
      <c r="Q64" s="188">
        <v>1866.7564322469982</v>
      </c>
      <c r="R64" s="188">
        <v>1930.8371040723982</v>
      </c>
      <c r="S64" s="188">
        <v>2018.4354430379747</v>
      </c>
      <c r="T64" s="188">
        <v>2397.9632516703787</v>
      </c>
      <c r="U64" s="188">
        <v>2063.7845404747413</v>
      </c>
      <c r="V64" s="188">
        <v>2490.048526863085</v>
      </c>
      <c r="W64" s="188">
        <v>2217.4878765613521</v>
      </c>
      <c r="X64" s="188">
        <v>2387.5224089635853</v>
      </c>
      <c r="Y64" s="188">
        <v>2668.8261316872427</v>
      </c>
      <c r="Z64" s="188">
        <v>2844.0516986706057</v>
      </c>
      <c r="AA64" s="188">
        <v>3171.7850746268655</v>
      </c>
      <c r="AB64" s="188">
        <v>1805.3899371069183</v>
      </c>
      <c r="AC64" s="188">
        <v>2126.932636469222</v>
      </c>
      <c r="AD64" s="188">
        <v>2312.0673854447441</v>
      </c>
      <c r="AE64" s="188">
        <v>2187.8125</v>
      </c>
      <c r="AF64" s="188">
        <v>2214.962962962963</v>
      </c>
      <c r="AG64" s="188">
        <v>3265.215909090909</v>
      </c>
      <c r="AH64" s="188">
        <v>2153.989247311828</v>
      </c>
      <c r="AI64" s="188">
        <v>2143.1331658291456</v>
      </c>
      <c r="AJ64" s="188">
        <v>2038.2105263157894</v>
      </c>
      <c r="AK64" s="188">
        <v>2315.6415094339623</v>
      </c>
      <c r="AL64" s="188" t="e">
        <v>#N/A</v>
      </c>
    </row>
    <row r="65" spans="1:38" s="149" customFormat="1" x14ac:dyDescent="0.25">
      <c r="A65" s="182"/>
      <c r="B65" s="184" t="s">
        <v>15</v>
      </c>
      <c r="C65" s="188" t="e">
        <v>#N/A</v>
      </c>
      <c r="D65" s="188" t="e">
        <v>#N/A</v>
      </c>
      <c r="E65" s="188">
        <v>1877.9166666666667</v>
      </c>
      <c r="F65" s="188" t="e">
        <v>#N/A</v>
      </c>
      <c r="G65" s="188" t="e">
        <v>#N/A</v>
      </c>
      <c r="H65" s="188" t="e">
        <v>#N/A</v>
      </c>
      <c r="I65" s="188">
        <v>3445.0555555555557</v>
      </c>
      <c r="J65" s="188">
        <v>798</v>
      </c>
      <c r="K65" s="188" t="e">
        <v>#N/A</v>
      </c>
      <c r="L65" s="188" t="e">
        <v>#N/A</v>
      </c>
      <c r="M65" s="188">
        <v>3445.8</v>
      </c>
      <c r="N65" s="188">
        <v>3414</v>
      </c>
      <c r="O65" s="188" t="e">
        <v>#N/A</v>
      </c>
      <c r="P65" s="188">
        <v>3187.4027777777778</v>
      </c>
      <c r="Q65" s="188">
        <v>3522.0714285714284</v>
      </c>
      <c r="R65" s="188">
        <v>3341.5873015873017</v>
      </c>
      <c r="S65" s="188">
        <v>3435.5111111111109</v>
      </c>
      <c r="T65" s="188">
        <v>3496.6111111111113</v>
      </c>
      <c r="U65" s="188">
        <v>3374.5840707964603</v>
      </c>
      <c r="V65" s="188">
        <v>3409.1382978723404</v>
      </c>
      <c r="W65" s="188">
        <v>3414.3148148148148</v>
      </c>
      <c r="X65" s="188">
        <v>3660.6052631578946</v>
      </c>
      <c r="Y65" s="188">
        <v>3649.835164835165</v>
      </c>
      <c r="Z65" s="188">
        <v>3814.2916666666665</v>
      </c>
      <c r="AA65" s="188">
        <v>3877.6111111111113</v>
      </c>
      <c r="AB65" s="188">
        <v>3751.5764705882352</v>
      </c>
      <c r="AC65" s="188">
        <v>4155.8815789473683</v>
      </c>
      <c r="AD65" s="188">
        <v>4094.6527777777778</v>
      </c>
      <c r="AE65" s="188">
        <v>3900.0694444444443</v>
      </c>
      <c r="AF65" s="188">
        <v>3851.1666666666665</v>
      </c>
      <c r="AG65" s="188">
        <v>3685.4222222222224</v>
      </c>
      <c r="AH65" s="188">
        <v>3355.1018518518517</v>
      </c>
      <c r="AI65" s="188">
        <v>2975</v>
      </c>
      <c r="AJ65" s="188">
        <v>3142.6111111111113</v>
      </c>
      <c r="AK65" s="188">
        <v>3249.5555555555557</v>
      </c>
      <c r="AL65" s="188" t="e">
        <v>#N/A</v>
      </c>
    </row>
    <row r="66" spans="1:38" s="149" customFormat="1" x14ac:dyDescent="0.25">
      <c r="A66" s="182"/>
      <c r="B66" s="184" t="s">
        <v>14</v>
      </c>
      <c r="C66" s="188">
        <v>3342.7333333333331</v>
      </c>
      <c r="D66" s="188">
        <v>3250.6875</v>
      </c>
      <c r="E66" s="188">
        <v>3269.125</v>
      </c>
      <c r="F66" s="188">
        <v>3317.02</v>
      </c>
      <c r="G66" s="188">
        <v>3308.1052631578946</v>
      </c>
      <c r="H66" s="188">
        <v>3249.5</v>
      </c>
      <c r="I66" s="188">
        <v>3371.4117647058824</v>
      </c>
      <c r="J66" s="188">
        <v>2882.8666666666668</v>
      </c>
      <c r="K66" s="188">
        <v>3545.3888888888887</v>
      </c>
      <c r="L66" s="188">
        <v>3389.03125</v>
      </c>
      <c r="M66" s="188">
        <v>3288</v>
      </c>
      <c r="N66" s="188">
        <v>3273.4375</v>
      </c>
      <c r="O66" s="188">
        <v>3459.6388888888887</v>
      </c>
      <c r="P66" s="188">
        <v>3283.4565217391305</v>
      </c>
      <c r="Q66" s="188">
        <v>3353.7</v>
      </c>
      <c r="R66" s="188">
        <v>3615.7777777777778</v>
      </c>
      <c r="S66" s="188">
        <v>3365.7403846153848</v>
      </c>
      <c r="T66" s="188">
        <v>3565.9444444444443</v>
      </c>
      <c r="U66" s="188">
        <v>3390.72</v>
      </c>
      <c r="V66" s="188">
        <v>3495.7971014492755</v>
      </c>
      <c r="W66" s="188">
        <v>3492.6538461538462</v>
      </c>
      <c r="X66" s="188">
        <v>3657.5961538461538</v>
      </c>
      <c r="Y66" s="188">
        <v>3709.1</v>
      </c>
      <c r="Z66" s="188">
        <v>3715.1764705882351</v>
      </c>
      <c r="AA66" s="188">
        <v>3842.2045454545455</v>
      </c>
      <c r="AB66" s="188">
        <v>3829.0612244897961</v>
      </c>
      <c r="AC66" s="188">
        <v>4046.593220338983</v>
      </c>
      <c r="AD66" s="188">
        <v>4184.8100558659216</v>
      </c>
      <c r="AE66" s="188">
        <v>4237.2929292929293</v>
      </c>
      <c r="AF66" s="188">
        <v>3823.1796875</v>
      </c>
      <c r="AG66" s="188">
        <v>3648.7766990291261</v>
      </c>
      <c r="AH66" s="188">
        <v>3587.3255813953488</v>
      </c>
      <c r="AI66" s="188">
        <v>3562.8761904761905</v>
      </c>
      <c r="AJ66" s="188">
        <v>3399.1166666666668</v>
      </c>
      <c r="AK66" s="188">
        <v>3434.014492753623</v>
      </c>
      <c r="AL66" s="188" t="e">
        <v>#N/A</v>
      </c>
    </row>
    <row r="67" spans="1:38" s="149" customFormat="1" x14ac:dyDescent="0.25">
      <c r="A67" s="182"/>
      <c r="B67" s="184" t="s">
        <v>133</v>
      </c>
      <c r="C67" s="188">
        <v>2909.6638655462184</v>
      </c>
      <c r="D67" s="188">
        <v>2787.92</v>
      </c>
      <c r="E67" s="188">
        <v>2863.7837837837837</v>
      </c>
      <c r="F67" s="188">
        <v>2893.4864864864867</v>
      </c>
      <c r="G67" s="188">
        <v>2764.52</v>
      </c>
      <c r="H67" s="188">
        <v>2908.3888888888887</v>
      </c>
      <c r="I67" s="188">
        <v>3220.1666666666665</v>
      </c>
      <c r="J67" s="188">
        <v>3190.5476190476193</v>
      </c>
      <c r="K67" s="188" t="e">
        <v>#N/A</v>
      </c>
      <c r="L67" s="188" t="e">
        <v>#N/A</v>
      </c>
      <c r="M67" s="188">
        <v>3242.25</v>
      </c>
      <c r="N67" s="188">
        <v>3178.0416666666665</v>
      </c>
      <c r="O67" s="188" t="e">
        <v>#N/A</v>
      </c>
      <c r="P67" s="188">
        <v>3285.7916666666665</v>
      </c>
      <c r="Q67" s="188" t="e">
        <v>#N/A</v>
      </c>
      <c r="R67" s="188">
        <v>3036.8</v>
      </c>
      <c r="S67" s="188">
        <v>3176.3333333333335</v>
      </c>
      <c r="T67" s="188">
        <v>3476.8</v>
      </c>
      <c r="U67" s="188">
        <v>3388.76</v>
      </c>
      <c r="V67" s="188">
        <v>3418.3265306122448</v>
      </c>
      <c r="W67" s="188" t="e">
        <v>#N/A</v>
      </c>
      <c r="X67" s="188">
        <v>3618.12</v>
      </c>
      <c r="Y67" s="188">
        <v>3674.12</v>
      </c>
      <c r="Z67" s="188">
        <v>3804.424</v>
      </c>
      <c r="AA67" s="188" t="e">
        <v>#N/A</v>
      </c>
      <c r="AB67" s="188" t="e">
        <v>#N/A</v>
      </c>
      <c r="AC67" s="188">
        <v>3607.4069767441861</v>
      </c>
      <c r="AD67" s="188">
        <v>3811.5735735735734</v>
      </c>
      <c r="AE67" s="188">
        <v>3735.6527415143605</v>
      </c>
      <c r="AF67" s="188">
        <v>3518.0673076923076</v>
      </c>
      <c r="AG67" s="188">
        <v>2641.6721311475408</v>
      </c>
      <c r="AH67" s="188">
        <v>2811.1627906976746</v>
      </c>
      <c r="AI67" s="188">
        <v>2586.034682080925</v>
      </c>
      <c r="AJ67" s="188">
        <v>2669.3881278538811</v>
      </c>
      <c r="AK67" s="188">
        <v>2625.7602739726026</v>
      </c>
      <c r="AL67" s="188" t="e">
        <v>#N/A</v>
      </c>
    </row>
    <row r="68" spans="1:38" s="149" customFormat="1" x14ac:dyDescent="0.25">
      <c r="A68" s="182"/>
      <c r="B68" s="184" t="s">
        <v>18</v>
      </c>
      <c r="C68" s="188">
        <v>3585.0833333333335</v>
      </c>
      <c r="D68" s="188">
        <v>3060.8333333333335</v>
      </c>
      <c r="E68" s="188">
        <v>2924.9722222222222</v>
      </c>
      <c r="F68" s="188" t="e">
        <v>#N/A</v>
      </c>
      <c r="G68" s="188" t="e">
        <v>#N/A</v>
      </c>
      <c r="H68" s="188">
        <v>2327.1851851851852</v>
      </c>
      <c r="I68" s="188">
        <v>3550.5</v>
      </c>
      <c r="J68" s="188" t="e">
        <v>#N/A</v>
      </c>
      <c r="K68" s="188" t="e">
        <v>#N/A</v>
      </c>
      <c r="L68" s="188" t="e">
        <v>#N/A</v>
      </c>
      <c r="M68" s="188">
        <v>1760</v>
      </c>
      <c r="N68" s="188" t="e">
        <v>#N/A</v>
      </c>
      <c r="O68" s="188" t="e">
        <v>#N/A</v>
      </c>
      <c r="P68" s="188">
        <v>3407</v>
      </c>
      <c r="Q68" s="188" t="e">
        <v>#N/A</v>
      </c>
      <c r="R68" s="188" t="e">
        <v>#N/A</v>
      </c>
      <c r="S68" s="188" t="e">
        <v>#N/A</v>
      </c>
      <c r="T68" s="188">
        <v>3444.3</v>
      </c>
      <c r="U68" s="188">
        <v>3332.8541666666665</v>
      </c>
      <c r="V68" s="188">
        <v>3514.1162790697676</v>
      </c>
      <c r="W68" s="188">
        <v>3594.75</v>
      </c>
      <c r="X68" s="188">
        <v>3608.394366197183</v>
      </c>
      <c r="Y68" s="188">
        <v>3666.9027777777778</v>
      </c>
      <c r="Z68" s="188">
        <v>3678.7228915662649</v>
      </c>
      <c r="AA68" s="188">
        <v>3742.7899159663866</v>
      </c>
      <c r="AB68" s="188">
        <v>3773.8117647058825</v>
      </c>
      <c r="AC68" s="188">
        <v>3863.492822966507</v>
      </c>
      <c r="AD68" s="188">
        <v>3913.5466666666666</v>
      </c>
      <c r="AE68" s="188">
        <v>3798.4761904761904</v>
      </c>
      <c r="AF68" s="188">
        <v>3456.287878787879</v>
      </c>
      <c r="AG68" s="188">
        <v>3157.9141104294476</v>
      </c>
      <c r="AH68" s="188">
        <v>3166.942196531792</v>
      </c>
      <c r="AI68" s="188">
        <v>2485.8034682080925</v>
      </c>
      <c r="AJ68" s="188">
        <v>2777.0122699386502</v>
      </c>
      <c r="AK68" s="188">
        <v>2819.3617021276596</v>
      </c>
      <c r="AL68" s="188" t="e">
        <v>#N/A</v>
      </c>
    </row>
    <row r="69" spans="1:38" s="149" customFormat="1" x14ac:dyDescent="0.25">
      <c r="A69" s="182"/>
      <c r="B69" s="184" t="s">
        <v>134</v>
      </c>
      <c r="C69" s="188" t="e">
        <v>#N/A</v>
      </c>
      <c r="D69" s="188" t="e">
        <v>#N/A</v>
      </c>
      <c r="E69" s="188">
        <v>2555.2962962962961</v>
      </c>
      <c r="F69" s="188" t="e">
        <v>#N/A</v>
      </c>
      <c r="G69" s="188">
        <v>2132.4814814814813</v>
      </c>
      <c r="H69" s="188" t="e">
        <v>#N/A</v>
      </c>
      <c r="I69" s="188" t="e">
        <v>#N/A</v>
      </c>
      <c r="J69" s="188" t="e">
        <v>#N/A</v>
      </c>
      <c r="K69" s="188" t="e">
        <v>#N/A</v>
      </c>
      <c r="L69" s="188">
        <v>2027.7857142857142</v>
      </c>
      <c r="M69" s="188">
        <v>1887.7169811320755</v>
      </c>
      <c r="N69" s="188">
        <v>2244.0875000000001</v>
      </c>
      <c r="O69" s="188" t="e">
        <v>#N/A</v>
      </c>
      <c r="P69" s="188">
        <v>2213.1772727272728</v>
      </c>
      <c r="Q69" s="188" t="e">
        <v>#N/A</v>
      </c>
      <c r="R69" s="188" t="e">
        <v>#N/A</v>
      </c>
      <c r="S69" s="188">
        <v>1847.7293233082708</v>
      </c>
      <c r="T69" s="188">
        <v>1979.8148148148148</v>
      </c>
      <c r="U69" s="188">
        <v>1919.0560747663551</v>
      </c>
      <c r="V69" s="188">
        <v>1943.6296296296296</v>
      </c>
      <c r="W69" s="188" t="e">
        <v>#N/A</v>
      </c>
      <c r="X69" s="188" t="e">
        <v>#N/A</v>
      </c>
      <c r="Y69" s="188" t="e">
        <v>#N/A</v>
      </c>
      <c r="Z69" s="188" t="e">
        <v>#N/A</v>
      </c>
      <c r="AA69" s="188" t="e">
        <v>#N/A</v>
      </c>
      <c r="AB69" s="188" t="e">
        <v>#N/A</v>
      </c>
      <c r="AC69" s="188" t="e">
        <v>#N/A</v>
      </c>
      <c r="AD69" s="188" t="e">
        <v>#N/A</v>
      </c>
      <c r="AE69" s="188" t="e">
        <v>#N/A</v>
      </c>
      <c r="AF69" s="188" t="e">
        <v>#N/A</v>
      </c>
      <c r="AG69" s="188">
        <v>1299.9829545454545</v>
      </c>
      <c r="AH69" s="188" t="e">
        <v>#N/A</v>
      </c>
      <c r="AI69" s="188" t="e">
        <v>#N/A</v>
      </c>
      <c r="AJ69" s="188">
        <v>2233.8148148148148</v>
      </c>
      <c r="AK69" s="188" t="e">
        <v>#N/A</v>
      </c>
      <c r="AL69" s="188" t="e">
        <v>#N/A</v>
      </c>
    </row>
    <row r="70" spans="1:38" s="149" customFormat="1" x14ac:dyDescent="0.25">
      <c r="A70" s="182"/>
      <c r="B70" s="184" t="e">
        <v>#N/A</v>
      </c>
      <c r="C70" s="188" t="e">
        <v>#N/A</v>
      </c>
      <c r="D70" s="188" t="e">
        <v>#N/A</v>
      </c>
      <c r="E70" s="188" t="e">
        <v>#N/A</v>
      </c>
      <c r="F70" s="188" t="e">
        <v>#N/A</v>
      </c>
      <c r="G70" s="188" t="e">
        <v>#N/A</v>
      </c>
      <c r="H70" s="188">
        <v>2183.25</v>
      </c>
      <c r="I70" s="188" t="e">
        <v>#N/A</v>
      </c>
      <c r="J70" s="188" t="e">
        <v>#N/A</v>
      </c>
      <c r="K70" s="188" t="e">
        <v>#N/A</v>
      </c>
      <c r="L70" s="188" t="e">
        <v>#N/A</v>
      </c>
      <c r="M70" s="188" t="e">
        <v>#N/A</v>
      </c>
      <c r="N70" s="188">
        <v>2707.8222222222221</v>
      </c>
      <c r="O70" s="188">
        <v>1866.3684210526317</v>
      </c>
      <c r="P70" s="188" t="e">
        <v>#N/A</v>
      </c>
      <c r="Q70" s="188" t="e">
        <v>#N/A</v>
      </c>
      <c r="R70" s="188" t="e">
        <v>#N/A</v>
      </c>
      <c r="S70" s="188" t="e">
        <v>#N/A</v>
      </c>
      <c r="T70" s="188">
        <v>2190</v>
      </c>
      <c r="U70" s="188">
        <v>2412.6428571428573</v>
      </c>
      <c r="V70" s="188" t="e">
        <v>#N/A</v>
      </c>
      <c r="W70" s="188" t="e">
        <v>#N/A</v>
      </c>
      <c r="X70" s="188" t="e">
        <v>#N/A</v>
      </c>
      <c r="Y70" s="188" t="e">
        <v>#N/A</v>
      </c>
      <c r="Z70" s="188">
        <v>1722.1428571428571</v>
      </c>
      <c r="AA70" s="188" t="e">
        <v>#N/A</v>
      </c>
      <c r="AB70" s="188" t="e">
        <v>#N/A</v>
      </c>
      <c r="AC70" s="188" t="e">
        <v>#N/A</v>
      </c>
      <c r="AD70" s="188" t="e">
        <v>#N/A</v>
      </c>
      <c r="AE70" s="188">
        <v>1953.75</v>
      </c>
      <c r="AF70" s="188" t="e">
        <v>#N/A</v>
      </c>
      <c r="AG70" s="188">
        <v>3976.85</v>
      </c>
      <c r="AH70" s="188" t="e">
        <v>#N/A</v>
      </c>
      <c r="AI70" s="188" t="e">
        <v>#N/A</v>
      </c>
      <c r="AJ70" s="188">
        <v>1994.4666666666667</v>
      </c>
      <c r="AK70" s="188">
        <v>2214.6865828092241</v>
      </c>
      <c r="AL70" s="188" t="e">
        <v>#N/A</v>
      </c>
    </row>
    <row r="71" spans="1:38" s="149" customFormat="1" x14ac:dyDescent="0.25">
      <c r="A71" s="182"/>
      <c r="B71" s="184" t="s">
        <v>135</v>
      </c>
      <c r="C71" s="188">
        <v>2364.8249999999998</v>
      </c>
      <c r="D71" s="188">
        <v>2181.8625000000002</v>
      </c>
      <c r="E71" s="188">
        <v>2187.56</v>
      </c>
      <c r="F71" s="188">
        <v>2126.1954545454546</v>
      </c>
      <c r="G71" s="188">
        <v>2068.1</v>
      </c>
      <c r="H71" s="188">
        <v>1847.0038461538461</v>
      </c>
      <c r="I71" s="188">
        <v>1848.3687500000001</v>
      </c>
      <c r="J71" s="188">
        <v>1929.7076923076922</v>
      </c>
      <c r="K71" s="188">
        <v>2083.4923076923078</v>
      </c>
      <c r="L71" s="188">
        <v>1922.8</v>
      </c>
      <c r="M71" s="188">
        <v>1975.45</v>
      </c>
      <c r="N71" s="188">
        <v>2024.5145985401459</v>
      </c>
      <c r="O71" s="188">
        <v>1966.8</v>
      </c>
      <c r="P71" s="188">
        <v>1948.4716981132076</v>
      </c>
      <c r="Q71" s="188" t="e">
        <v>#N/A</v>
      </c>
      <c r="R71" s="188" t="e">
        <v>#N/A</v>
      </c>
      <c r="S71" s="188" t="e">
        <v>#N/A</v>
      </c>
      <c r="T71" s="188" t="e">
        <v>#N/A</v>
      </c>
      <c r="U71" s="188" t="e">
        <v>#N/A</v>
      </c>
      <c r="V71" s="188" t="e">
        <v>#N/A</v>
      </c>
      <c r="W71" s="188" t="e">
        <v>#N/A</v>
      </c>
      <c r="X71" s="188" t="e">
        <v>#N/A</v>
      </c>
      <c r="Y71" s="188" t="e">
        <v>#N/A</v>
      </c>
      <c r="Z71" s="188" t="e">
        <v>#N/A</v>
      </c>
      <c r="AA71" s="188" t="e">
        <v>#N/A</v>
      </c>
      <c r="AB71" s="188" t="e">
        <v>#N/A</v>
      </c>
      <c r="AC71" s="188" t="e">
        <v>#N/A</v>
      </c>
      <c r="AD71" s="188" t="e">
        <v>#N/A</v>
      </c>
      <c r="AE71" s="188" t="e">
        <v>#N/A</v>
      </c>
      <c r="AF71" s="188" t="e">
        <v>#N/A</v>
      </c>
      <c r="AG71" s="188" t="e">
        <v>#N/A</v>
      </c>
      <c r="AH71" s="188">
        <v>2626.8333333333335</v>
      </c>
      <c r="AI71" s="188" t="e">
        <v>#N/A</v>
      </c>
      <c r="AJ71" s="188" t="e">
        <v>#N/A</v>
      </c>
      <c r="AK71" s="188" t="e">
        <v>#N/A</v>
      </c>
      <c r="AL71" s="188" t="e">
        <v>#N/A</v>
      </c>
    </row>
    <row r="72" spans="1:38" s="149" customFormat="1" x14ac:dyDescent="0.25">
      <c r="A72" s="182"/>
      <c r="B72" s="186" t="s">
        <v>52</v>
      </c>
      <c r="C72" s="189">
        <v>2737.5290314710905</v>
      </c>
      <c r="D72" s="189">
        <v>2756.5776583034649</v>
      </c>
      <c r="E72" s="189">
        <v>2978.6120864280892</v>
      </c>
      <c r="F72" s="189">
        <v>2997.8460007026583</v>
      </c>
      <c r="G72" s="189">
        <v>2886.5156349712829</v>
      </c>
      <c r="H72" s="189">
        <v>2927.9532330827069</v>
      </c>
      <c r="I72" s="189">
        <v>3093.634369575509</v>
      </c>
      <c r="J72" s="189">
        <v>3137.187419585418</v>
      </c>
      <c r="K72" s="189">
        <v>3017.8066763425254</v>
      </c>
      <c r="L72" s="189">
        <v>3033.4380153121319</v>
      </c>
      <c r="M72" s="189">
        <v>3161.6480553918682</v>
      </c>
      <c r="N72" s="189">
        <v>3218.4080896560608</v>
      </c>
      <c r="O72" s="189">
        <v>3007.2200296735905</v>
      </c>
      <c r="P72" s="189">
        <v>3017.9789131220627</v>
      </c>
      <c r="Q72" s="189">
        <v>3653.8396551724136</v>
      </c>
      <c r="R72" s="189">
        <v>3605.9273091866148</v>
      </c>
      <c r="S72" s="189">
        <v>3044.667007150153</v>
      </c>
      <c r="T72" s="189">
        <v>3203.2298025134651</v>
      </c>
      <c r="U72" s="189">
        <v>3081.9475720883784</v>
      </c>
      <c r="V72" s="189">
        <v>3711.0093635328358</v>
      </c>
      <c r="W72" s="189">
        <v>3098.5044427519674</v>
      </c>
      <c r="X72" s="189">
        <v>3414.4812509724597</v>
      </c>
      <c r="Y72" s="189">
        <v>3653.950622186921</v>
      </c>
      <c r="Z72" s="189">
        <v>3995.4618863049095</v>
      </c>
      <c r="AA72" s="189">
        <v>3678.9417579075425</v>
      </c>
      <c r="AB72" s="189">
        <v>3707.673817381738</v>
      </c>
      <c r="AC72" s="189">
        <v>3839.3161764705883</v>
      </c>
      <c r="AD72" s="189">
        <v>4393.7694750607134</v>
      </c>
      <c r="AE72" s="189">
        <v>3925.7002058672156</v>
      </c>
      <c r="AF72" s="189">
        <v>3609.0968432316745</v>
      </c>
      <c r="AG72" s="189">
        <v>3718.0259195730896</v>
      </c>
      <c r="AH72" s="189">
        <v>3562.4853016142738</v>
      </c>
      <c r="AI72" s="189">
        <v>2899.4812138728325</v>
      </c>
      <c r="AJ72" s="189">
        <v>2797.3390138980808</v>
      </c>
      <c r="AK72" s="189">
        <v>3352.7532251352477</v>
      </c>
      <c r="AL72" s="189" t="e">
        <v>#N/A</v>
      </c>
    </row>
    <row r="73" spans="1:38" s="149" customFormat="1"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row>
    <row r="74" spans="1:38" s="149" customFormat="1" x14ac:dyDescent="0.25">
      <c r="A74" s="190"/>
      <c r="B74" s="190"/>
      <c r="C74" s="190"/>
      <c r="D74" s="190"/>
      <c r="E74" s="190"/>
      <c r="F74" s="190"/>
      <c r="G74" s="190"/>
      <c r="H74" s="190"/>
      <c r="I74" s="190"/>
      <c r="J74" s="190"/>
      <c r="K74" s="190"/>
      <c r="L74" s="190"/>
      <c r="M74" s="190"/>
      <c r="N74" s="190"/>
      <c r="O74" s="190"/>
      <c r="P74" s="190"/>
      <c r="Q74" s="190"/>
      <c r="R74" s="190"/>
      <c r="S74" s="190"/>
      <c r="T74" s="190"/>
      <c r="U74" s="190"/>
      <c r="V74" s="190"/>
      <c r="W74" s="190"/>
      <c r="X74" s="190"/>
      <c r="Y74" s="190"/>
      <c r="Z74" s="190"/>
      <c r="AA74" s="190"/>
      <c r="AB74" s="190"/>
      <c r="AC74" s="190"/>
      <c r="AD74" s="190"/>
      <c r="AE74" s="190"/>
      <c r="AF74" s="190"/>
      <c r="AG74" s="190"/>
      <c r="AH74" s="190"/>
      <c r="AI74" s="190"/>
      <c r="AJ74" s="190"/>
      <c r="AK74" s="190"/>
      <c r="AL74" s="190"/>
    </row>
    <row r="75" spans="1:38" s="149" customFormat="1"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c r="AD75" s="182"/>
      <c r="AE75" s="182"/>
      <c r="AF75" s="182"/>
      <c r="AG75" s="182"/>
      <c r="AH75" s="182"/>
      <c r="AI75" s="182"/>
      <c r="AJ75" s="182"/>
      <c r="AK75" s="182"/>
      <c r="AL75" s="182"/>
    </row>
    <row r="76" spans="1:38" s="149" customFormat="1" ht="15.75" x14ac:dyDescent="0.25">
      <c r="A76" s="191" t="s">
        <v>140</v>
      </c>
      <c r="B76" s="192"/>
      <c r="C76" s="192"/>
      <c r="D76" s="192"/>
      <c r="E76" s="192"/>
      <c r="F76" s="192"/>
      <c r="G76" s="192"/>
      <c r="H76" s="192"/>
      <c r="I76" s="192"/>
      <c r="J76" s="192"/>
      <c r="K76" s="192"/>
      <c r="L76" s="192"/>
      <c r="M76" s="192"/>
      <c r="N76" s="192"/>
      <c r="O76" s="193"/>
      <c r="P76" s="192"/>
      <c r="Q76" s="193"/>
      <c r="R76" s="182"/>
      <c r="S76" s="182"/>
      <c r="T76" s="182"/>
      <c r="U76" s="182"/>
      <c r="V76" s="182"/>
      <c r="W76" s="182"/>
      <c r="X76" s="182"/>
      <c r="Y76" s="182"/>
      <c r="Z76" s="182"/>
      <c r="AA76" s="182"/>
      <c r="AB76" s="182"/>
      <c r="AC76" s="182"/>
      <c r="AD76" s="182"/>
      <c r="AE76" s="182"/>
      <c r="AF76" s="182"/>
      <c r="AG76" s="182"/>
      <c r="AH76" s="182"/>
      <c r="AI76" s="182"/>
      <c r="AJ76" s="182"/>
      <c r="AK76" s="182"/>
      <c r="AL76" s="182"/>
    </row>
    <row r="77" spans="1:38" s="149" customFormat="1" x14ac:dyDescent="0.25">
      <c r="A77" s="194" t="s">
        <v>141</v>
      </c>
      <c r="B77" s="195"/>
      <c r="C77" s="196" t="s">
        <v>142</v>
      </c>
      <c r="D77" s="197"/>
      <c r="E77" s="198" t="s">
        <v>130</v>
      </c>
      <c r="F77" s="199"/>
      <c r="G77" s="199"/>
      <c r="H77" s="199"/>
      <c r="I77" s="199"/>
      <c r="J77" s="199"/>
      <c r="K77" s="199"/>
      <c r="L77" s="199"/>
      <c r="M77" s="199"/>
      <c r="N77" s="199"/>
      <c r="O77" s="200"/>
      <c r="P77" s="199"/>
      <c r="Q77" s="201" t="s">
        <v>143</v>
      </c>
      <c r="R77" s="182"/>
      <c r="S77" s="182"/>
      <c r="T77" s="182"/>
      <c r="U77" s="182"/>
      <c r="V77" s="182"/>
      <c r="W77" s="182"/>
      <c r="X77" s="182"/>
      <c r="Y77" s="182"/>
      <c r="Z77" s="182"/>
      <c r="AA77" s="182"/>
      <c r="AB77" s="182"/>
      <c r="AC77" s="182"/>
      <c r="AD77" s="182"/>
      <c r="AE77" s="182"/>
      <c r="AF77" s="182"/>
      <c r="AG77" s="182"/>
      <c r="AH77" s="182"/>
      <c r="AI77" s="182"/>
      <c r="AJ77" s="182"/>
      <c r="AK77" s="182"/>
      <c r="AL77" s="182"/>
    </row>
    <row r="78" spans="1:38" s="149" customFormat="1" x14ac:dyDescent="0.25">
      <c r="A78" s="158"/>
      <c r="B78" s="202"/>
      <c r="C78" s="203"/>
      <c r="D78" s="204">
        <v>2018</v>
      </c>
      <c r="E78" s="160" t="s">
        <v>122</v>
      </c>
      <c r="F78" s="204">
        <v>2019</v>
      </c>
      <c r="G78" s="160" t="s">
        <v>123</v>
      </c>
      <c r="H78" s="204">
        <v>2020</v>
      </c>
      <c r="I78" s="160" t="s">
        <v>124</v>
      </c>
      <c r="J78" s="204">
        <v>2021</v>
      </c>
      <c r="K78" s="160" t="s">
        <v>125</v>
      </c>
      <c r="L78" s="204">
        <v>2022</v>
      </c>
      <c r="M78" s="160" t="s">
        <v>126</v>
      </c>
      <c r="N78" s="204">
        <v>2023</v>
      </c>
      <c r="O78" s="161" t="s">
        <v>127</v>
      </c>
      <c r="P78" s="204">
        <v>2024</v>
      </c>
      <c r="Q78" s="161" t="s">
        <v>128</v>
      </c>
      <c r="R78" s="182"/>
      <c r="S78" s="182"/>
      <c r="T78" s="182"/>
      <c r="U78" s="182"/>
      <c r="V78" s="182"/>
      <c r="W78" s="182"/>
      <c r="X78" s="182"/>
      <c r="Y78" s="182"/>
      <c r="Z78" s="182"/>
      <c r="AA78" s="182"/>
      <c r="AB78" s="182"/>
      <c r="AC78" s="182"/>
      <c r="AD78" s="182"/>
      <c r="AE78" s="182"/>
      <c r="AF78" s="182"/>
      <c r="AG78" s="182"/>
      <c r="AH78" s="182"/>
      <c r="AI78" s="182"/>
      <c r="AJ78" s="182"/>
      <c r="AK78" s="182"/>
      <c r="AL78" s="182"/>
    </row>
    <row r="79" spans="1:38" s="149" customFormat="1" x14ac:dyDescent="0.25">
      <c r="A79" s="205" t="s">
        <v>13</v>
      </c>
      <c r="B79" s="206"/>
      <c r="C79" s="207" t="s">
        <v>144</v>
      </c>
      <c r="D79" s="208">
        <v>25</v>
      </c>
      <c r="E79" s="164">
        <v>-0.32432432432432434</v>
      </c>
      <c r="F79" s="208">
        <v>14</v>
      </c>
      <c r="G79" s="164">
        <v>-0.44</v>
      </c>
      <c r="H79" s="208">
        <v>21</v>
      </c>
      <c r="I79" s="164">
        <v>0.5</v>
      </c>
      <c r="J79" s="208">
        <v>37</v>
      </c>
      <c r="K79" s="164">
        <v>0.76190476190476186</v>
      </c>
      <c r="L79" s="208">
        <v>113</v>
      </c>
      <c r="M79" s="164">
        <v>2.0540540540540539</v>
      </c>
      <c r="N79" s="208">
        <v>170</v>
      </c>
      <c r="O79" s="165">
        <v>0.50442477876106195</v>
      </c>
      <c r="P79" s="208">
        <v>88</v>
      </c>
      <c r="Q79" s="165" t="s">
        <v>38</v>
      </c>
      <c r="R79" s="182"/>
      <c r="S79" s="182"/>
      <c r="T79" s="182"/>
      <c r="U79" s="182"/>
      <c r="V79" s="182"/>
      <c r="W79" s="182"/>
      <c r="X79" s="182"/>
      <c r="Y79" s="182"/>
      <c r="Z79" s="182"/>
      <c r="AA79" s="182"/>
      <c r="AB79" s="182"/>
      <c r="AC79" s="182"/>
      <c r="AD79" s="182"/>
      <c r="AE79" s="182"/>
      <c r="AF79" s="182"/>
      <c r="AG79" s="182"/>
      <c r="AH79" s="182"/>
      <c r="AI79" s="182"/>
      <c r="AJ79" s="182"/>
      <c r="AK79" s="182"/>
      <c r="AL79" s="182"/>
    </row>
    <row r="80" spans="1:38" s="149" customFormat="1" x14ac:dyDescent="0.25">
      <c r="A80" s="205" t="s">
        <v>38</v>
      </c>
      <c r="B80" s="206"/>
      <c r="C80" s="207" t="s">
        <v>92</v>
      </c>
      <c r="D80" s="208">
        <v>7242</v>
      </c>
      <c r="E80" s="164">
        <v>-9.7232610321615551E-2</v>
      </c>
      <c r="F80" s="208">
        <v>8319</v>
      </c>
      <c r="G80" s="164">
        <v>0.14871582435791217</v>
      </c>
      <c r="H80" s="208">
        <v>8580</v>
      </c>
      <c r="I80" s="164">
        <v>3.1373963216732782E-2</v>
      </c>
      <c r="J80" s="208">
        <v>8634</v>
      </c>
      <c r="K80" s="164">
        <v>6.2937062937062941E-3</v>
      </c>
      <c r="L80" s="208">
        <v>6985</v>
      </c>
      <c r="M80" s="164">
        <v>-0.19098911280982164</v>
      </c>
      <c r="N80" s="208">
        <v>5014</v>
      </c>
      <c r="O80" s="165">
        <v>-0.28217609162491053</v>
      </c>
      <c r="P80" s="208">
        <v>3738</v>
      </c>
      <c r="Q80" s="165" t="s">
        <v>38</v>
      </c>
      <c r="R80" s="182"/>
      <c r="S80" s="182"/>
      <c r="T80" s="182"/>
      <c r="U80" s="182"/>
      <c r="V80" s="182"/>
      <c r="W80" s="182"/>
      <c r="X80" s="182"/>
      <c r="Y80" s="182"/>
      <c r="Z80" s="182"/>
      <c r="AA80" s="182"/>
      <c r="AB80" s="182"/>
      <c r="AC80" s="182"/>
      <c r="AD80" s="182"/>
      <c r="AE80" s="182"/>
      <c r="AF80" s="182"/>
      <c r="AG80" s="182"/>
      <c r="AH80" s="182"/>
      <c r="AI80" s="182"/>
      <c r="AJ80" s="182"/>
      <c r="AK80" s="182"/>
      <c r="AL80" s="182"/>
    </row>
    <row r="81" spans="1:38" s="149" customFormat="1" x14ac:dyDescent="0.25">
      <c r="A81" s="205" t="s">
        <v>38</v>
      </c>
      <c r="B81" s="206"/>
      <c r="C81" s="207" t="s">
        <v>99</v>
      </c>
      <c r="D81" s="208">
        <v>14638</v>
      </c>
      <c r="E81" s="164">
        <v>1.7163504968383016E-2</v>
      </c>
      <c r="F81" s="208">
        <v>15037</v>
      </c>
      <c r="G81" s="164">
        <v>2.7257822106845197E-2</v>
      </c>
      <c r="H81" s="208">
        <v>13307</v>
      </c>
      <c r="I81" s="164">
        <v>-0.11504954445700605</v>
      </c>
      <c r="J81" s="208">
        <v>12107</v>
      </c>
      <c r="K81" s="164">
        <v>-9.017810175095814E-2</v>
      </c>
      <c r="L81" s="208">
        <v>11054</v>
      </c>
      <c r="M81" s="164">
        <v>-8.6974477574956632E-2</v>
      </c>
      <c r="N81" s="208">
        <v>7984</v>
      </c>
      <c r="O81" s="165">
        <v>-0.27772751944997287</v>
      </c>
      <c r="P81" s="208">
        <v>4752</v>
      </c>
      <c r="Q81" s="165" t="s">
        <v>38</v>
      </c>
      <c r="R81" s="182"/>
      <c r="S81" s="182"/>
      <c r="T81" s="182"/>
      <c r="U81" s="182"/>
      <c r="V81" s="182"/>
      <c r="W81" s="182"/>
      <c r="X81" s="182"/>
      <c r="Y81" s="182"/>
      <c r="Z81" s="182"/>
      <c r="AA81" s="182"/>
      <c r="AB81" s="182"/>
      <c r="AC81" s="182"/>
      <c r="AD81" s="182"/>
      <c r="AE81" s="182"/>
      <c r="AF81" s="182"/>
      <c r="AG81" s="182"/>
      <c r="AH81" s="182"/>
      <c r="AI81" s="182"/>
      <c r="AJ81" s="182"/>
      <c r="AK81" s="182"/>
      <c r="AL81" s="182"/>
    </row>
    <row r="82" spans="1:38" s="149" customFormat="1" x14ac:dyDescent="0.25">
      <c r="A82" s="205" t="s">
        <v>38</v>
      </c>
      <c r="B82" s="206"/>
      <c r="C82" s="207" t="s">
        <v>145</v>
      </c>
      <c r="D82" s="208">
        <v>3</v>
      </c>
      <c r="E82" s="164">
        <v>0.5</v>
      </c>
      <c r="F82" s="208" t="s">
        <v>38</v>
      </c>
      <c r="G82" s="164" t="s">
        <v>38</v>
      </c>
      <c r="H82" s="208" t="s">
        <v>38</v>
      </c>
      <c r="I82" s="164" t="s">
        <v>38</v>
      </c>
      <c r="J82" s="208">
        <v>7</v>
      </c>
      <c r="K82" s="164" t="s">
        <v>38</v>
      </c>
      <c r="L82" s="208">
        <v>12</v>
      </c>
      <c r="M82" s="164">
        <v>0.7142857142857143</v>
      </c>
      <c r="N82" s="208">
        <v>10</v>
      </c>
      <c r="O82" s="165">
        <v>-0.16666666666666666</v>
      </c>
      <c r="P82" s="208" t="s">
        <v>38</v>
      </c>
      <c r="Q82" s="165" t="s">
        <v>38</v>
      </c>
      <c r="R82" s="182"/>
      <c r="S82" s="182"/>
      <c r="T82" s="182"/>
      <c r="U82" s="182"/>
      <c r="V82" s="182"/>
      <c r="W82" s="182"/>
      <c r="X82" s="182"/>
      <c r="Y82" s="182"/>
      <c r="Z82" s="182"/>
      <c r="AA82" s="182"/>
      <c r="AB82" s="182"/>
      <c r="AC82" s="182"/>
      <c r="AD82" s="182"/>
      <c r="AE82" s="182"/>
      <c r="AF82" s="182"/>
      <c r="AG82" s="182"/>
      <c r="AH82" s="182"/>
      <c r="AI82" s="182"/>
      <c r="AJ82" s="182"/>
      <c r="AK82" s="182"/>
      <c r="AL82" s="182"/>
    </row>
    <row r="83" spans="1:38" s="149" customFormat="1" x14ac:dyDescent="0.25">
      <c r="A83" s="205" t="s">
        <v>132</v>
      </c>
      <c r="B83" s="206"/>
      <c r="C83" s="207" t="s">
        <v>146</v>
      </c>
      <c r="D83" s="208">
        <v>2133</v>
      </c>
      <c r="E83" s="164">
        <v>0.51706970128022756</v>
      </c>
      <c r="F83" s="208">
        <v>2841</v>
      </c>
      <c r="G83" s="164">
        <v>0.33192686357243317</v>
      </c>
      <c r="H83" s="208">
        <v>3541</v>
      </c>
      <c r="I83" s="164">
        <v>0.24639211545230552</v>
      </c>
      <c r="J83" s="208">
        <v>3351</v>
      </c>
      <c r="K83" s="164">
        <v>-5.3657158994634281E-2</v>
      </c>
      <c r="L83" s="208">
        <v>2237.9535012423235</v>
      </c>
      <c r="M83" s="164">
        <v>-0.33215353588710134</v>
      </c>
      <c r="N83" s="208">
        <v>1427.2588283618531</v>
      </c>
      <c r="O83" s="165">
        <v>-0.36224822027376391</v>
      </c>
      <c r="P83" s="208">
        <v>1591.781185414362</v>
      </c>
      <c r="Q83" s="165" t="s">
        <v>38</v>
      </c>
      <c r="R83" s="182"/>
      <c r="S83" s="182"/>
      <c r="T83" s="182"/>
      <c r="U83" s="182"/>
      <c r="V83" s="182"/>
      <c r="W83" s="182"/>
      <c r="X83" s="182"/>
      <c r="Y83" s="182"/>
      <c r="Z83" s="182"/>
      <c r="AA83" s="182"/>
      <c r="AB83" s="182"/>
      <c r="AC83" s="182"/>
      <c r="AD83" s="182"/>
      <c r="AE83" s="182"/>
      <c r="AF83" s="182"/>
      <c r="AG83" s="182"/>
      <c r="AH83" s="182"/>
      <c r="AI83" s="182"/>
      <c r="AJ83" s="182"/>
      <c r="AK83" s="182"/>
      <c r="AL83" s="182"/>
    </row>
    <row r="84" spans="1:38" s="149" customFormat="1" x14ac:dyDescent="0.25">
      <c r="A84" s="205" t="s">
        <v>131</v>
      </c>
      <c r="B84" s="206"/>
      <c r="C84" s="207" t="s">
        <v>146</v>
      </c>
      <c r="D84" s="208">
        <v>1464</v>
      </c>
      <c r="E84" s="164">
        <v>-0.19736842105263158</v>
      </c>
      <c r="F84" s="208">
        <v>1147</v>
      </c>
      <c r="G84" s="164">
        <v>-0.21653005464480873</v>
      </c>
      <c r="H84" s="208">
        <v>1627</v>
      </c>
      <c r="I84" s="164">
        <v>0.41848299912816039</v>
      </c>
      <c r="J84" s="208">
        <v>1248</v>
      </c>
      <c r="K84" s="164">
        <v>-0.23294406883835281</v>
      </c>
      <c r="L84" s="208">
        <v>1728</v>
      </c>
      <c r="M84" s="164">
        <v>0.38461538461538464</v>
      </c>
      <c r="N84" s="208">
        <v>960</v>
      </c>
      <c r="O84" s="165">
        <v>-0.44444444444444442</v>
      </c>
      <c r="P84" s="208">
        <v>1104</v>
      </c>
      <c r="Q84" s="165" t="s">
        <v>38</v>
      </c>
      <c r="R84" s="182"/>
      <c r="S84" s="182"/>
      <c r="T84" s="182"/>
      <c r="U84" s="182"/>
      <c r="V84" s="182"/>
      <c r="W84" s="182"/>
      <c r="X84" s="182"/>
      <c r="Y84" s="182"/>
      <c r="Z84" s="182"/>
      <c r="AA84" s="182"/>
      <c r="AB84" s="182"/>
      <c r="AC84" s="182"/>
      <c r="AD84" s="182"/>
      <c r="AE84" s="182"/>
      <c r="AF84" s="182"/>
      <c r="AG84" s="182"/>
      <c r="AH84" s="182"/>
      <c r="AI84" s="182"/>
      <c r="AJ84" s="182"/>
      <c r="AK84" s="182"/>
      <c r="AL84" s="182"/>
    </row>
    <row r="85" spans="1:38" s="149" customFormat="1" x14ac:dyDescent="0.25">
      <c r="A85" s="205" t="s">
        <v>15</v>
      </c>
      <c r="B85" s="206"/>
      <c r="C85" s="207" t="s">
        <v>146</v>
      </c>
      <c r="D85" s="208">
        <v>252.12</v>
      </c>
      <c r="E85" s="164">
        <v>-0.52340264650283552</v>
      </c>
      <c r="F85" s="208">
        <v>449.24</v>
      </c>
      <c r="G85" s="164">
        <v>0.78184991273996507</v>
      </c>
      <c r="H85" s="208">
        <v>430.32000000000005</v>
      </c>
      <c r="I85" s="164">
        <v>-4.2115572967678656E-2</v>
      </c>
      <c r="J85" s="208">
        <v>372.68</v>
      </c>
      <c r="K85" s="164">
        <v>-0.13394683026584875</v>
      </c>
      <c r="L85" s="208">
        <v>309.32000000000005</v>
      </c>
      <c r="M85" s="164">
        <v>-0.17001180637544261</v>
      </c>
      <c r="N85" s="208">
        <v>229.68</v>
      </c>
      <c r="O85" s="165">
        <v>-0.25746799431009965</v>
      </c>
      <c r="P85" s="208">
        <v>107.80000000000001</v>
      </c>
      <c r="Q85" s="165" t="s">
        <v>38</v>
      </c>
      <c r="R85" s="182"/>
      <c r="S85" s="182"/>
      <c r="T85" s="182"/>
      <c r="U85" s="182"/>
      <c r="V85" s="182"/>
      <c r="W85" s="182"/>
      <c r="X85" s="182"/>
      <c r="Y85" s="182"/>
      <c r="Z85" s="182"/>
      <c r="AA85" s="182"/>
      <c r="AB85" s="182"/>
      <c r="AC85" s="182"/>
      <c r="AD85" s="182"/>
      <c r="AE85" s="182"/>
      <c r="AF85" s="182"/>
      <c r="AG85" s="182"/>
      <c r="AH85" s="182"/>
      <c r="AI85" s="182"/>
      <c r="AJ85" s="182"/>
      <c r="AK85" s="182"/>
      <c r="AL85" s="182"/>
    </row>
    <row r="86" spans="1:38" s="149" customFormat="1" x14ac:dyDescent="0.25">
      <c r="A86" s="205" t="s">
        <v>133</v>
      </c>
      <c r="B86" s="206"/>
      <c r="C86" s="207" t="s">
        <v>146</v>
      </c>
      <c r="D86" s="208">
        <v>504</v>
      </c>
      <c r="E86" s="164">
        <v>1.2008733624454149</v>
      </c>
      <c r="F86" s="208">
        <v>348</v>
      </c>
      <c r="G86" s="164">
        <v>-0.30952380952380953</v>
      </c>
      <c r="H86" s="208">
        <v>846</v>
      </c>
      <c r="I86" s="164">
        <v>1.4310344827586208</v>
      </c>
      <c r="J86" s="208">
        <v>1063</v>
      </c>
      <c r="K86" s="164">
        <v>0.25650118203309691</v>
      </c>
      <c r="L86" s="208">
        <v>791</v>
      </c>
      <c r="M86" s="164">
        <v>-0.25587958607714018</v>
      </c>
      <c r="N86" s="208">
        <v>666</v>
      </c>
      <c r="O86" s="165">
        <v>-0.15802781289506954</v>
      </c>
      <c r="P86" s="208">
        <v>301</v>
      </c>
      <c r="Q86" s="165" t="s">
        <v>38</v>
      </c>
      <c r="R86" s="182"/>
      <c r="S86" s="182"/>
      <c r="T86" s="182"/>
      <c r="U86" s="182"/>
      <c r="V86" s="182"/>
      <c r="W86" s="182"/>
      <c r="X86" s="182"/>
      <c r="Y86" s="182"/>
      <c r="Z86" s="182"/>
      <c r="AA86" s="182"/>
      <c r="AB86" s="182"/>
      <c r="AC86" s="182"/>
      <c r="AD86" s="182"/>
      <c r="AE86" s="182"/>
      <c r="AF86" s="182"/>
      <c r="AG86" s="182"/>
      <c r="AH86" s="182"/>
      <c r="AI86" s="182"/>
      <c r="AJ86" s="182"/>
      <c r="AK86" s="182"/>
      <c r="AL86" s="182"/>
    </row>
    <row r="87" spans="1:38" s="149" customFormat="1" x14ac:dyDescent="0.25">
      <c r="A87" s="205" t="s">
        <v>18</v>
      </c>
      <c r="B87" s="206"/>
      <c r="C87" s="207" t="s">
        <v>146</v>
      </c>
      <c r="D87" s="208">
        <v>91</v>
      </c>
      <c r="E87" s="164">
        <v>-5.2083333333333336E-2</v>
      </c>
      <c r="F87" s="208">
        <v>306</v>
      </c>
      <c r="G87" s="164">
        <v>2.3626373626373627</v>
      </c>
      <c r="H87" s="208">
        <v>702</v>
      </c>
      <c r="I87" s="164">
        <v>1.2941176470588236</v>
      </c>
      <c r="J87" s="208">
        <v>825</v>
      </c>
      <c r="K87" s="164">
        <v>0.1752136752136752</v>
      </c>
      <c r="L87" s="208">
        <v>587</v>
      </c>
      <c r="M87" s="164">
        <v>-0.28848484848484851</v>
      </c>
      <c r="N87" s="208">
        <v>510</v>
      </c>
      <c r="O87" s="165">
        <v>-0.131175468483816</v>
      </c>
      <c r="P87" s="208">
        <v>337</v>
      </c>
      <c r="Q87" s="165" t="s">
        <v>38</v>
      </c>
      <c r="R87" s="182"/>
      <c r="S87" s="182"/>
      <c r="T87" s="182"/>
      <c r="U87" s="182"/>
      <c r="V87" s="182"/>
      <c r="W87" s="182"/>
      <c r="X87" s="182"/>
      <c r="Y87" s="182"/>
      <c r="Z87" s="182"/>
      <c r="AA87" s="182"/>
      <c r="AB87" s="182"/>
      <c r="AC87" s="182"/>
      <c r="AD87" s="182"/>
      <c r="AE87" s="182"/>
      <c r="AF87" s="182"/>
      <c r="AG87" s="182"/>
      <c r="AH87" s="182"/>
      <c r="AI87" s="182"/>
      <c r="AJ87" s="182"/>
      <c r="AK87" s="182"/>
      <c r="AL87" s="182"/>
    </row>
    <row r="88" spans="1:38" s="149" customFormat="1" x14ac:dyDescent="0.25">
      <c r="A88" s="205" t="s">
        <v>14</v>
      </c>
      <c r="B88" s="206"/>
      <c r="C88" s="207" t="s">
        <v>146</v>
      </c>
      <c r="D88" s="208">
        <v>174</v>
      </c>
      <c r="E88" s="164">
        <v>0.19178082191780821</v>
      </c>
      <c r="F88" s="208">
        <v>344</v>
      </c>
      <c r="G88" s="164">
        <v>0.97701149425287359</v>
      </c>
      <c r="H88" s="208">
        <v>487</v>
      </c>
      <c r="I88" s="164">
        <v>0.41569767441860467</v>
      </c>
      <c r="J88" s="208">
        <v>595</v>
      </c>
      <c r="K88" s="164">
        <v>0.22176591375770022</v>
      </c>
      <c r="L88" s="208">
        <v>599</v>
      </c>
      <c r="M88" s="164">
        <v>6.7226890756302525E-3</v>
      </c>
      <c r="N88" s="208">
        <v>498</v>
      </c>
      <c r="O88" s="165">
        <v>-0.1686143572621035</v>
      </c>
      <c r="P88" s="208">
        <v>230</v>
      </c>
      <c r="Q88" s="165" t="s">
        <v>38</v>
      </c>
      <c r="R88" s="182"/>
      <c r="S88" s="182"/>
      <c r="T88" s="182"/>
      <c r="U88" s="182"/>
      <c r="V88" s="182"/>
      <c r="W88" s="182"/>
      <c r="X88" s="182"/>
      <c r="Y88" s="182"/>
      <c r="Z88" s="182"/>
      <c r="AA88" s="182"/>
      <c r="AB88" s="182"/>
      <c r="AC88" s="182"/>
      <c r="AD88" s="182"/>
      <c r="AE88" s="182"/>
      <c r="AF88" s="182"/>
      <c r="AG88" s="182"/>
      <c r="AH88" s="182"/>
      <c r="AI88" s="182"/>
      <c r="AJ88" s="182"/>
      <c r="AK88" s="182"/>
      <c r="AL88" s="182"/>
    </row>
    <row r="89" spans="1:38" s="149" customFormat="1" x14ac:dyDescent="0.25">
      <c r="A89" s="205" t="s">
        <v>147</v>
      </c>
      <c r="B89" s="206"/>
      <c r="C89" s="207" t="s">
        <v>146</v>
      </c>
      <c r="D89" s="208">
        <v>104</v>
      </c>
      <c r="E89" s="164" t="s">
        <v>38</v>
      </c>
      <c r="F89" s="208">
        <v>250</v>
      </c>
      <c r="G89" s="164">
        <v>1.4038461538461537</v>
      </c>
      <c r="H89" s="208">
        <v>222</v>
      </c>
      <c r="I89" s="164">
        <v>-0.112</v>
      </c>
      <c r="J89" s="208">
        <v>278</v>
      </c>
      <c r="K89" s="164">
        <v>0.25225225225225223</v>
      </c>
      <c r="L89" s="208">
        <v>946</v>
      </c>
      <c r="M89" s="164">
        <v>2.4028776978417268</v>
      </c>
      <c r="N89" s="208">
        <v>484</v>
      </c>
      <c r="O89" s="165">
        <v>-0.48837209302325579</v>
      </c>
      <c r="P89" s="208">
        <v>230</v>
      </c>
      <c r="Q89" s="165" t="s">
        <v>38</v>
      </c>
      <c r="R89" s="182"/>
      <c r="S89" s="182"/>
      <c r="T89" s="182"/>
      <c r="U89" s="182"/>
      <c r="V89" s="182"/>
      <c r="W89" s="182"/>
      <c r="X89" s="182"/>
      <c r="Y89" s="182"/>
      <c r="Z89" s="182"/>
      <c r="AA89" s="182"/>
      <c r="AB89" s="182"/>
      <c r="AC89" s="182"/>
      <c r="AD89" s="182"/>
      <c r="AE89" s="182"/>
      <c r="AF89" s="182"/>
      <c r="AG89" s="182"/>
      <c r="AH89" s="182"/>
      <c r="AI89" s="182"/>
      <c r="AJ89" s="182"/>
      <c r="AK89" s="182"/>
      <c r="AL89" s="182"/>
    </row>
    <row r="90" spans="1:38" s="149" customFormat="1" x14ac:dyDescent="0.25">
      <c r="A90" s="205" t="s">
        <v>17</v>
      </c>
      <c r="B90" s="206"/>
      <c r="C90" s="207" t="s">
        <v>146</v>
      </c>
      <c r="D90" s="208">
        <v>378</v>
      </c>
      <c r="E90" s="164" t="s">
        <v>38</v>
      </c>
      <c r="F90" s="208">
        <v>348</v>
      </c>
      <c r="G90" s="164">
        <v>-7.9365079365079361E-2</v>
      </c>
      <c r="H90" s="208">
        <v>122</v>
      </c>
      <c r="I90" s="164">
        <v>-0.64942528735632188</v>
      </c>
      <c r="J90" s="208">
        <v>235</v>
      </c>
      <c r="K90" s="164">
        <v>0.92622950819672134</v>
      </c>
      <c r="L90" s="208">
        <v>224</v>
      </c>
      <c r="M90" s="164">
        <v>-4.6808510638297871E-2</v>
      </c>
      <c r="N90" s="208">
        <v>149</v>
      </c>
      <c r="O90" s="165">
        <v>-0.33482142857142855</v>
      </c>
      <c r="P90" s="208" t="s">
        <v>38</v>
      </c>
      <c r="Q90" s="165" t="s">
        <v>38</v>
      </c>
      <c r="R90" s="182"/>
      <c r="S90" s="182"/>
      <c r="T90" s="182"/>
      <c r="U90" s="182"/>
      <c r="V90" s="182"/>
      <c r="W90" s="182"/>
      <c r="X90" s="182"/>
      <c r="Y90" s="182"/>
      <c r="Z90" s="182"/>
      <c r="AA90" s="182"/>
      <c r="AB90" s="182"/>
      <c r="AC90" s="182"/>
      <c r="AD90" s="182"/>
      <c r="AE90" s="182"/>
      <c r="AF90" s="182"/>
      <c r="AG90" s="182"/>
      <c r="AH90" s="182"/>
      <c r="AI90" s="182"/>
      <c r="AJ90" s="182"/>
      <c r="AK90" s="182"/>
      <c r="AL90" s="182"/>
    </row>
    <row r="91" spans="1:38" s="149" customFormat="1" x14ac:dyDescent="0.25">
      <c r="A91" s="205" t="s">
        <v>148</v>
      </c>
      <c r="B91" s="206"/>
      <c r="C91" s="207" t="s">
        <v>146</v>
      </c>
      <c r="D91" s="208">
        <v>61</v>
      </c>
      <c r="E91" s="164">
        <v>-0.22784810126582278</v>
      </c>
      <c r="F91" s="208">
        <v>82</v>
      </c>
      <c r="G91" s="164">
        <v>0.34426229508196721</v>
      </c>
      <c r="H91" s="208">
        <v>68</v>
      </c>
      <c r="I91" s="164">
        <v>-0.17073170731707318</v>
      </c>
      <c r="J91" s="208">
        <v>39</v>
      </c>
      <c r="K91" s="164">
        <v>-0.4264705882352941</v>
      </c>
      <c r="L91" s="208">
        <v>25</v>
      </c>
      <c r="M91" s="164">
        <v>-0.35897435897435898</v>
      </c>
      <c r="N91" s="208">
        <v>33</v>
      </c>
      <c r="O91" s="165">
        <v>0.32</v>
      </c>
      <c r="P91" s="208">
        <v>23</v>
      </c>
      <c r="Q91" s="165" t="s">
        <v>38</v>
      </c>
      <c r="R91" s="182"/>
      <c r="S91" s="182"/>
      <c r="T91" s="182"/>
      <c r="U91" s="182"/>
      <c r="V91" s="182"/>
      <c r="W91" s="182"/>
      <c r="X91" s="182"/>
      <c r="Y91" s="182"/>
      <c r="Z91" s="182"/>
      <c r="AA91" s="182"/>
      <c r="AB91" s="182"/>
      <c r="AC91" s="182"/>
      <c r="AD91" s="182"/>
      <c r="AE91" s="182"/>
      <c r="AF91" s="182"/>
      <c r="AG91" s="182"/>
      <c r="AH91" s="182"/>
      <c r="AI91" s="182"/>
      <c r="AJ91" s="182"/>
      <c r="AK91" s="182"/>
      <c r="AL91" s="182"/>
    </row>
    <row r="92" spans="1:38" s="149" customFormat="1" x14ac:dyDescent="0.25">
      <c r="A92" s="205" t="s">
        <v>134</v>
      </c>
      <c r="B92" s="206"/>
      <c r="C92" s="207" t="s">
        <v>146</v>
      </c>
      <c r="D92" s="208">
        <v>379</v>
      </c>
      <c r="E92" s="164">
        <v>6.0185185185185182</v>
      </c>
      <c r="F92" s="208">
        <v>442</v>
      </c>
      <c r="G92" s="164">
        <v>0.16622691292875991</v>
      </c>
      <c r="H92" s="208">
        <v>256</v>
      </c>
      <c r="I92" s="164">
        <v>-0.42081447963800905</v>
      </c>
      <c r="J92" s="208">
        <v>215</v>
      </c>
      <c r="K92" s="164">
        <v>-0.16015625</v>
      </c>
      <c r="L92" s="208">
        <v>92</v>
      </c>
      <c r="M92" s="164">
        <v>-0.5720930232558139</v>
      </c>
      <c r="N92" s="208">
        <v>115</v>
      </c>
      <c r="O92" s="165">
        <v>0.25</v>
      </c>
      <c r="P92" s="208">
        <v>66</v>
      </c>
      <c r="Q92" s="165" t="s">
        <v>38</v>
      </c>
      <c r="R92" s="182"/>
      <c r="S92" s="182"/>
      <c r="T92" s="182"/>
      <c r="U92" s="182"/>
      <c r="V92" s="182"/>
      <c r="W92" s="182"/>
      <c r="X92" s="182"/>
      <c r="Y92" s="182"/>
      <c r="Z92" s="182"/>
      <c r="AA92" s="182"/>
      <c r="AB92" s="182"/>
      <c r="AC92" s="182"/>
      <c r="AD92" s="182"/>
      <c r="AE92" s="182"/>
      <c r="AF92" s="182"/>
      <c r="AG92" s="182"/>
      <c r="AH92" s="182"/>
      <c r="AI92" s="182"/>
      <c r="AJ92" s="182"/>
      <c r="AK92" s="182"/>
      <c r="AL92" s="182"/>
    </row>
    <row r="93" spans="1:38" s="149" customFormat="1" x14ac:dyDescent="0.25">
      <c r="A93" s="205" t="s">
        <v>135</v>
      </c>
      <c r="B93" s="206"/>
      <c r="C93" s="207" t="s">
        <v>146</v>
      </c>
      <c r="D93" s="208">
        <v>470</v>
      </c>
      <c r="E93" s="164">
        <v>-9.6153846153846159E-2</v>
      </c>
      <c r="F93" s="208">
        <v>307</v>
      </c>
      <c r="G93" s="164">
        <v>-0.34680851063829787</v>
      </c>
      <c r="H93" s="208" t="s">
        <v>38</v>
      </c>
      <c r="I93" s="164" t="s">
        <v>38</v>
      </c>
      <c r="J93" s="208" t="s">
        <v>38</v>
      </c>
      <c r="K93" s="164" t="s">
        <v>38</v>
      </c>
      <c r="L93" s="208" t="s">
        <v>38</v>
      </c>
      <c r="M93" s="164" t="s">
        <v>38</v>
      </c>
      <c r="N93" s="208" t="s">
        <v>38</v>
      </c>
      <c r="O93" s="165" t="s">
        <v>38</v>
      </c>
      <c r="P93" s="208">
        <v>24</v>
      </c>
      <c r="Q93" s="165" t="s">
        <v>38</v>
      </c>
      <c r="R93" s="182"/>
      <c r="S93" s="182"/>
      <c r="T93" s="182"/>
      <c r="U93" s="182"/>
      <c r="V93" s="182"/>
      <c r="W93" s="182"/>
      <c r="X93" s="182"/>
      <c r="Y93" s="182"/>
      <c r="Z93" s="182"/>
      <c r="AA93" s="182"/>
      <c r="AB93" s="182"/>
      <c r="AC93" s="182"/>
      <c r="AD93" s="182"/>
      <c r="AE93" s="182"/>
      <c r="AF93" s="182"/>
      <c r="AG93" s="182"/>
      <c r="AH93" s="182"/>
      <c r="AI93" s="182"/>
      <c r="AJ93" s="182"/>
      <c r="AK93" s="182"/>
      <c r="AL93" s="182"/>
    </row>
    <row r="94" spans="1:38" s="149" customFormat="1" x14ac:dyDescent="0.25">
      <c r="A94" s="205" t="s">
        <v>99</v>
      </c>
      <c r="B94" s="206"/>
      <c r="C94" s="207" t="s">
        <v>38</v>
      </c>
      <c r="D94" s="208" t="s">
        <v>38</v>
      </c>
      <c r="E94" s="164" t="s">
        <v>38</v>
      </c>
      <c r="F94" s="208" t="s">
        <v>38</v>
      </c>
      <c r="G94" s="164" t="s">
        <v>38</v>
      </c>
      <c r="H94" s="208" t="s">
        <v>38</v>
      </c>
      <c r="I94" s="164" t="s">
        <v>38</v>
      </c>
      <c r="J94" s="208" t="s">
        <v>38</v>
      </c>
      <c r="K94" s="164" t="s">
        <v>38</v>
      </c>
      <c r="L94" s="208" t="s">
        <v>38</v>
      </c>
      <c r="M94" s="164" t="s">
        <v>38</v>
      </c>
      <c r="N94" s="208" t="s">
        <v>38</v>
      </c>
      <c r="O94" s="165" t="s">
        <v>38</v>
      </c>
      <c r="P94" s="208">
        <v>413.41881458563876</v>
      </c>
      <c r="Q94" s="165" t="s">
        <v>38</v>
      </c>
      <c r="R94" s="182"/>
      <c r="S94" s="182"/>
      <c r="T94" s="182"/>
      <c r="U94" s="182"/>
      <c r="V94" s="182"/>
      <c r="W94" s="182"/>
      <c r="X94" s="182"/>
      <c r="Y94" s="182"/>
      <c r="Z94" s="182"/>
      <c r="AA94" s="182"/>
      <c r="AB94" s="182"/>
      <c r="AC94" s="182"/>
      <c r="AD94" s="182"/>
      <c r="AE94" s="182"/>
      <c r="AF94" s="182"/>
      <c r="AG94" s="182"/>
      <c r="AH94" s="182"/>
      <c r="AI94" s="182"/>
      <c r="AJ94" s="182"/>
      <c r="AK94" s="182"/>
      <c r="AL94" s="182"/>
    </row>
    <row r="95" spans="1:38" s="149" customFormat="1" x14ac:dyDescent="0.25">
      <c r="A95" s="209" t="s">
        <v>52</v>
      </c>
      <c r="B95" s="210"/>
      <c r="C95" s="211" t="s">
        <v>38</v>
      </c>
      <c r="D95" s="212">
        <v>27884</v>
      </c>
      <c r="E95" s="213">
        <v>1.127914989301128E-2</v>
      </c>
      <c r="F95" s="212">
        <v>30074</v>
      </c>
      <c r="G95" s="213">
        <v>7.8539664323626454E-2</v>
      </c>
      <c r="H95" s="212">
        <v>30087</v>
      </c>
      <c r="I95" s="213">
        <v>4.322670745494447E-4</v>
      </c>
      <c r="J95" s="212">
        <v>28668</v>
      </c>
      <c r="K95" s="213">
        <v>-4.7163226642736068E-2</v>
      </c>
      <c r="L95" s="212">
        <v>25206</v>
      </c>
      <c r="M95" s="213">
        <v>-0.12076182503139389</v>
      </c>
      <c r="N95" s="212">
        <v>16701</v>
      </c>
      <c r="O95" s="214">
        <v>-0.33741966198524159</v>
      </c>
      <c r="P95" s="212">
        <v>13006</v>
      </c>
      <c r="Q95" s="214" t="s">
        <v>38</v>
      </c>
      <c r="R95" s="182"/>
      <c r="S95" s="182"/>
      <c r="T95" s="182"/>
      <c r="U95" s="182"/>
      <c r="V95" s="182"/>
      <c r="W95" s="182"/>
      <c r="X95" s="182"/>
      <c r="Y95" s="182"/>
      <c r="Z95" s="182"/>
      <c r="AA95" s="182"/>
      <c r="AB95" s="182"/>
      <c r="AC95" s="182"/>
      <c r="AD95" s="182"/>
      <c r="AE95" s="182"/>
      <c r="AF95" s="182"/>
      <c r="AG95" s="182"/>
      <c r="AH95" s="182"/>
      <c r="AI95" s="182"/>
      <c r="AJ95" s="182"/>
      <c r="AK95" s="182"/>
      <c r="AL95" s="182"/>
    </row>
    <row r="96" spans="1:38" s="149" customFormat="1"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row>
    <row r="97" spans="1:38" s="149" customFormat="1" x14ac:dyDescent="0.25">
      <c r="A97" s="215" t="s">
        <v>149</v>
      </c>
      <c r="B97" s="192"/>
      <c r="C97" s="192"/>
      <c r="D97" s="192"/>
      <c r="E97" s="192"/>
      <c r="F97" s="192"/>
      <c r="G97" s="192"/>
      <c r="H97" s="192"/>
      <c r="I97" s="192"/>
      <c r="J97" s="192"/>
      <c r="K97" s="192"/>
      <c r="L97" s="192"/>
      <c r="M97" s="192"/>
      <c r="N97" s="192"/>
      <c r="O97" s="192"/>
      <c r="P97" s="192"/>
      <c r="Q97" s="193"/>
      <c r="R97" s="182"/>
      <c r="S97" s="182"/>
      <c r="T97" s="182"/>
      <c r="U97" s="182"/>
      <c r="V97" s="182"/>
      <c r="W97" s="182"/>
      <c r="X97" s="182"/>
      <c r="Y97" s="182"/>
      <c r="Z97" s="182"/>
      <c r="AA97" s="182"/>
      <c r="AB97" s="182"/>
      <c r="AC97" s="182"/>
      <c r="AD97" s="182"/>
      <c r="AE97" s="182"/>
      <c r="AF97" s="182"/>
      <c r="AG97" s="182"/>
      <c r="AH97" s="182"/>
      <c r="AI97" s="182"/>
      <c r="AJ97" s="182"/>
      <c r="AK97" s="182"/>
      <c r="AL97" s="182"/>
    </row>
    <row r="98" spans="1:38" s="149" customFormat="1" x14ac:dyDescent="0.25">
      <c r="A98" s="216" t="s">
        <v>141</v>
      </c>
      <c r="B98" s="195"/>
      <c r="C98" s="195" t="s">
        <v>142</v>
      </c>
      <c r="D98" s="217"/>
      <c r="E98" s="199"/>
      <c r="F98" s="199"/>
      <c r="G98" s="199"/>
      <c r="H98" s="199"/>
      <c r="I98" s="199"/>
      <c r="J98" s="199"/>
      <c r="K98" s="199"/>
      <c r="L98" s="199"/>
      <c r="M98" s="199"/>
      <c r="N98" s="199"/>
      <c r="O98" s="199"/>
      <c r="P98" s="199"/>
      <c r="Q98" s="200"/>
      <c r="R98" s="182"/>
      <c r="S98" s="182"/>
      <c r="T98" s="182"/>
      <c r="U98" s="182"/>
      <c r="V98" s="182"/>
      <c r="W98" s="182"/>
      <c r="X98" s="182"/>
      <c r="Y98" s="182"/>
      <c r="Z98" s="182"/>
      <c r="AA98" s="182"/>
      <c r="AB98" s="182"/>
      <c r="AC98" s="182"/>
      <c r="AD98" s="182"/>
      <c r="AE98" s="182"/>
      <c r="AF98" s="182"/>
      <c r="AG98" s="182"/>
      <c r="AH98" s="182"/>
      <c r="AI98" s="182"/>
      <c r="AJ98" s="182"/>
      <c r="AK98" s="182"/>
      <c r="AL98" s="182"/>
    </row>
    <row r="99" spans="1:38" s="149" customFormat="1" x14ac:dyDescent="0.25">
      <c r="A99" s="202"/>
      <c r="B99" s="202"/>
      <c r="C99" s="203"/>
      <c r="D99" s="204">
        <v>2018</v>
      </c>
      <c r="E99" s="160" t="s">
        <v>122</v>
      </c>
      <c r="F99" s="204">
        <v>2019</v>
      </c>
      <c r="G99" s="160" t="s">
        <v>123</v>
      </c>
      <c r="H99" s="204">
        <v>2020</v>
      </c>
      <c r="I99" s="160" t="s">
        <v>124</v>
      </c>
      <c r="J99" s="204">
        <v>2021</v>
      </c>
      <c r="K99" s="160" t="s">
        <v>125</v>
      </c>
      <c r="L99" s="204">
        <v>2022</v>
      </c>
      <c r="M99" s="160" t="s">
        <v>126</v>
      </c>
      <c r="N99" s="204">
        <v>2023</v>
      </c>
      <c r="O99" s="160" t="s">
        <v>127</v>
      </c>
      <c r="P99" s="204">
        <v>2024</v>
      </c>
      <c r="Q99" s="161" t="s">
        <v>128</v>
      </c>
      <c r="R99" s="182"/>
      <c r="S99" s="182"/>
      <c r="T99" s="182"/>
      <c r="U99" s="182"/>
      <c r="V99" s="182"/>
      <c r="W99" s="182"/>
      <c r="X99" s="182"/>
      <c r="Y99" s="182"/>
      <c r="Z99" s="182"/>
      <c r="AA99" s="182"/>
      <c r="AB99" s="182"/>
      <c r="AC99" s="182"/>
      <c r="AD99" s="182"/>
      <c r="AE99" s="182"/>
      <c r="AF99" s="182"/>
      <c r="AG99" s="182"/>
      <c r="AH99" s="182"/>
      <c r="AI99" s="182"/>
      <c r="AJ99" s="182"/>
      <c r="AK99" s="182"/>
      <c r="AL99" s="182"/>
    </row>
    <row r="100" spans="1:38" s="149" customFormat="1" x14ac:dyDescent="0.25">
      <c r="A100" s="205" t="s">
        <v>13</v>
      </c>
      <c r="B100" s="206"/>
      <c r="C100" s="207" t="s">
        <v>144</v>
      </c>
      <c r="D100" s="208">
        <v>8</v>
      </c>
      <c r="E100" s="164">
        <v>-0.78378378378378377</v>
      </c>
      <c r="F100" s="208">
        <v>7</v>
      </c>
      <c r="G100" s="164">
        <v>-0.125</v>
      </c>
      <c r="H100" s="208">
        <v>9</v>
      </c>
      <c r="I100" s="164">
        <v>0.2857142857142857</v>
      </c>
      <c r="J100" s="208">
        <v>8</v>
      </c>
      <c r="K100" s="164">
        <v>-0.1111111111111111</v>
      </c>
      <c r="L100" s="208">
        <v>36</v>
      </c>
      <c r="M100" s="164">
        <v>3.5</v>
      </c>
      <c r="N100" s="208">
        <v>89</v>
      </c>
      <c r="O100" s="164">
        <v>1.4722222222222223</v>
      </c>
      <c r="P100" s="208">
        <v>88</v>
      </c>
      <c r="Q100" s="165">
        <v>-1.1235955056179775E-2</v>
      </c>
      <c r="R100" s="182"/>
      <c r="S100" s="182"/>
      <c r="T100" s="182"/>
      <c r="U100" s="182"/>
      <c r="V100" s="182"/>
      <c r="W100" s="182"/>
      <c r="X100" s="182"/>
      <c r="Y100" s="182"/>
      <c r="Z100" s="182"/>
      <c r="AA100" s="182"/>
      <c r="AB100" s="182"/>
      <c r="AC100" s="182"/>
      <c r="AD100" s="182"/>
      <c r="AE100" s="182"/>
      <c r="AF100" s="182"/>
      <c r="AG100" s="182"/>
      <c r="AH100" s="182"/>
      <c r="AI100" s="182"/>
      <c r="AJ100" s="182"/>
      <c r="AK100" s="182"/>
      <c r="AL100" s="182"/>
    </row>
    <row r="101" spans="1:38" s="149" customFormat="1" x14ac:dyDescent="0.25">
      <c r="A101" s="205" t="s">
        <v>38</v>
      </c>
      <c r="B101" s="206"/>
      <c r="C101" s="207" t="s">
        <v>92</v>
      </c>
      <c r="D101" s="208">
        <v>3375</v>
      </c>
      <c r="E101" s="164">
        <v>-0.57928197456993269</v>
      </c>
      <c r="F101" s="208">
        <v>3877</v>
      </c>
      <c r="G101" s="164">
        <v>0.14874074074074073</v>
      </c>
      <c r="H101" s="208">
        <v>4510</v>
      </c>
      <c r="I101" s="164">
        <v>0.16327057002837245</v>
      </c>
      <c r="J101" s="208">
        <v>4392</v>
      </c>
      <c r="K101" s="164">
        <v>-2.6164079822616409E-2</v>
      </c>
      <c r="L101" s="208">
        <v>3924</v>
      </c>
      <c r="M101" s="164">
        <v>-0.10655737704918032</v>
      </c>
      <c r="N101" s="208">
        <v>1832</v>
      </c>
      <c r="O101" s="164">
        <v>-0.53312945973496428</v>
      </c>
      <c r="P101" s="208">
        <v>3738</v>
      </c>
      <c r="Q101" s="165">
        <v>1.0403930131004366</v>
      </c>
      <c r="R101" s="182"/>
      <c r="S101" s="182"/>
      <c r="T101" s="182"/>
      <c r="U101" s="182"/>
      <c r="V101" s="182"/>
      <c r="W101" s="182"/>
      <c r="X101" s="182"/>
      <c r="Y101" s="182"/>
      <c r="Z101" s="182"/>
      <c r="AA101" s="182"/>
      <c r="AB101" s="182"/>
      <c r="AC101" s="182"/>
      <c r="AD101" s="182"/>
      <c r="AE101" s="182"/>
      <c r="AF101" s="182"/>
      <c r="AG101" s="182"/>
      <c r="AH101" s="182"/>
      <c r="AI101" s="182"/>
      <c r="AJ101" s="182"/>
      <c r="AK101" s="182"/>
      <c r="AL101" s="182"/>
    </row>
    <row r="102" spans="1:38" s="149" customFormat="1" x14ac:dyDescent="0.25">
      <c r="A102" s="205" t="s">
        <v>38</v>
      </c>
      <c r="B102" s="206"/>
      <c r="C102" s="207" t="s">
        <v>99</v>
      </c>
      <c r="D102" s="208">
        <v>7462</v>
      </c>
      <c r="E102" s="164">
        <v>-0.48148148148148145</v>
      </c>
      <c r="F102" s="208">
        <v>7531</v>
      </c>
      <c r="G102" s="164">
        <v>9.246850710265344E-3</v>
      </c>
      <c r="H102" s="208">
        <v>6877</v>
      </c>
      <c r="I102" s="164">
        <v>-8.684105696454654E-2</v>
      </c>
      <c r="J102" s="208">
        <v>6326</v>
      </c>
      <c r="K102" s="164">
        <v>-8.0122146284717172E-2</v>
      </c>
      <c r="L102" s="208">
        <v>5568</v>
      </c>
      <c r="M102" s="164">
        <v>-0.11982295289282327</v>
      </c>
      <c r="N102" s="208">
        <v>3239</v>
      </c>
      <c r="O102" s="164">
        <v>-0.41828304597701149</v>
      </c>
      <c r="P102" s="208">
        <v>4752</v>
      </c>
      <c r="Q102" s="165">
        <v>0.46711948132139547</v>
      </c>
      <c r="R102" s="182"/>
      <c r="S102" s="182"/>
      <c r="T102" s="182"/>
      <c r="U102" s="182"/>
      <c r="V102" s="182"/>
      <c r="W102" s="182"/>
      <c r="X102" s="182"/>
      <c r="Y102" s="182"/>
      <c r="Z102" s="182"/>
      <c r="AA102" s="182"/>
      <c r="AB102" s="182"/>
      <c r="AC102" s="182"/>
      <c r="AD102" s="182"/>
      <c r="AE102" s="182"/>
      <c r="AF102" s="182"/>
      <c r="AG102" s="182"/>
      <c r="AH102" s="182"/>
      <c r="AI102" s="182"/>
      <c r="AJ102" s="182"/>
      <c r="AK102" s="182"/>
      <c r="AL102" s="182"/>
    </row>
    <row r="103" spans="1:38" s="149" customFormat="1" x14ac:dyDescent="0.25">
      <c r="A103" s="205" t="s">
        <v>38</v>
      </c>
      <c r="B103" s="206"/>
      <c r="C103" s="207" t="s">
        <v>145</v>
      </c>
      <c r="D103" s="208">
        <v>3</v>
      </c>
      <c r="E103" s="164">
        <v>0.5</v>
      </c>
      <c r="F103" s="208" t="s">
        <v>38</v>
      </c>
      <c r="G103" s="164" t="s">
        <v>38</v>
      </c>
      <c r="H103" s="208" t="s">
        <v>38</v>
      </c>
      <c r="I103" s="164" t="s">
        <v>38</v>
      </c>
      <c r="J103" s="208" t="s">
        <v>38</v>
      </c>
      <c r="K103" s="164" t="s">
        <v>38</v>
      </c>
      <c r="L103" s="208">
        <v>12</v>
      </c>
      <c r="M103" s="164" t="s">
        <v>38</v>
      </c>
      <c r="N103" s="208" t="s">
        <v>38</v>
      </c>
      <c r="O103" s="164" t="s">
        <v>38</v>
      </c>
      <c r="P103" s="208" t="s">
        <v>38</v>
      </c>
      <c r="Q103" s="165" t="s">
        <v>38</v>
      </c>
      <c r="R103" s="182"/>
      <c r="S103" s="182"/>
      <c r="T103" s="182"/>
      <c r="U103" s="182"/>
      <c r="V103" s="182"/>
      <c r="W103" s="182"/>
      <c r="X103" s="182"/>
      <c r="Y103" s="182"/>
      <c r="Z103" s="182"/>
      <c r="AA103" s="182"/>
      <c r="AB103" s="182"/>
      <c r="AC103" s="182"/>
      <c r="AD103" s="182"/>
      <c r="AE103" s="182"/>
      <c r="AF103" s="182"/>
      <c r="AG103" s="182"/>
      <c r="AH103" s="182"/>
      <c r="AI103" s="182"/>
      <c r="AJ103" s="182"/>
      <c r="AK103" s="182"/>
      <c r="AL103" s="182"/>
    </row>
    <row r="104" spans="1:38" s="149" customFormat="1" x14ac:dyDescent="0.25">
      <c r="A104" s="205" t="s">
        <v>132</v>
      </c>
      <c r="B104" s="206"/>
      <c r="C104" s="207" t="s">
        <v>146</v>
      </c>
      <c r="D104" s="208">
        <v>1350</v>
      </c>
      <c r="E104" s="164">
        <v>-3.9829302987197723E-2</v>
      </c>
      <c r="F104" s="208">
        <v>1415</v>
      </c>
      <c r="G104" s="164">
        <v>4.8148148148148148E-2</v>
      </c>
      <c r="H104" s="208">
        <v>1165</v>
      </c>
      <c r="I104" s="164">
        <v>-0.17667844522968199</v>
      </c>
      <c r="J104" s="208">
        <v>1810</v>
      </c>
      <c r="K104" s="164">
        <v>0.55364806866952787</v>
      </c>
      <c r="L104" s="208">
        <v>995.50222510690469</v>
      </c>
      <c r="M104" s="164">
        <v>-0.44999877065916866</v>
      </c>
      <c r="N104" s="208">
        <v>681.68493237898076</v>
      </c>
      <c r="O104" s="164">
        <v>-0.31523514946862508</v>
      </c>
      <c r="P104" s="208">
        <v>971.66800034275866</v>
      </c>
      <c r="Q104" s="165">
        <v>0.4253916350355279</v>
      </c>
      <c r="R104" s="182"/>
      <c r="S104" s="182"/>
      <c r="T104" s="182"/>
      <c r="U104" s="182"/>
      <c r="V104" s="182"/>
      <c r="W104" s="182"/>
      <c r="X104" s="182"/>
      <c r="Y104" s="182"/>
      <c r="Z104" s="182"/>
      <c r="AA104" s="182"/>
      <c r="AB104" s="182"/>
      <c r="AC104" s="182"/>
      <c r="AD104" s="182"/>
      <c r="AE104" s="182"/>
      <c r="AF104" s="182"/>
      <c r="AG104" s="182"/>
      <c r="AH104" s="182"/>
      <c r="AI104" s="182"/>
      <c r="AJ104" s="182"/>
      <c r="AK104" s="182"/>
      <c r="AL104" s="182"/>
    </row>
    <row r="105" spans="1:38" s="149" customFormat="1" x14ac:dyDescent="0.25">
      <c r="A105" s="205" t="s">
        <v>131</v>
      </c>
      <c r="B105" s="206"/>
      <c r="C105" s="207" t="s">
        <v>146</v>
      </c>
      <c r="D105" s="208">
        <v>720</v>
      </c>
      <c r="E105" s="164">
        <v>-0.60526315789473684</v>
      </c>
      <c r="F105" s="208">
        <v>840</v>
      </c>
      <c r="G105" s="164">
        <v>0.16666666666666666</v>
      </c>
      <c r="H105" s="208">
        <v>672</v>
      </c>
      <c r="I105" s="164">
        <v>-0.2</v>
      </c>
      <c r="J105" s="208">
        <v>336</v>
      </c>
      <c r="K105" s="164">
        <v>-0.5</v>
      </c>
      <c r="L105" s="208">
        <v>1032</v>
      </c>
      <c r="M105" s="164">
        <v>2.0714285714285716</v>
      </c>
      <c r="N105" s="208">
        <v>720</v>
      </c>
      <c r="O105" s="164">
        <v>-0.30232558139534882</v>
      </c>
      <c r="P105" s="208">
        <v>792</v>
      </c>
      <c r="Q105" s="165">
        <v>0.1</v>
      </c>
      <c r="R105" s="182"/>
      <c r="S105" s="182"/>
      <c r="T105" s="182"/>
      <c r="U105" s="182"/>
      <c r="V105" s="182"/>
      <c r="W105" s="182"/>
      <c r="X105" s="182"/>
      <c r="Y105" s="182"/>
      <c r="Z105" s="182"/>
      <c r="AA105" s="182"/>
      <c r="AB105" s="182"/>
      <c r="AC105" s="182"/>
      <c r="AD105" s="182"/>
      <c r="AE105" s="182"/>
      <c r="AF105" s="182"/>
      <c r="AG105" s="182"/>
      <c r="AH105" s="182"/>
      <c r="AI105" s="182"/>
      <c r="AJ105" s="182"/>
      <c r="AK105" s="182"/>
      <c r="AL105" s="182"/>
    </row>
    <row r="106" spans="1:38" s="149" customFormat="1" x14ac:dyDescent="0.25">
      <c r="A106" s="205" t="s">
        <v>150</v>
      </c>
      <c r="B106" s="206"/>
      <c r="C106" s="207" t="s">
        <v>146</v>
      </c>
      <c r="D106" s="208">
        <v>113.52</v>
      </c>
      <c r="E106" s="164">
        <v>-0.78540642722117204</v>
      </c>
      <c r="F106" s="208">
        <v>189.2</v>
      </c>
      <c r="G106" s="164">
        <v>0.66666666666666663</v>
      </c>
      <c r="H106" s="208">
        <v>186.56</v>
      </c>
      <c r="I106" s="164">
        <v>-1.3953488372092952E-2</v>
      </c>
      <c r="J106" s="208">
        <v>191.4</v>
      </c>
      <c r="K106" s="164">
        <v>2.5943396226415113E-2</v>
      </c>
      <c r="L106" s="208">
        <v>213.4</v>
      </c>
      <c r="M106" s="164">
        <v>0.11494252873563218</v>
      </c>
      <c r="N106" s="208">
        <v>108.24000000000001</v>
      </c>
      <c r="O106" s="164">
        <v>-0.49278350515463915</v>
      </c>
      <c r="P106" s="208">
        <v>107.80000000000001</v>
      </c>
      <c r="Q106" s="165">
        <v>-4.0650406504064828E-3</v>
      </c>
      <c r="R106" s="182"/>
      <c r="S106" s="182"/>
      <c r="T106" s="182"/>
      <c r="U106" s="182"/>
      <c r="V106" s="182"/>
      <c r="W106" s="182"/>
      <c r="X106" s="182"/>
      <c r="Y106" s="182"/>
      <c r="Z106" s="182"/>
      <c r="AA106" s="182"/>
      <c r="AB106" s="182"/>
      <c r="AC106" s="182"/>
      <c r="AD106" s="182"/>
      <c r="AE106" s="182"/>
      <c r="AF106" s="182"/>
      <c r="AG106" s="182"/>
      <c r="AH106" s="182"/>
      <c r="AI106" s="182"/>
      <c r="AJ106" s="182"/>
      <c r="AK106" s="182"/>
      <c r="AL106" s="182"/>
    </row>
    <row r="107" spans="1:38" s="149" customFormat="1" x14ac:dyDescent="0.25">
      <c r="A107" s="205" t="s">
        <v>133</v>
      </c>
      <c r="B107" s="206"/>
      <c r="C107" s="207" t="s">
        <v>146</v>
      </c>
      <c r="D107" s="208">
        <v>294</v>
      </c>
      <c r="E107" s="164">
        <v>0.28384279475982532</v>
      </c>
      <c r="F107" s="208">
        <v>240</v>
      </c>
      <c r="G107" s="164">
        <v>-0.18367346938775511</v>
      </c>
      <c r="H107" s="208">
        <v>326</v>
      </c>
      <c r="I107" s="164">
        <v>0.35833333333333334</v>
      </c>
      <c r="J107" s="208">
        <v>508</v>
      </c>
      <c r="K107" s="164">
        <v>0.55828220858895705</v>
      </c>
      <c r="L107" s="208">
        <v>225</v>
      </c>
      <c r="M107" s="164">
        <v>-0.55708661417322836</v>
      </c>
      <c r="N107" s="208">
        <v>562</v>
      </c>
      <c r="O107" s="164">
        <v>1.4977777777777779</v>
      </c>
      <c r="P107" s="208">
        <v>301</v>
      </c>
      <c r="Q107" s="165">
        <v>-0.46441281138790036</v>
      </c>
      <c r="R107" s="182"/>
      <c r="S107" s="182"/>
      <c r="T107" s="182"/>
      <c r="U107" s="182"/>
      <c r="V107" s="182"/>
      <c r="W107" s="182"/>
      <c r="X107" s="182"/>
      <c r="Y107" s="182"/>
      <c r="Z107" s="182"/>
      <c r="AA107" s="182"/>
      <c r="AB107" s="182"/>
      <c r="AC107" s="182"/>
      <c r="AD107" s="182"/>
      <c r="AE107" s="182"/>
      <c r="AF107" s="182"/>
      <c r="AG107" s="182"/>
      <c r="AH107" s="182"/>
      <c r="AI107" s="182"/>
      <c r="AJ107" s="182"/>
      <c r="AK107" s="182"/>
      <c r="AL107" s="182"/>
    </row>
    <row r="108" spans="1:38" s="149" customFormat="1" x14ac:dyDescent="0.25">
      <c r="A108" s="205" t="s">
        <v>18</v>
      </c>
      <c r="B108" s="206"/>
      <c r="C108" s="207" t="s">
        <v>146</v>
      </c>
      <c r="D108" s="208">
        <v>16</v>
      </c>
      <c r="E108" s="164">
        <v>-0.83333333333333337</v>
      </c>
      <c r="F108" s="208">
        <v>162</v>
      </c>
      <c r="G108" s="164">
        <v>9.125</v>
      </c>
      <c r="H108" s="208">
        <v>414</v>
      </c>
      <c r="I108" s="164">
        <v>1.5555555555555556</v>
      </c>
      <c r="J108" s="208">
        <v>359</v>
      </c>
      <c r="K108" s="164">
        <v>-0.13285024154589373</v>
      </c>
      <c r="L108" s="208">
        <v>228</v>
      </c>
      <c r="M108" s="164">
        <v>-0.36490250696378829</v>
      </c>
      <c r="N108" s="208">
        <v>162</v>
      </c>
      <c r="O108" s="164">
        <v>-0.28947368421052633</v>
      </c>
      <c r="P108" s="208">
        <v>337</v>
      </c>
      <c r="Q108" s="165">
        <v>1.0802469135802468</v>
      </c>
      <c r="R108" s="182"/>
      <c r="S108" s="182"/>
      <c r="T108" s="182"/>
      <c r="U108" s="182"/>
      <c r="V108" s="182"/>
      <c r="W108" s="182"/>
      <c r="X108" s="182"/>
      <c r="Y108" s="182"/>
      <c r="Z108" s="182"/>
      <c r="AA108" s="182"/>
      <c r="AB108" s="182"/>
      <c r="AC108" s="182"/>
      <c r="AD108" s="182"/>
      <c r="AE108" s="182"/>
      <c r="AF108" s="182"/>
      <c r="AG108" s="182"/>
      <c r="AH108" s="182"/>
      <c r="AI108" s="182"/>
      <c r="AJ108" s="182"/>
      <c r="AK108" s="182"/>
      <c r="AL108" s="182"/>
    </row>
    <row r="109" spans="1:38" s="149" customFormat="1" x14ac:dyDescent="0.25">
      <c r="A109" s="205" t="s">
        <v>14</v>
      </c>
      <c r="B109" s="206"/>
      <c r="C109" s="207" t="s">
        <v>146</v>
      </c>
      <c r="D109" s="208">
        <v>56</v>
      </c>
      <c r="E109" s="164">
        <v>-0.61643835616438358</v>
      </c>
      <c r="F109" s="208">
        <v>115</v>
      </c>
      <c r="G109" s="164">
        <v>1.0535714285714286</v>
      </c>
      <c r="H109" s="208">
        <v>189</v>
      </c>
      <c r="I109" s="164">
        <v>0.64347826086956517</v>
      </c>
      <c r="J109" s="208">
        <v>314</v>
      </c>
      <c r="K109" s="164">
        <v>0.66137566137566139</v>
      </c>
      <c r="L109" s="208">
        <v>256</v>
      </c>
      <c r="M109" s="164">
        <v>-0.18471337579617833</v>
      </c>
      <c r="N109" s="208">
        <v>229</v>
      </c>
      <c r="O109" s="164">
        <v>-0.10546875</v>
      </c>
      <c r="P109" s="208">
        <v>230</v>
      </c>
      <c r="Q109" s="165">
        <v>4.3668122270742356E-3</v>
      </c>
      <c r="R109" s="182"/>
      <c r="S109" s="182"/>
      <c r="T109" s="182"/>
      <c r="U109" s="182"/>
      <c r="V109" s="182"/>
      <c r="W109" s="182"/>
      <c r="X109" s="182"/>
      <c r="Y109" s="182"/>
      <c r="Z109" s="182"/>
      <c r="AA109" s="182"/>
      <c r="AB109" s="182"/>
      <c r="AC109" s="182"/>
      <c r="AD109" s="182"/>
      <c r="AE109" s="182"/>
      <c r="AF109" s="182"/>
      <c r="AG109" s="182"/>
      <c r="AH109" s="182"/>
      <c r="AI109" s="182"/>
      <c r="AJ109" s="182"/>
      <c r="AK109" s="182"/>
      <c r="AL109" s="182"/>
    </row>
    <row r="110" spans="1:38" s="149" customFormat="1" x14ac:dyDescent="0.25">
      <c r="A110" s="205" t="s">
        <v>147</v>
      </c>
      <c r="B110" s="206"/>
      <c r="C110" s="207" t="s">
        <v>146</v>
      </c>
      <c r="D110" s="208">
        <v>66</v>
      </c>
      <c r="E110" s="164" t="s">
        <v>38</v>
      </c>
      <c r="F110" s="208">
        <v>124</v>
      </c>
      <c r="G110" s="164">
        <v>0.87878787878787878</v>
      </c>
      <c r="H110" s="208">
        <v>174</v>
      </c>
      <c r="I110" s="164">
        <v>0.40322580645161288</v>
      </c>
      <c r="J110" s="208">
        <v>138</v>
      </c>
      <c r="K110" s="164">
        <v>-0.20689655172413793</v>
      </c>
      <c r="L110" s="208">
        <v>400</v>
      </c>
      <c r="M110" s="164">
        <v>1.8985507246376812</v>
      </c>
      <c r="N110" s="208">
        <v>184</v>
      </c>
      <c r="O110" s="164">
        <v>-0.54</v>
      </c>
      <c r="P110" s="208">
        <v>230</v>
      </c>
      <c r="Q110" s="165">
        <v>0.25</v>
      </c>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row>
    <row r="111" spans="1:38" s="149" customFormat="1" x14ac:dyDescent="0.25">
      <c r="A111" s="205" t="s">
        <v>17</v>
      </c>
      <c r="B111" s="206"/>
      <c r="C111" s="207" t="s">
        <v>146</v>
      </c>
      <c r="D111" s="208">
        <v>197</v>
      </c>
      <c r="E111" s="164" t="s">
        <v>38</v>
      </c>
      <c r="F111" s="208">
        <v>21</v>
      </c>
      <c r="G111" s="164">
        <v>-0.89340101522842641</v>
      </c>
      <c r="H111" s="208">
        <v>92</v>
      </c>
      <c r="I111" s="164">
        <v>3.3809523809523809</v>
      </c>
      <c r="J111" s="208">
        <v>142</v>
      </c>
      <c r="K111" s="164">
        <v>0.54347826086956519</v>
      </c>
      <c r="L111" s="208">
        <v>109</v>
      </c>
      <c r="M111" s="164">
        <v>-0.23239436619718309</v>
      </c>
      <c r="N111" s="208">
        <v>68</v>
      </c>
      <c r="O111" s="164">
        <v>-0.37614678899082571</v>
      </c>
      <c r="P111" s="208" t="s">
        <v>38</v>
      </c>
      <c r="Q111" s="165" t="s">
        <v>38</v>
      </c>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row>
    <row r="112" spans="1:38" s="149" customFormat="1" x14ac:dyDescent="0.25">
      <c r="A112" s="205" t="s">
        <v>148</v>
      </c>
      <c r="B112" s="206"/>
      <c r="C112" s="207" t="s">
        <v>146</v>
      </c>
      <c r="D112" s="208">
        <v>29</v>
      </c>
      <c r="E112" s="164">
        <v>-0.63291139240506333</v>
      </c>
      <c r="F112" s="208">
        <v>35</v>
      </c>
      <c r="G112" s="164">
        <v>0.20689655172413793</v>
      </c>
      <c r="H112" s="208">
        <v>33</v>
      </c>
      <c r="I112" s="164">
        <v>-5.7142857142857141E-2</v>
      </c>
      <c r="J112" s="208">
        <v>29</v>
      </c>
      <c r="K112" s="164">
        <v>-0.12121212121212122</v>
      </c>
      <c r="L112" s="208">
        <v>12</v>
      </c>
      <c r="M112" s="164">
        <v>-0.58620689655172409</v>
      </c>
      <c r="N112" s="208">
        <v>23</v>
      </c>
      <c r="O112" s="164">
        <v>0.91666666666666663</v>
      </c>
      <c r="P112" s="208">
        <v>23</v>
      </c>
      <c r="Q112" s="165">
        <v>0</v>
      </c>
      <c r="R112" s="182"/>
      <c r="S112" s="182"/>
      <c r="T112" s="182"/>
      <c r="U112" s="182"/>
      <c r="V112" s="182"/>
      <c r="W112" s="182"/>
      <c r="X112" s="182"/>
      <c r="Y112" s="182"/>
      <c r="Z112" s="182"/>
      <c r="AA112" s="182"/>
      <c r="AB112" s="182"/>
      <c r="AC112" s="182"/>
      <c r="AD112" s="182"/>
      <c r="AE112" s="182"/>
      <c r="AF112" s="182"/>
      <c r="AG112" s="182"/>
      <c r="AH112" s="182"/>
      <c r="AI112" s="182"/>
      <c r="AJ112" s="182"/>
      <c r="AK112" s="182"/>
      <c r="AL112" s="182"/>
    </row>
    <row r="113" spans="1:38" s="149" customFormat="1" x14ac:dyDescent="0.25">
      <c r="A113" s="205" t="s">
        <v>134</v>
      </c>
      <c r="B113" s="206"/>
      <c r="C113" s="207" t="s">
        <v>146</v>
      </c>
      <c r="D113" s="208" t="s">
        <v>38</v>
      </c>
      <c r="E113" s="164" t="s">
        <v>38</v>
      </c>
      <c r="F113" s="208">
        <v>381</v>
      </c>
      <c r="G113" s="164" t="s">
        <v>38</v>
      </c>
      <c r="H113" s="208">
        <v>182</v>
      </c>
      <c r="I113" s="164">
        <v>-0.52230971128608927</v>
      </c>
      <c r="J113" s="208">
        <v>122</v>
      </c>
      <c r="K113" s="164">
        <v>-0.32967032967032966</v>
      </c>
      <c r="L113" s="208">
        <v>23</v>
      </c>
      <c r="M113" s="164">
        <v>-0.81147540983606559</v>
      </c>
      <c r="N113" s="208">
        <v>5</v>
      </c>
      <c r="O113" s="164">
        <v>-0.78260869565217395</v>
      </c>
      <c r="P113" s="208">
        <v>66</v>
      </c>
      <c r="Q113" s="165">
        <v>12.2</v>
      </c>
      <c r="R113" s="182"/>
      <c r="S113" s="182"/>
      <c r="T113" s="182"/>
      <c r="U113" s="182"/>
      <c r="V113" s="182"/>
      <c r="W113" s="182"/>
      <c r="X113" s="182"/>
      <c r="Y113" s="182"/>
      <c r="Z113" s="182"/>
      <c r="AA113" s="182"/>
      <c r="AB113" s="182"/>
      <c r="AC113" s="182"/>
      <c r="AD113" s="182"/>
      <c r="AE113" s="182"/>
      <c r="AF113" s="182"/>
      <c r="AG113" s="182"/>
      <c r="AH113" s="182"/>
      <c r="AI113" s="182"/>
      <c r="AJ113" s="182"/>
      <c r="AK113" s="182"/>
      <c r="AL113" s="182"/>
    </row>
    <row r="114" spans="1:38" s="149" customFormat="1" x14ac:dyDescent="0.25">
      <c r="A114" s="205" t="s">
        <v>135</v>
      </c>
      <c r="B114" s="206"/>
      <c r="C114" s="207" t="s">
        <v>146</v>
      </c>
      <c r="D114" s="208">
        <v>210</v>
      </c>
      <c r="E114" s="164">
        <v>-0.59615384615384615</v>
      </c>
      <c r="F114" s="208">
        <v>307</v>
      </c>
      <c r="G114" s="164">
        <v>0.46190476190476193</v>
      </c>
      <c r="H114" s="208" t="s">
        <v>38</v>
      </c>
      <c r="I114" s="164" t="s">
        <v>38</v>
      </c>
      <c r="J114" s="208" t="s">
        <v>38</v>
      </c>
      <c r="K114" s="164" t="s">
        <v>38</v>
      </c>
      <c r="L114" s="208" t="s">
        <v>38</v>
      </c>
      <c r="M114" s="164" t="s">
        <v>38</v>
      </c>
      <c r="N114" s="208" t="s">
        <v>38</v>
      </c>
      <c r="O114" s="164" t="s">
        <v>38</v>
      </c>
      <c r="P114" s="208">
        <v>24</v>
      </c>
      <c r="Q114" s="165" t="s">
        <v>38</v>
      </c>
      <c r="R114" s="182"/>
      <c r="S114" s="182"/>
      <c r="T114" s="182"/>
      <c r="U114" s="182"/>
      <c r="V114" s="182"/>
      <c r="W114" s="182"/>
      <c r="X114" s="182"/>
      <c r="Y114" s="182"/>
      <c r="Z114" s="182"/>
      <c r="AA114" s="182"/>
      <c r="AB114" s="182"/>
      <c r="AC114" s="182"/>
      <c r="AD114" s="182"/>
      <c r="AE114" s="182"/>
      <c r="AF114" s="182"/>
      <c r="AG114" s="182"/>
      <c r="AH114" s="182"/>
      <c r="AI114" s="182"/>
      <c r="AJ114" s="182"/>
      <c r="AK114" s="182"/>
      <c r="AL114" s="182"/>
    </row>
    <row r="115" spans="1:38" s="149" customFormat="1" x14ac:dyDescent="0.25">
      <c r="A115" s="205" t="s">
        <v>99</v>
      </c>
      <c r="B115" s="206"/>
      <c r="C115" s="207" t="s">
        <v>38</v>
      </c>
      <c r="D115" s="208">
        <v>5.4799999999995634</v>
      </c>
      <c r="E115" s="164">
        <v>-0.9769747899159682</v>
      </c>
      <c r="F115" s="208">
        <v>14.799999999999272</v>
      </c>
      <c r="G115" s="164">
        <v>1.7007299270073817</v>
      </c>
      <c r="H115" s="208" t="s">
        <v>38</v>
      </c>
      <c r="I115" s="164" t="s">
        <v>38</v>
      </c>
      <c r="J115" s="208" t="s">
        <v>38</v>
      </c>
      <c r="K115" s="164" t="s">
        <v>38</v>
      </c>
      <c r="L115" s="208" t="s">
        <v>38</v>
      </c>
      <c r="M115" s="164" t="s">
        <v>38</v>
      </c>
      <c r="N115" s="208">
        <v>587.07506762101912</v>
      </c>
      <c r="O115" s="164" t="s">
        <v>38</v>
      </c>
      <c r="P115" s="208">
        <v>143.53199965724161</v>
      </c>
      <c r="Q115" s="165">
        <v>-0.75551337882756531</v>
      </c>
      <c r="R115" s="182"/>
      <c r="S115" s="182"/>
      <c r="T115" s="182"/>
      <c r="U115" s="182"/>
      <c r="V115" s="182"/>
      <c r="W115" s="182"/>
      <c r="X115" s="182"/>
      <c r="Y115" s="182"/>
      <c r="Z115" s="182"/>
      <c r="AA115" s="182"/>
      <c r="AB115" s="182"/>
      <c r="AC115" s="182"/>
      <c r="AD115" s="182"/>
      <c r="AE115" s="182"/>
      <c r="AF115" s="182"/>
      <c r="AG115" s="182"/>
      <c r="AH115" s="182"/>
      <c r="AI115" s="182"/>
      <c r="AJ115" s="182"/>
      <c r="AK115" s="182"/>
      <c r="AL115" s="182"/>
    </row>
    <row r="116" spans="1:38" s="149" customFormat="1" x14ac:dyDescent="0.25">
      <c r="A116" s="209" t="s">
        <v>52</v>
      </c>
      <c r="B116" s="210"/>
      <c r="C116" s="211" t="s">
        <v>38</v>
      </c>
      <c r="D116" s="212">
        <v>13905</v>
      </c>
      <c r="E116" s="213">
        <v>-0.49570231748449572</v>
      </c>
      <c r="F116" s="212">
        <v>15259</v>
      </c>
      <c r="G116" s="213">
        <v>9.7375044947860478E-2</v>
      </c>
      <c r="H116" s="212">
        <v>14816</v>
      </c>
      <c r="I116" s="213">
        <v>-2.9032046660986958E-2</v>
      </c>
      <c r="J116" s="212">
        <v>14507</v>
      </c>
      <c r="K116" s="213">
        <v>-2.0855831533477323E-2</v>
      </c>
      <c r="L116" s="212">
        <v>12850</v>
      </c>
      <c r="M116" s="213">
        <v>-0.11422072103122631</v>
      </c>
      <c r="N116" s="212">
        <v>8490</v>
      </c>
      <c r="O116" s="213">
        <v>-0.33929961089494165</v>
      </c>
      <c r="P116" s="212">
        <v>11804</v>
      </c>
      <c r="Q116" s="214">
        <v>0.39034157832744404</v>
      </c>
      <c r="R116" s="182"/>
      <c r="S116" s="182"/>
      <c r="T116" s="182"/>
      <c r="U116" s="182"/>
      <c r="V116" s="182"/>
      <c r="W116" s="182"/>
      <c r="X116" s="182"/>
      <c r="Y116" s="182"/>
      <c r="Z116" s="182"/>
      <c r="AA116" s="182"/>
      <c r="AB116" s="182"/>
      <c r="AC116" s="182"/>
      <c r="AD116" s="182"/>
      <c r="AE116" s="182"/>
      <c r="AF116" s="182"/>
      <c r="AG116" s="182"/>
      <c r="AH116" s="182"/>
      <c r="AI116" s="182"/>
      <c r="AJ116" s="182"/>
      <c r="AK116" s="182"/>
      <c r="AL116" s="182"/>
    </row>
    <row r="117" spans="1:38" s="149" customFormat="1"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c r="AC117" s="182"/>
      <c r="AD117" s="182"/>
      <c r="AE117" s="182"/>
      <c r="AF117" s="182"/>
      <c r="AG117" s="182"/>
      <c r="AH117" s="182"/>
      <c r="AI117" s="182"/>
      <c r="AJ117" s="182"/>
      <c r="AK117" s="182"/>
      <c r="AL117" s="182"/>
    </row>
    <row r="118" spans="1:38" s="219" customFormat="1" x14ac:dyDescent="0.25">
      <c r="A118" s="186" t="s">
        <v>151</v>
      </c>
      <c r="B118" s="186"/>
      <c r="C118" s="196"/>
      <c r="D118" s="218" t="str">
        <f>"Countries declaring surimi imports from "&amp;$A$3&amp;" "&amp;A118</f>
        <v>Countries declaring surimi imports from Thailand MT</v>
      </c>
      <c r="E118" s="196"/>
      <c r="F118" s="196"/>
      <c r="G118" s="196"/>
      <c r="H118" s="196"/>
      <c r="I118" s="196"/>
      <c r="J118" s="196"/>
      <c r="K118" s="196"/>
      <c r="L118" s="196"/>
      <c r="M118" s="196"/>
      <c r="N118" s="196"/>
      <c r="O118" s="196"/>
      <c r="P118" s="196"/>
      <c r="Q118" s="196"/>
      <c r="R118" s="196"/>
      <c r="S118" s="196"/>
      <c r="T118" s="196"/>
      <c r="U118" s="196"/>
      <c r="V118" s="196"/>
      <c r="W118" s="196"/>
      <c r="X118" s="196"/>
      <c r="Y118" s="196"/>
      <c r="Z118" s="196"/>
      <c r="AA118" s="196"/>
      <c r="AB118" s="196"/>
      <c r="AC118" s="196"/>
      <c r="AD118" s="196"/>
      <c r="AE118" s="196"/>
      <c r="AF118" s="196"/>
      <c r="AG118" s="196"/>
      <c r="AH118" s="196"/>
      <c r="AI118" s="196"/>
      <c r="AJ118" s="196"/>
      <c r="AK118" s="196"/>
      <c r="AL118" s="196"/>
    </row>
    <row r="119" spans="1:38" s="219" customFormat="1" x14ac:dyDescent="0.25">
      <c r="A119" s="186"/>
      <c r="B119" s="186"/>
      <c r="C119" s="186" t="s">
        <v>45</v>
      </c>
      <c r="D119" s="186" t="s">
        <v>47</v>
      </c>
      <c r="E119" s="186" t="s">
        <v>49</v>
      </c>
      <c r="F119" s="186" t="s">
        <v>51</v>
      </c>
      <c r="G119" s="186" t="s">
        <v>53</v>
      </c>
      <c r="H119" s="186" t="s">
        <v>54</v>
      </c>
      <c r="I119" s="186" t="s">
        <v>55</v>
      </c>
      <c r="J119" s="186" t="s">
        <v>56</v>
      </c>
      <c r="K119" s="186" t="s">
        <v>57</v>
      </c>
      <c r="L119" s="186" t="s">
        <v>58</v>
      </c>
      <c r="M119" s="186" t="s">
        <v>59</v>
      </c>
      <c r="N119" s="186" t="s">
        <v>60</v>
      </c>
      <c r="O119" s="186" t="s">
        <v>61</v>
      </c>
      <c r="P119" s="186" t="s">
        <v>62</v>
      </c>
      <c r="Q119" s="186" t="s">
        <v>63</v>
      </c>
      <c r="R119" s="186" t="s">
        <v>64</v>
      </c>
      <c r="S119" s="186" t="s">
        <v>65</v>
      </c>
      <c r="T119" s="186" t="s">
        <v>66</v>
      </c>
      <c r="U119" s="186" t="s">
        <v>67</v>
      </c>
      <c r="V119" s="186" t="s">
        <v>68</v>
      </c>
      <c r="W119" s="186" t="s">
        <v>69</v>
      </c>
      <c r="X119" s="186" t="s">
        <v>70</v>
      </c>
      <c r="Y119" s="186" t="s">
        <v>71</v>
      </c>
      <c r="Z119" s="186" t="s">
        <v>72</v>
      </c>
      <c r="AA119" s="186" t="s">
        <v>73</v>
      </c>
      <c r="AB119" s="186" t="s">
        <v>74</v>
      </c>
      <c r="AC119" s="186" t="s">
        <v>75</v>
      </c>
      <c r="AD119" s="186" t="s">
        <v>76</v>
      </c>
      <c r="AE119" s="186" t="s">
        <v>77</v>
      </c>
      <c r="AF119" s="186" t="s">
        <v>78</v>
      </c>
      <c r="AG119" s="186" t="s">
        <v>79</v>
      </c>
      <c r="AH119" s="186" t="s">
        <v>80</v>
      </c>
      <c r="AI119" s="186" t="s">
        <v>136</v>
      </c>
      <c r="AJ119" s="186" t="s">
        <v>137</v>
      </c>
      <c r="AK119" s="186" t="s">
        <v>138</v>
      </c>
      <c r="AL119" s="186" t="s">
        <v>139</v>
      </c>
    </row>
    <row r="120" spans="1:38" s="149" customFormat="1" x14ac:dyDescent="0.25">
      <c r="A120" s="220" t="s">
        <v>13</v>
      </c>
      <c r="B120" s="184" t="s">
        <v>144</v>
      </c>
      <c r="C120" s="185">
        <v>13</v>
      </c>
      <c r="D120" s="185">
        <v>13</v>
      </c>
      <c r="E120" s="185">
        <v>20</v>
      </c>
      <c r="F120" s="185">
        <v>15</v>
      </c>
      <c r="G120" s="185">
        <v>13</v>
      </c>
      <c r="H120" s="185">
        <v>12</v>
      </c>
      <c r="I120" s="185">
        <v>9</v>
      </c>
      <c r="J120" s="185">
        <v>3</v>
      </c>
      <c r="K120" s="185">
        <v>5</v>
      </c>
      <c r="L120" s="185">
        <v>3</v>
      </c>
      <c r="M120" s="185">
        <v>11</v>
      </c>
      <c r="N120" s="185">
        <v>6</v>
      </c>
      <c r="O120" s="185">
        <v>4</v>
      </c>
      <c r="P120" s="185">
        <v>3</v>
      </c>
      <c r="Q120" s="185">
        <v>2</v>
      </c>
      <c r="R120" s="185">
        <v>5</v>
      </c>
      <c r="S120" s="185">
        <v>6</v>
      </c>
      <c r="T120" s="185">
        <v>3</v>
      </c>
      <c r="U120" s="185">
        <v>4</v>
      </c>
      <c r="V120" s="185">
        <v>8</v>
      </c>
      <c r="W120" s="185">
        <v>4</v>
      </c>
      <c r="X120" s="185">
        <v>4</v>
      </c>
      <c r="Y120" s="185">
        <v>6</v>
      </c>
      <c r="Z120" s="185">
        <v>23</v>
      </c>
      <c r="AA120" s="185">
        <v>17</v>
      </c>
      <c r="AB120" s="185">
        <v>19</v>
      </c>
      <c r="AC120" s="185">
        <v>8</v>
      </c>
      <c r="AD120" s="185">
        <v>69</v>
      </c>
      <c r="AE120" s="185">
        <v>45</v>
      </c>
      <c r="AF120" s="185">
        <v>44</v>
      </c>
      <c r="AG120" s="185">
        <v>46</v>
      </c>
      <c r="AH120" s="185">
        <v>35</v>
      </c>
      <c r="AI120" s="185">
        <v>44</v>
      </c>
      <c r="AJ120" s="185">
        <v>44</v>
      </c>
      <c r="AK120" s="185">
        <v>6</v>
      </c>
      <c r="AL120" s="185" t="e">
        <v>#N/A</v>
      </c>
    </row>
    <row r="121" spans="1:38" s="149" customFormat="1" x14ac:dyDescent="0.25">
      <c r="A121" s="220" t="s">
        <v>38</v>
      </c>
      <c r="B121" s="184" t="s">
        <v>92</v>
      </c>
      <c r="C121" s="185">
        <v>2201</v>
      </c>
      <c r="D121" s="185">
        <v>2445</v>
      </c>
      <c r="E121" s="185">
        <v>2692</v>
      </c>
      <c r="F121" s="185">
        <v>3169</v>
      </c>
      <c r="G121" s="185">
        <v>2016</v>
      </c>
      <c r="H121" s="185">
        <v>1944</v>
      </c>
      <c r="I121" s="185">
        <v>2036</v>
      </c>
      <c r="J121" s="185">
        <v>2026</v>
      </c>
      <c r="K121" s="185">
        <v>1573</v>
      </c>
      <c r="L121" s="185">
        <v>1802</v>
      </c>
      <c r="M121" s="185">
        <v>1649</v>
      </c>
      <c r="N121" s="185">
        <v>2218</v>
      </c>
      <c r="O121" s="185">
        <v>2075</v>
      </c>
      <c r="P121" s="185">
        <v>1802</v>
      </c>
      <c r="Q121" s="185">
        <v>1668</v>
      </c>
      <c r="R121" s="185">
        <v>2774</v>
      </c>
      <c r="S121" s="185">
        <v>2116</v>
      </c>
      <c r="T121" s="185">
        <v>2394</v>
      </c>
      <c r="U121" s="185">
        <v>1633</v>
      </c>
      <c r="V121" s="185">
        <v>2437</v>
      </c>
      <c r="W121" s="185">
        <v>2200</v>
      </c>
      <c r="X121" s="185">
        <v>2192</v>
      </c>
      <c r="Y121" s="185">
        <v>1666</v>
      </c>
      <c r="Z121" s="185">
        <v>2576</v>
      </c>
      <c r="AA121" s="185">
        <v>1869</v>
      </c>
      <c r="AB121" s="185">
        <v>2055</v>
      </c>
      <c r="AC121" s="185">
        <v>1737</v>
      </c>
      <c r="AD121" s="185">
        <v>1324</v>
      </c>
      <c r="AE121" s="185">
        <v>825</v>
      </c>
      <c r="AF121" s="185">
        <v>1007</v>
      </c>
      <c r="AG121" s="185">
        <v>1247</v>
      </c>
      <c r="AH121" s="185">
        <v>1935</v>
      </c>
      <c r="AI121" s="185">
        <v>1526</v>
      </c>
      <c r="AJ121" s="185">
        <v>2212</v>
      </c>
      <c r="AK121" s="185">
        <v>1019</v>
      </c>
      <c r="AL121" s="185" t="e">
        <v>#N/A</v>
      </c>
    </row>
    <row r="122" spans="1:38" s="149" customFormat="1" x14ac:dyDescent="0.25">
      <c r="A122" s="220" t="s">
        <v>38</v>
      </c>
      <c r="B122" s="184" t="s">
        <v>99</v>
      </c>
      <c r="C122" s="185">
        <v>4053</v>
      </c>
      <c r="D122" s="185">
        <v>5250</v>
      </c>
      <c r="E122" s="185">
        <v>4195</v>
      </c>
      <c r="F122" s="185">
        <v>5292</v>
      </c>
      <c r="G122" s="185">
        <v>3124</v>
      </c>
      <c r="H122" s="185">
        <v>4168</v>
      </c>
      <c r="I122" s="185">
        <v>3192</v>
      </c>
      <c r="J122" s="185">
        <v>3907</v>
      </c>
      <c r="K122" s="185">
        <v>3288</v>
      </c>
      <c r="L122" s="185">
        <v>4174</v>
      </c>
      <c r="M122" s="185">
        <v>3558</v>
      </c>
      <c r="N122" s="185">
        <v>3618</v>
      </c>
      <c r="O122" s="185">
        <v>3746</v>
      </c>
      <c r="P122" s="185">
        <v>3785</v>
      </c>
      <c r="Q122" s="185">
        <v>3174</v>
      </c>
      <c r="R122" s="185">
        <v>4332</v>
      </c>
      <c r="S122" s="185">
        <v>3366</v>
      </c>
      <c r="T122" s="185">
        <v>3511</v>
      </c>
      <c r="U122" s="185">
        <v>2843</v>
      </c>
      <c r="V122" s="185">
        <v>3587</v>
      </c>
      <c r="W122" s="185">
        <v>3004</v>
      </c>
      <c r="X122" s="185">
        <v>3322</v>
      </c>
      <c r="Y122" s="185">
        <v>2859</v>
      </c>
      <c r="Z122" s="185">
        <v>2922</v>
      </c>
      <c r="AA122" s="185">
        <v>2638</v>
      </c>
      <c r="AB122" s="185">
        <v>2930</v>
      </c>
      <c r="AC122" s="185">
        <v>2910</v>
      </c>
      <c r="AD122" s="185">
        <v>2576</v>
      </c>
      <c r="AE122" s="185">
        <v>1520</v>
      </c>
      <c r="AF122" s="185">
        <v>1719</v>
      </c>
      <c r="AG122" s="185">
        <v>2279</v>
      </c>
      <c r="AH122" s="185">
        <v>2466</v>
      </c>
      <c r="AI122" s="185">
        <v>2390</v>
      </c>
      <c r="AJ122" s="185">
        <v>2362</v>
      </c>
      <c r="AK122" s="185">
        <v>1288</v>
      </c>
      <c r="AL122" s="185" t="e">
        <v>#N/A</v>
      </c>
    </row>
    <row r="123" spans="1:38" s="149" customFormat="1" x14ac:dyDescent="0.25">
      <c r="A123" s="220" t="s">
        <v>38</v>
      </c>
      <c r="B123" s="184" t="s">
        <v>145</v>
      </c>
      <c r="C123" s="185" t="e">
        <v>#N/A</v>
      </c>
      <c r="D123" s="185">
        <v>17</v>
      </c>
      <c r="E123" s="185">
        <v>17</v>
      </c>
      <c r="F123" s="185" t="e">
        <v>#N/A</v>
      </c>
      <c r="G123" s="185" t="e">
        <v>#N/A</v>
      </c>
      <c r="H123" s="185" t="e">
        <v>#N/A</v>
      </c>
      <c r="I123" s="185" t="e">
        <v>#N/A</v>
      </c>
      <c r="J123" s="185">
        <v>2</v>
      </c>
      <c r="K123" s="185" t="e">
        <v>#N/A</v>
      </c>
      <c r="L123" s="185">
        <v>3</v>
      </c>
      <c r="M123" s="185" t="e">
        <v>#N/A</v>
      </c>
      <c r="N123" s="185" t="e">
        <v>#N/A</v>
      </c>
      <c r="O123" s="185" t="e">
        <v>#N/A</v>
      </c>
      <c r="P123" s="185" t="e">
        <v>#N/A</v>
      </c>
      <c r="Q123" s="185" t="e">
        <v>#N/A</v>
      </c>
      <c r="R123" s="185" t="e">
        <v>#N/A</v>
      </c>
      <c r="S123" s="185" t="e">
        <v>#N/A</v>
      </c>
      <c r="T123" s="185" t="e">
        <v>#N/A</v>
      </c>
      <c r="U123" s="185" t="e">
        <v>#N/A</v>
      </c>
      <c r="V123" s="185" t="e">
        <v>#N/A</v>
      </c>
      <c r="W123" s="185" t="e">
        <v>#N/A</v>
      </c>
      <c r="X123" s="185" t="e">
        <v>#N/A</v>
      </c>
      <c r="Y123" s="185">
        <v>6</v>
      </c>
      <c r="Z123" s="185">
        <v>1</v>
      </c>
      <c r="AA123" s="185">
        <v>12</v>
      </c>
      <c r="AB123" s="185" t="e">
        <v>#N/A</v>
      </c>
      <c r="AC123" s="185" t="e">
        <v>#N/A</v>
      </c>
      <c r="AD123" s="185" t="e">
        <v>#N/A</v>
      </c>
      <c r="AE123" s="185" t="e">
        <v>#N/A</v>
      </c>
      <c r="AF123" s="185" t="e">
        <v>#N/A</v>
      </c>
      <c r="AG123" s="185">
        <v>8</v>
      </c>
      <c r="AH123" s="185">
        <v>2</v>
      </c>
      <c r="AI123" s="185" t="e">
        <v>#N/A</v>
      </c>
      <c r="AJ123" s="185" t="e">
        <v>#N/A</v>
      </c>
      <c r="AK123" s="185" t="e">
        <v>#N/A</v>
      </c>
      <c r="AL123" s="185" t="e">
        <v>#N/A</v>
      </c>
    </row>
    <row r="124" spans="1:38" s="149" customFormat="1" x14ac:dyDescent="0.25">
      <c r="A124" s="220" t="s">
        <v>132</v>
      </c>
      <c r="B124" s="184" t="s">
        <v>146</v>
      </c>
      <c r="C124" s="185">
        <v>1432</v>
      </c>
      <c r="D124" s="185">
        <v>517</v>
      </c>
      <c r="E124" s="185">
        <v>239</v>
      </c>
      <c r="F124" s="185">
        <v>523</v>
      </c>
      <c r="G124" s="185">
        <v>106</v>
      </c>
      <c r="H124" s="185">
        <v>425</v>
      </c>
      <c r="I124" s="185">
        <v>398</v>
      </c>
      <c r="J124" s="185">
        <v>477</v>
      </c>
      <c r="K124" s="185">
        <v>740</v>
      </c>
      <c r="L124" s="185">
        <v>610</v>
      </c>
      <c r="M124" s="185">
        <v>411</v>
      </c>
      <c r="N124" s="185">
        <v>372</v>
      </c>
      <c r="O124" s="185">
        <v>504</v>
      </c>
      <c r="P124" s="185">
        <v>911</v>
      </c>
      <c r="Q124" s="185">
        <v>710</v>
      </c>
      <c r="R124" s="185">
        <v>716</v>
      </c>
      <c r="S124" s="185">
        <v>450</v>
      </c>
      <c r="T124" s="185">
        <v>715</v>
      </c>
      <c r="U124" s="185">
        <v>1304</v>
      </c>
      <c r="V124" s="185">
        <v>1072</v>
      </c>
      <c r="W124" s="185">
        <v>372</v>
      </c>
      <c r="X124" s="185">
        <v>1438</v>
      </c>
      <c r="Y124" s="185">
        <v>715</v>
      </c>
      <c r="Z124" s="185">
        <v>826</v>
      </c>
      <c r="AA124" s="185">
        <v>601</v>
      </c>
      <c r="AB124" s="185">
        <v>0</v>
      </c>
      <c r="AC124" s="185">
        <v>0</v>
      </c>
      <c r="AD124" s="185">
        <v>920</v>
      </c>
      <c r="AE124" s="185">
        <v>374</v>
      </c>
      <c r="AF124" s="185">
        <v>107</v>
      </c>
      <c r="AG124" s="185">
        <v>88</v>
      </c>
      <c r="AH124" s="185">
        <v>194</v>
      </c>
      <c r="AI124" s="185">
        <v>503.37863784498688</v>
      </c>
      <c r="AJ124" s="185">
        <v>468.28936249777178</v>
      </c>
      <c r="AK124" s="185">
        <v>354.08370216957155</v>
      </c>
      <c r="AL124" s="185">
        <v>266.0294829020317</v>
      </c>
    </row>
    <row r="125" spans="1:38" s="149" customFormat="1" x14ac:dyDescent="0.25">
      <c r="A125" s="220" t="s">
        <v>131</v>
      </c>
      <c r="B125" s="184" t="s">
        <v>146</v>
      </c>
      <c r="C125" s="185">
        <v>835</v>
      </c>
      <c r="D125" s="185">
        <v>768</v>
      </c>
      <c r="E125" s="185">
        <v>792</v>
      </c>
      <c r="F125" s="185">
        <v>384</v>
      </c>
      <c r="G125" s="185">
        <v>576</v>
      </c>
      <c r="H125" s="185">
        <v>240</v>
      </c>
      <c r="I125" s="185">
        <v>504</v>
      </c>
      <c r="J125" s="185">
        <v>504</v>
      </c>
      <c r="K125" s="185">
        <v>504</v>
      </c>
      <c r="L125" s="185">
        <v>216</v>
      </c>
      <c r="M125" s="185">
        <v>312</v>
      </c>
      <c r="N125" s="185">
        <v>432</v>
      </c>
      <c r="O125" s="185">
        <v>576</v>
      </c>
      <c r="P125" s="185">
        <v>264</v>
      </c>
      <c r="Q125" s="185">
        <v>144</v>
      </c>
      <c r="R125" s="185">
        <v>163</v>
      </c>
      <c r="S125" s="185">
        <v>336</v>
      </c>
      <c r="T125" s="185">
        <v>336</v>
      </c>
      <c r="U125" s="185">
        <v>235</v>
      </c>
      <c r="V125" s="185">
        <v>720</v>
      </c>
      <c r="W125" s="185">
        <v>216</v>
      </c>
      <c r="X125" s="185">
        <v>120</v>
      </c>
      <c r="Y125" s="185">
        <v>432</v>
      </c>
      <c r="Z125" s="185">
        <v>480</v>
      </c>
      <c r="AA125" s="185">
        <v>600</v>
      </c>
      <c r="AB125" s="185">
        <v>432</v>
      </c>
      <c r="AC125" s="185">
        <v>456</v>
      </c>
      <c r="AD125" s="185">
        <v>240</v>
      </c>
      <c r="AE125" s="185">
        <v>480</v>
      </c>
      <c r="AF125" s="185">
        <v>240</v>
      </c>
      <c r="AG125" s="185">
        <v>144</v>
      </c>
      <c r="AH125" s="185">
        <v>96</v>
      </c>
      <c r="AI125" s="185">
        <v>336</v>
      </c>
      <c r="AJ125" s="185">
        <v>456</v>
      </c>
      <c r="AK125" s="185">
        <v>312</v>
      </c>
      <c r="AL125" s="185" t="e">
        <v>#N/A</v>
      </c>
    </row>
    <row r="126" spans="1:38" s="149" customFormat="1" x14ac:dyDescent="0.25">
      <c r="A126" s="220" t="s">
        <v>15</v>
      </c>
      <c r="B126" s="184" t="s">
        <v>146</v>
      </c>
      <c r="C126" s="185">
        <v>48.4</v>
      </c>
      <c r="D126" s="185">
        <v>55.44</v>
      </c>
      <c r="E126" s="185">
        <v>82.28</v>
      </c>
      <c r="F126" s="185">
        <v>49.72</v>
      </c>
      <c r="G126" s="185">
        <v>65.12</v>
      </c>
      <c r="H126" s="185">
        <v>44.44</v>
      </c>
      <c r="I126" s="185">
        <v>74.36</v>
      </c>
      <c r="J126" s="185">
        <v>48.84</v>
      </c>
      <c r="K126" s="185">
        <v>51.48</v>
      </c>
      <c r="L126" s="185">
        <v>62.04</v>
      </c>
      <c r="M126" s="185">
        <v>60.28</v>
      </c>
      <c r="N126" s="185">
        <v>78.320000000000007</v>
      </c>
      <c r="O126" s="185">
        <v>80.08</v>
      </c>
      <c r="P126" s="185">
        <v>109.12</v>
      </c>
      <c r="Q126" s="185">
        <v>124.96</v>
      </c>
      <c r="R126" s="185">
        <v>135.08000000000001</v>
      </c>
      <c r="S126" s="185">
        <v>100.76</v>
      </c>
      <c r="T126" s="185">
        <v>85.8</v>
      </c>
      <c r="U126" s="185">
        <v>140.36000000000001</v>
      </c>
      <c r="V126" s="185">
        <v>103.4</v>
      </c>
      <c r="W126" s="185">
        <v>95.92</v>
      </c>
      <c r="X126" s="185">
        <v>95.48</v>
      </c>
      <c r="Y126" s="185">
        <v>51.04</v>
      </c>
      <c r="Z126" s="185">
        <v>130.24</v>
      </c>
      <c r="AA126" s="185">
        <v>123.64</v>
      </c>
      <c r="AB126" s="185">
        <v>89.76</v>
      </c>
      <c r="AC126" s="185">
        <v>45.32</v>
      </c>
      <c r="AD126" s="185">
        <v>50.6</v>
      </c>
      <c r="AE126" s="185">
        <v>46.2</v>
      </c>
      <c r="AF126" s="185">
        <v>62.04</v>
      </c>
      <c r="AG126" s="185">
        <v>58.08</v>
      </c>
      <c r="AH126" s="185">
        <v>63.36</v>
      </c>
      <c r="AI126" s="185">
        <v>68.2</v>
      </c>
      <c r="AJ126" s="185">
        <v>39.6</v>
      </c>
      <c r="AK126" s="185">
        <v>39.6</v>
      </c>
      <c r="AL126" s="185" t="e">
        <v>#N/A</v>
      </c>
    </row>
    <row r="127" spans="1:38" s="149" customFormat="1" x14ac:dyDescent="0.25">
      <c r="A127" s="220" t="s">
        <v>133</v>
      </c>
      <c r="B127" s="184" t="s">
        <v>146</v>
      </c>
      <c r="C127" s="185">
        <v>188</v>
      </c>
      <c r="D127" s="185">
        <v>70</v>
      </c>
      <c r="E127" s="185">
        <v>122</v>
      </c>
      <c r="F127" s="185">
        <v>152</v>
      </c>
      <c r="G127" s="185">
        <v>73</v>
      </c>
      <c r="H127" s="185">
        <v>90</v>
      </c>
      <c r="I127" s="185" t="e">
        <v>#N/A</v>
      </c>
      <c r="J127" s="185">
        <v>66</v>
      </c>
      <c r="K127" s="185">
        <v>48</v>
      </c>
      <c r="L127" s="185">
        <v>246</v>
      </c>
      <c r="M127" s="185">
        <v>42</v>
      </c>
      <c r="N127" s="185">
        <v>168</v>
      </c>
      <c r="O127" s="185" t="e">
        <v>#N/A</v>
      </c>
      <c r="P127" s="185">
        <v>240</v>
      </c>
      <c r="Q127" s="185">
        <v>54</v>
      </c>
      <c r="R127" s="185">
        <v>54</v>
      </c>
      <c r="S127" s="185">
        <v>150</v>
      </c>
      <c r="T127" s="185">
        <v>176</v>
      </c>
      <c r="U127" s="185">
        <v>201</v>
      </c>
      <c r="V127" s="185">
        <v>319</v>
      </c>
      <c r="W127" s="185">
        <v>257</v>
      </c>
      <c r="X127" s="185">
        <v>251</v>
      </c>
      <c r="Y127" s="185">
        <v>244</v>
      </c>
      <c r="Z127" s="185">
        <v>311</v>
      </c>
      <c r="AA127" s="185">
        <v>150</v>
      </c>
      <c r="AB127" s="185">
        <v>75</v>
      </c>
      <c r="AC127" s="185">
        <v>183</v>
      </c>
      <c r="AD127" s="185">
        <v>383</v>
      </c>
      <c r="AE127" s="185">
        <v>408</v>
      </c>
      <c r="AF127" s="185">
        <v>154</v>
      </c>
      <c r="AG127" s="185">
        <v>61</v>
      </c>
      <c r="AH127" s="185">
        <v>43</v>
      </c>
      <c r="AI127" s="185">
        <v>98</v>
      </c>
      <c r="AJ127" s="185">
        <v>203</v>
      </c>
      <c r="AK127" s="185">
        <v>164</v>
      </c>
      <c r="AL127" s="185" t="e">
        <v>#N/A</v>
      </c>
    </row>
    <row r="128" spans="1:38" s="149" customFormat="1" x14ac:dyDescent="0.25">
      <c r="A128" s="220" t="s">
        <v>18</v>
      </c>
      <c r="B128" s="184" t="s">
        <v>146</v>
      </c>
      <c r="C128" s="185">
        <v>62</v>
      </c>
      <c r="D128" s="185">
        <v>54</v>
      </c>
      <c r="E128" s="185">
        <v>57</v>
      </c>
      <c r="F128" s="185">
        <v>54</v>
      </c>
      <c r="G128" s="185" t="e">
        <v>#N/A</v>
      </c>
      <c r="H128" s="185">
        <v>54</v>
      </c>
      <c r="I128" s="185">
        <v>24</v>
      </c>
      <c r="J128" s="185">
        <v>18</v>
      </c>
      <c r="K128" s="185">
        <v>9</v>
      </c>
      <c r="L128" s="185">
        <v>7</v>
      </c>
      <c r="M128" s="185">
        <v>75</v>
      </c>
      <c r="N128" s="185" t="e">
        <v>#N/A</v>
      </c>
      <c r="O128" s="185">
        <v>36</v>
      </c>
      <c r="P128" s="185">
        <v>126</v>
      </c>
      <c r="Q128" s="185">
        <v>108</v>
      </c>
      <c r="R128" s="185">
        <v>36</v>
      </c>
      <c r="S128" s="185">
        <v>162</v>
      </c>
      <c r="T128" s="185">
        <v>252</v>
      </c>
      <c r="U128" s="185">
        <v>101</v>
      </c>
      <c r="V128" s="185">
        <v>187</v>
      </c>
      <c r="W128" s="185">
        <v>186</v>
      </c>
      <c r="X128" s="185">
        <v>173</v>
      </c>
      <c r="Y128" s="185">
        <v>252</v>
      </c>
      <c r="Z128" s="185">
        <v>214</v>
      </c>
      <c r="AA128" s="185">
        <v>144</v>
      </c>
      <c r="AB128" s="185">
        <v>84</v>
      </c>
      <c r="AC128" s="185">
        <v>233</v>
      </c>
      <c r="AD128" s="185">
        <v>126</v>
      </c>
      <c r="AE128" s="185">
        <v>47</v>
      </c>
      <c r="AF128" s="185">
        <v>115</v>
      </c>
      <c r="AG128" s="185">
        <v>175</v>
      </c>
      <c r="AH128" s="185">
        <v>173</v>
      </c>
      <c r="AI128" s="185">
        <v>197</v>
      </c>
      <c r="AJ128" s="185">
        <v>140</v>
      </c>
      <c r="AK128" s="185">
        <v>94</v>
      </c>
      <c r="AL128" s="185" t="e">
        <v>#N/A</v>
      </c>
    </row>
    <row r="129" spans="1:38" s="149" customFormat="1" x14ac:dyDescent="0.25">
      <c r="A129" s="220" t="s">
        <v>14</v>
      </c>
      <c r="B129" s="184" t="s">
        <v>146</v>
      </c>
      <c r="C129" s="185">
        <v>25</v>
      </c>
      <c r="D129" s="185">
        <v>35</v>
      </c>
      <c r="E129" s="185">
        <v>54</v>
      </c>
      <c r="F129" s="185">
        <v>49</v>
      </c>
      <c r="G129" s="185">
        <v>39</v>
      </c>
      <c r="H129" s="185">
        <v>36</v>
      </c>
      <c r="I129" s="185">
        <v>49</v>
      </c>
      <c r="J129" s="185">
        <v>22</v>
      </c>
      <c r="K129" s="185">
        <v>36</v>
      </c>
      <c r="L129" s="185">
        <v>20</v>
      </c>
      <c r="M129" s="185">
        <v>56</v>
      </c>
      <c r="N129" s="185">
        <v>62</v>
      </c>
      <c r="O129" s="185">
        <v>60</v>
      </c>
      <c r="P129" s="185">
        <v>55</v>
      </c>
      <c r="Q129" s="185">
        <v>97</v>
      </c>
      <c r="R129" s="185">
        <v>132</v>
      </c>
      <c r="S129" s="185">
        <v>89</v>
      </c>
      <c r="T129" s="185">
        <v>100</v>
      </c>
      <c r="U129" s="185">
        <v>119</v>
      </c>
      <c r="V129" s="185">
        <v>179</v>
      </c>
      <c r="W129" s="185">
        <v>162</v>
      </c>
      <c r="X129" s="185">
        <v>152</v>
      </c>
      <c r="Y129" s="185">
        <v>111</v>
      </c>
      <c r="Z129" s="185">
        <v>170</v>
      </c>
      <c r="AA129" s="185">
        <v>136</v>
      </c>
      <c r="AB129" s="185">
        <v>120</v>
      </c>
      <c r="AC129" s="185">
        <v>144</v>
      </c>
      <c r="AD129" s="185">
        <v>199</v>
      </c>
      <c r="AE129" s="185">
        <v>129</v>
      </c>
      <c r="AF129" s="185">
        <v>100</v>
      </c>
      <c r="AG129" s="185">
        <v>108</v>
      </c>
      <c r="AH129" s="185">
        <v>161</v>
      </c>
      <c r="AI129" s="185">
        <v>94</v>
      </c>
      <c r="AJ129" s="185">
        <v>136</v>
      </c>
      <c r="AK129" s="185">
        <v>37</v>
      </c>
      <c r="AL129" s="185" t="e">
        <v>#N/A</v>
      </c>
    </row>
    <row r="130" spans="1:38" s="149" customFormat="1" x14ac:dyDescent="0.25">
      <c r="A130" s="220" t="s">
        <v>147</v>
      </c>
      <c r="B130" s="184" t="s">
        <v>146</v>
      </c>
      <c r="C130" s="185">
        <v>22</v>
      </c>
      <c r="D130" s="185" t="e">
        <v>#N/A</v>
      </c>
      <c r="E130" s="185">
        <v>82</v>
      </c>
      <c r="F130" s="185">
        <v>24</v>
      </c>
      <c r="G130" s="185" t="e">
        <v>#N/A</v>
      </c>
      <c r="H130" s="185" t="e">
        <v>#N/A</v>
      </c>
      <c r="I130" s="185" t="e">
        <v>#N/A</v>
      </c>
      <c r="J130" s="185" t="e">
        <v>#N/A</v>
      </c>
      <c r="K130" s="185">
        <v>22</v>
      </c>
      <c r="L130" s="185">
        <v>44</v>
      </c>
      <c r="M130" s="185" t="e">
        <v>#N/A</v>
      </c>
      <c r="N130" s="185">
        <v>38</v>
      </c>
      <c r="O130" s="185">
        <v>42</v>
      </c>
      <c r="P130" s="185">
        <v>82</v>
      </c>
      <c r="Q130" s="185" t="e">
        <v>#N/A</v>
      </c>
      <c r="R130" s="185">
        <v>126</v>
      </c>
      <c r="S130" s="185">
        <v>80</v>
      </c>
      <c r="T130" s="185">
        <v>94</v>
      </c>
      <c r="U130" s="185" t="e">
        <v>#N/A</v>
      </c>
      <c r="V130" s="185">
        <v>48</v>
      </c>
      <c r="W130" s="185">
        <v>46</v>
      </c>
      <c r="X130" s="185">
        <v>92</v>
      </c>
      <c r="Y130" s="185">
        <v>46</v>
      </c>
      <c r="Z130" s="185">
        <v>94</v>
      </c>
      <c r="AA130" s="185">
        <v>94</v>
      </c>
      <c r="AB130" s="185">
        <v>306</v>
      </c>
      <c r="AC130" s="185">
        <v>364</v>
      </c>
      <c r="AD130" s="185">
        <v>182</v>
      </c>
      <c r="AE130" s="185">
        <v>96</v>
      </c>
      <c r="AF130" s="185">
        <v>88</v>
      </c>
      <c r="AG130" s="185">
        <v>188</v>
      </c>
      <c r="AH130" s="185">
        <v>112</v>
      </c>
      <c r="AI130" s="185">
        <v>196</v>
      </c>
      <c r="AJ130" s="185">
        <v>34</v>
      </c>
      <c r="AK130" s="185">
        <v>88</v>
      </c>
      <c r="AL130" s="185" t="e">
        <v>#N/A</v>
      </c>
    </row>
    <row r="131" spans="1:38" s="149" customFormat="1" x14ac:dyDescent="0.25">
      <c r="A131" s="220" t="s">
        <v>17</v>
      </c>
      <c r="B131" s="184" t="s">
        <v>146</v>
      </c>
      <c r="C131" s="185" t="e">
        <v>#N/A</v>
      </c>
      <c r="D131" s="185" t="e">
        <v>#N/A</v>
      </c>
      <c r="E131" s="185" t="e">
        <v>#N/A</v>
      </c>
      <c r="F131" s="185" t="e">
        <v>#N/A</v>
      </c>
      <c r="G131" s="185" t="e">
        <v>#N/A</v>
      </c>
      <c r="H131" s="185" t="e">
        <v>#N/A</v>
      </c>
      <c r="I131" s="185" t="e">
        <v>#N/A</v>
      </c>
      <c r="J131" s="185" t="e">
        <v>#N/A</v>
      </c>
      <c r="K131" s="185">
        <v>90</v>
      </c>
      <c r="L131" s="185">
        <v>107</v>
      </c>
      <c r="M131" s="185">
        <v>108</v>
      </c>
      <c r="N131" s="185">
        <v>73</v>
      </c>
      <c r="O131" s="185">
        <v>21</v>
      </c>
      <c r="P131" s="185" t="e">
        <v>#N/A</v>
      </c>
      <c r="Q131" s="185">
        <v>189</v>
      </c>
      <c r="R131" s="185">
        <v>138</v>
      </c>
      <c r="S131" s="185">
        <v>70</v>
      </c>
      <c r="T131" s="185">
        <v>22</v>
      </c>
      <c r="U131" s="185" t="e">
        <v>#N/A</v>
      </c>
      <c r="V131" s="185">
        <v>30</v>
      </c>
      <c r="W131" s="185">
        <v>37</v>
      </c>
      <c r="X131" s="185">
        <v>105</v>
      </c>
      <c r="Y131" s="185">
        <v>38</v>
      </c>
      <c r="Z131" s="185">
        <v>55</v>
      </c>
      <c r="AA131" s="185">
        <v>26</v>
      </c>
      <c r="AB131" s="185">
        <v>83</v>
      </c>
      <c r="AC131" s="185">
        <v>50</v>
      </c>
      <c r="AD131" s="185">
        <v>65</v>
      </c>
      <c r="AE131" s="185">
        <v>64</v>
      </c>
      <c r="AF131" s="185">
        <v>4</v>
      </c>
      <c r="AG131" s="185">
        <v>74</v>
      </c>
      <c r="AH131" s="185">
        <v>7</v>
      </c>
      <c r="AI131" s="185" t="e">
        <v>#N/A</v>
      </c>
      <c r="AJ131" s="185" t="e">
        <v>#N/A</v>
      </c>
      <c r="AK131" s="185" t="e">
        <v>#N/A</v>
      </c>
      <c r="AL131" s="185" t="e">
        <v>#N/A</v>
      </c>
    </row>
    <row r="132" spans="1:38" s="149" customFormat="1" x14ac:dyDescent="0.25">
      <c r="A132" s="220" t="s">
        <v>148</v>
      </c>
      <c r="B132" s="184" t="s">
        <v>146</v>
      </c>
      <c r="C132" s="185">
        <v>145</v>
      </c>
      <c r="D132" s="185">
        <v>98</v>
      </c>
      <c r="E132" s="185">
        <v>16</v>
      </c>
      <c r="F132" s="185">
        <v>19</v>
      </c>
      <c r="G132" s="185">
        <v>9</v>
      </c>
      <c r="H132" s="185">
        <v>42</v>
      </c>
      <c r="I132" s="185">
        <v>14</v>
      </c>
      <c r="J132" s="185">
        <v>14</v>
      </c>
      <c r="K132" s="185">
        <v>21</v>
      </c>
      <c r="L132" s="185">
        <v>8</v>
      </c>
      <c r="M132" s="185">
        <v>16</v>
      </c>
      <c r="N132" s="185">
        <v>16</v>
      </c>
      <c r="O132" s="185">
        <v>11</v>
      </c>
      <c r="P132" s="185">
        <v>24</v>
      </c>
      <c r="Q132" s="185">
        <v>21</v>
      </c>
      <c r="R132" s="185">
        <v>26</v>
      </c>
      <c r="S132" s="185">
        <v>28</v>
      </c>
      <c r="T132" s="185">
        <v>5</v>
      </c>
      <c r="U132" s="185">
        <v>11</v>
      </c>
      <c r="V132" s="185">
        <v>24</v>
      </c>
      <c r="W132" s="185">
        <v>12</v>
      </c>
      <c r="X132" s="185">
        <v>17</v>
      </c>
      <c r="Y132" s="185">
        <v>10</v>
      </c>
      <c r="Z132" s="185" t="e">
        <v>#N/A</v>
      </c>
      <c r="AA132" s="185">
        <v>12</v>
      </c>
      <c r="AB132" s="185" t="e">
        <v>#N/A</v>
      </c>
      <c r="AC132" s="185" t="e">
        <v>#N/A</v>
      </c>
      <c r="AD132" s="185">
        <v>13</v>
      </c>
      <c r="AE132" s="185">
        <v>10</v>
      </c>
      <c r="AF132" s="185">
        <v>13</v>
      </c>
      <c r="AG132" s="185" t="e">
        <v>#N/A</v>
      </c>
      <c r="AH132" s="185">
        <v>10</v>
      </c>
      <c r="AI132" s="185">
        <v>12</v>
      </c>
      <c r="AJ132" s="185">
        <v>11</v>
      </c>
      <c r="AK132" s="185" t="e">
        <v>#N/A</v>
      </c>
      <c r="AL132" s="185" t="e">
        <v>#N/A</v>
      </c>
    </row>
    <row r="133" spans="1:38" s="149" customFormat="1" x14ac:dyDescent="0.25">
      <c r="A133" s="220" t="s">
        <v>134</v>
      </c>
      <c r="B133" s="184" t="s">
        <v>146</v>
      </c>
      <c r="C133" s="185" t="e">
        <v>#N/A</v>
      </c>
      <c r="D133" s="185" t="e">
        <v>#N/A</v>
      </c>
      <c r="E133" s="185" t="e">
        <v>#N/A</v>
      </c>
      <c r="F133" s="185" t="e">
        <v>#N/A</v>
      </c>
      <c r="G133" s="185">
        <v>54</v>
      </c>
      <c r="H133" s="185" t="e">
        <v>#N/A</v>
      </c>
      <c r="I133" s="185" t="e">
        <v>#N/A</v>
      </c>
      <c r="J133" s="185" t="e">
        <v>#N/A</v>
      </c>
      <c r="K133" s="185" t="e">
        <v>#N/A</v>
      </c>
      <c r="L133" s="185" t="e">
        <v>#N/A</v>
      </c>
      <c r="M133" s="185">
        <v>129</v>
      </c>
      <c r="N133" s="185">
        <v>250</v>
      </c>
      <c r="O133" s="185">
        <v>302</v>
      </c>
      <c r="P133" s="185">
        <v>79</v>
      </c>
      <c r="Q133" s="185">
        <v>40</v>
      </c>
      <c r="R133" s="185">
        <v>21</v>
      </c>
      <c r="S133" s="185">
        <v>59</v>
      </c>
      <c r="T133" s="185">
        <v>123</v>
      </c>
      <c r="U133" s="185">
        <v>37</v>
      </c>
      <c r="V133" s="185">
        <v>37</v>
      </c>
      <c r="W133" s="185">
        <v>25</v>
      </c>
      <c r="X133" s="185">
        <v>97</v>
      </c>
      <c r="Y133" s="185">
        <v>64</v>
      </c>
      <c r="Z133" s="185">
        <v>29</v>
      </c>
      <c r="AA133" s="185" t="e">
        <v>#N/A</v>
      </c>
      <c r="AB133" s="185">
        <v>23</v>
      </c>
      <c r="AC133" s="185">
        <v>46</v>
      </c>
      <c r="AD133" s="185">
        <v>23</v>
      </c>
      <c r="AE133" s="185">
        <v>5</v>
      </c>
      <c r="AF133" s="185" t="e">
        <v>#N/A</v>
      </c>
      <c r="AG133" s="185" t="e">
        <v>#N/A</v>
      </c>
      <c r="AH133" s="185">
        <v>110</v>
      </c>
      <c r="AI133" s="185">
        <v>66</v>
      </c>
      <c r="AJ133" s="185" t="e">
        <v>#N/A</v>
      </c>
      <c r="AK133" s="185" t="e">
        <v>#N/A</v>
      </c>
      <c r="AL133" s="185" t="e">
        <v>#N/A</v>
      </c>
    </row>
    <row r="134" spans="1:38" s="149" customFormat="1" x14ac:dyDescent="0.25">
      <c r="A134" s="220" t="s">
        <v>135</v>
      </c>
      <c r="B134" s="184" t="s">
        <v>146</v>
      </c>
      <c r="C134" s="185">
        <v>20</v>
      </c>
      <c r="D134" s="185">
        <v>40</v>
      </c>
      <c r="E134" s="185">
        <v>160</v>
      </c>
      <c r="F134" s="185">
        <v>160</v>
      </c>
      <c r="G134" s="185">
        <v>60</v>
      </c>
      <c r="H134" s="185">
        <v>200</v>
      </c>
      <c r="I134" s="185">
        <v>120</v>
      </c>
      <c r="J134" s="185">
        <v>140</v>
      </c>
      <c r="K134" s="185">
        <v>90</v>
      </c>
      <c r="L134" s="185">
        <v>120</v>
      </c>
      <c r="M134" s="185">
        <v>140</v>
      </c>
      <c r="N134" s="185">
        <v>120</v>
      </c>
      <c r="O134" s="185">
        <v>201</v>
      </c>
      <c r="P134" s="185">
        <v>106</v>
      </c>
      <c r="Q134" s="185" t="e">
        <v>#N/A</v>
      </c>
      <c r="R134" s="185" t="e">
        <v>#N/A</v>
      </c>
      <c r="S134" s="185" t="e">
        <v>#N/A</v>
      </c>
      <c r="T134" s="185" t="e">
        <v>#N/A</v>
      </c>
      <c r="U134" s="185" t="e">
        <v>#N/A</v>
      </c>
      <c r="V134" s="185" t="e">
        <v>#N/A</v>
      </c>
      <c r="W134" s="185" t="e">
        <v>#N/A</v>
      </c>
      <c r="X134" s="185" t="e">
        <v>#N/A</v>
      </c>
      <c r="Y134" s="185" t="e">
        <v>#N/A</v>
      </c>
      <c r="Z134" s="185" t="e">
        <v>#N/A</v>
      </c>
      <c r="AA134" s="185" t="e">
        <v>#N/A</v>
      </c>
      <c r="AB134" s="185" t="e">
        <v>#N/A</v>
      </c>
      <c r="AC134" s="185" t="e">
        <v>#N/A</v>
      </c>
      <c r="AD134" s="185" t="e">
        <v>#N/A</v>
      </c>
      <c r="AE134" s="185" t="e">
        <v>#N/A</v>
      </c>
      <c r="AF134" s="185" t="e">
        <v>#N/A</v>
      </c>
      <c r="AG134" s="185" t="e">
        <v>#N/A</v>
      </c>
      <c r="AH134" s="185" t="e">
        <v>#N/A</v>
      </c>
      <c r="AI134" s="185">
        <v>24</v>
      </c>
      <c r="AJ134" s="185" t="e">
        <v>#N/A</v>
      </c>
      <c r="AK134" s="185" t="e">
        <v>#N/A</v>
      </c>
      <c r="AL134" s="185" t="e">
        <v>#N/A</v>
      </c>
    </row>
    <row r="135" spans="1:38" s="149" customFormat="1" x14ac:dyDescent="0.25">
      <c r="A135" s="184" t="s">
        <v>99</v>
      </c>
      <c r="B135" s="184"/>
      <c r="C135" s="184">
        <v>178.60000000000036</v>
      </c>
      <c r="D135" s="184">
        <v>236.55999999999949</v>
      </c>
      <c r="E135" s="184">
        <v>225.72000000000116</v>
      </c>
      <c r="F135" s="184">
        <v>153.28000000000065</v>
      </c>
      <c r="G135" s="184">
        <v>126.88000000000011</v>
      </c>
      <c r="H135" s="184">
        <v>171.5600000000004</v>
      </c>
      <c r="I135" s="184">
        <v>129.64000000000033</v>
      </c>
      <c r="J135" s="184">
        <v>106.15999999999985</v>
      </c>
      <c r="K135" s="184">
        <v>88.520000000000437</v>
      </c>
      <c r="L135" s="184">
        <v>174.96000000000004</v>
      </c>
      <c r="M135" s="184">
        <v>79.720000000000255</v>
      </c>
      <c r="N135" s="184">
        <v>195.68000000000029</v>
      </c>
      <c r="O135" s="184">
        <v>115.92000000000007</v>
      </c>
      <c r="P135" s="184">
        <v>328.88000000000011</v>
      </c>
      <c r="Q135" s="184">
        <v>186.03999999999996</v>
      </c>
      <c r="R135" s="184">
        <v>229.92000000000007</v>
      </c>
      <c r="S135" s="184">
        <v>205.23999999999978</v>
      </c>
      <c r="T135" s="184">
        <v>205.19999999999982</v>
      </c>
      <c r="U135" s="184">
        <v>216.64000000000033</v>
      </c>
      <c r="V135" s="184">
        <v>228.60000000000036</v>
      </c>
      <c r="W135" s="184">
        <v>125.07999999999993</v>
      </c>
      <c r="X135" s="184">
        <v>141.52000000000044</v>
      </c>
      <c r="Y135" s="184">
        <v>65.960000000000036</v>
      </c>
      <c r="Z135" s="184">
        <v>175.76000000000022</v>
      </c>
      <c r="AA135" s="184">
        <v>829.35999999999967</v>
      </c>
      <c r="AB135" s="184">
        <v>467.23999999999978</v>
      </c>
      <c r="AC135" s="184">
        <v>117.68000000000029</v>
      </c>
      <c r="AD135" s="184">
        <v>1029.3999999999996</v>
      </c>
      <c r="AE135" s="184">
        <v>538.80000000000018</v>
      </c>
      <c r="AF135" s="184">
        <v>255.96000000000004</v>
      </c>
      <c r="AG135" s="184">
        <v>264.92000000000007</v>
      </c>
      <c r="AH135" s="184">
        <v>300.64000000000033</v>
      </c>
      <c r="AI135" s="184">
        <v>377.80000000000018</v>
      </c>
      <c r="AJ135" s="184">
        <v>190.39999999999964</v>
      </c>
      <c r="AK135" s="184">
        <v>50.400000000000091</v>
      </c>
      <c r="AL135" s="184" t="e">
        <v>#N/A</v>
      </c>
    </row>
    <row r="136" spans="1:38" s="149" customFormat="1" x14ac:dyDescent="0.25">
      <c r="A136" s="186" t="s">
        <v>52</v>
      </c>
      <c r="B136" s="186"/>
      <c r="C136" s="187">
        <v>9223</v>
      </c>
      <c r="D136" s="187">
        <v>9599</v>
      </c>
      <c r="E136" s="187">
        <v>8754</v>
      </c>
      <c r="F136" s="187">
        <v>10044</v>
      </c>
      <c r="G136" s="187">
        <v>6262</v>
      </c>
      <c r="H136" s="187">
        <v>7427</v>
      </c>
      <c r="I136" s="187">
        <v>6550</v>
      </c>
      <c r="J136" s="187">
        <v>7334</v>
      </c>
      <c r="K136" s="187">
        <v>6566</v>
      </c>
      <c r="L136" s="187">
        <v>7597</v>
      </c>
      <c r="M136" s="187">
        <v>6647</v>
      </c>
      <c r="N136" s="187">
        <v>7647</v>
      </c>
      <c r="O136" s="187">
        <v>7774</v>
      </c>
      <c r="P136" s="187">
        <v>7915</v>
      </c>
      <c r="Q136" s="187">
        <v>6518</v>
      </c>
      <c r="R136" s="187">
        <v>8888</v>
      </c>
      <c r="S136" s="187">
        <v>7218</v>
      </c>
      <c r="T136" s="187">
        <v>8022</v>
      </c>
      <c r="U136" s="187">
        <v>6845</v>
      </c>
      <c r="V136" s="187">
        <v>8980</v>
      </c>
      <c r="W136" s="187">
        <v>6742</v>
      </c>
      <c r="X136" s="187">
        <v>8200</v>
      </c>
      <c r="Y136" s="187">
        <v>6566</v>
      </c>
      <c r="Z136" s="187">
        <v>8007</v>
      </c>
      <c r="AA136" s="187">
        <v>7252</v>
      </c>
      <c r="AB136" s="187">
        <v>6684</v>
      </c>
      <c r="AC136" s="187">
        <v>6294</v>
      </c>
      <c r="AD136" s="187">
        <v>7200</v>
      </c>
      <c r="AE136" s="187">
        <v>4588</v>
      </c>
      <c r="AF136" s="187">
        <v>3909</v>
      </c>
      <c r="AG136" s="187">
        <v>4741</v>
      </c>
      <c r="AH136" s="187">
        <v>5708</v>
      </c>
      <c r="AI136" s="187">
        <v>5932.3786378449868</v>
      </c>
      <c r="AJ136" s="187">
        <v>6296.2893624977714</v>
      </c>
      <c r="AK136" s="187">
        <v>3452.0837021695716</v>
      </c>
      <c r="AL136" s="187" t="e">
        <v>#N/A</v>
      </c>
    </row>
    <row r="137" spans="1:38" s="149" customFormat="1"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4"/>
      <c r="AD137" s="184"/>
      <c r="AE137" s="184"/>
      <c r="AF137" s="184"/>
      <c r="AG137" s="184"/>
      <c r="AH137" s="184"/>
      <c r="AI137" s="182"/>
      <c r="AJ137" s="182"/>
      <c r="AK137" s="182"/>
      <c r="AL137" s="182"/>
    </row>
    <row r="138" spans="1:38" s="219" customFormat="1" x14ac:dyDescent="0.25">
      <c r="A138" s="186" t="s">
        <v>152</v>
      </c>
      <c r="B138" s="186"/>
      <c r="C138" s="186"/>
      <c r="D138" s="218" t="str">
        <f>"Countries declaring surimi imports from "&amp;$A$3&amp;" "&amp;A138</f>
        <v>Countries declaring surimi imports from Thailand USD$/MT</v>
      </c>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c r="AA138" s="186"/>
      <c r="AB138" s="186"/>
      <c r="AC138" s="186"/>
      <c r="AD138" s="186"/>
      <c r="AE138" s="186"/>
      <c r="AF138" s="186"/>
      <c r="AG138" s="186"/>
      <c r="AH138" s="186"/>
      <c r="AI138" s="186"/>
      <c r="AJ138" s="186"/>
      <c r="AK138" s="186"/>
      <c r="AL138" s="186"/>
    </row>
    <row r="139" spans="1:38" s="219" customFormat="1" x14ac:dyDescent="0.25">
      <c r="A139" s="186"/>
      <c r="B139" s="186"/>
      <c r="C139" s="186" t="s">
        <v>45</v>
      </c>
      <c r="D139" s="186" t="s">
        <v>47</v>
      </c>
      <c r="E139" s="186" t="s">
        <v>49</v>
      </c>
      <c r="F139" s="186" t="s">
        <v>51</v>
      </c>
      <c r="G139" s="186" t="s">
        <v>53</v>
      </c>
      <c r="H139" s="186" t="s">
        <v>54</v>
      </c>
      <c r="I139" s="186" t="s">
        <v>55</v>
      </c>
      <c r="J139" s="186" t="s">
        <v>56</v>
      </c>
      <c r="K139" s="186" t="s">
        <v>57</v>
      </c>
      <c r="L139" s="186" t="s">
        <v>58</v>
      </c>
      <c r="M139" s="186" t="s">
        <v>59</v>
      </c>
      <c r="N139" s="186" t="s">
        <v>60</v>
      </c>
      <c r="O139" s="186" t="s">
        <v>61</v>
      </c>
      <c r="P139" s="186" t="s">
        <v>62</v>
      </c>
      <c r="Q139" s="186" t="s">
        <v>63</v>
      </c>
      <c r="R139" s="186" t="s">
        <v>64</v>
      </c>
      <c r="S139" s="186" t="s">
        <v>65</v>
      </c>
      <c r="T139" s="186" t="s">
        <v>66</v>
      </c>
      <c r="U139" s="186" t="s">
        <v>67</v>
      </c>
      <c r="V139" s="186" t="s">
        <v>68</v>
      </c>
      <c r="W139" s="186" t="s">
        <v>69</v>
      </c>
      <c r="X139" s="186" t="s">
        <v>70</v>
      </c>
      <c r="Y139" s="186" t="s">
        <v>71</v>
      </c>
      <c r="Z139" s="186" t="s">
        <v>72</v>
      </c>
      <c r="AA139" s="186" t="s">
        <v>73</v>
      </c>
      <c r="AB139" s="186" t="s">
        <v>74</v>
      </c>
      <c r="AC139" s="186" t="s">
        <v>75</v>
      </c>
      <c r="AD139" s="186" t="s">
        <v>76</v>
      </c>
      <c r="AE139" s="186" t="s">
        <v>77</v>
      </c>
      <c r="AF139" s="186" t="s">
        <v>78</v>
      </c>
      <c r="AG139" s="186" t="s">
        <v>79</v>
      </c>
      <c r="AH139" s="186" t="s">
        <v>80</v>
      </c>
      <c r="AI139" s="186" t="s">
        <v>136</v>
      </c>
      <c r="AJ139" s="186" t="s">
        <v>137</v>
      </c>
      <c r="AK139" s="186" t="s">
        <v>138</v>
      </c>
      <c r="AL139" s="186" t="s">
        <v>139</v>
      </c>
    </row>
    <row r="140" spans="1:38" s="149" customFormat="1" x14ac:dyDescent="0.25">
      <c r="A140" s="220" t="s">
        <v>13</v>
      </c>
      <c r="B140" s="184" t="s">
        <v>144</v>
      </c>
      <c r="C140" s="188">
        <v>3738.9230769230771</v>
      </c>
      <c r="D140" s="188">
        <v>6175.2307692307695</v>
      </c>
      <c r="E140" s="188">
        <v>5981.2</v>
      </c>
      <c r="F140" s="188">
        <v>4606.2</v>
      </c>
      <c r="G140" s="188">
        <v>6871.5384615384619</v>
      </c>
      <c r="H140" s="188">
        <v>6767.083333333333</v>
      </c>
      <c r="I140" s="188">
        <v>6174.1111111111113</v>
      </c>
      <c r="J140" s="188">
        <v>7923</v>
      </c>
      <c r="K140" s="188">
        <v>8081.8</v>
      </c>
      <c r="L140" s="188">
        <v>7796.333333333333</v>
      </c>
      <c r="M140" s="188">
        <v>8109.272727272727</v>
      </c>
      <c r="N140" s="188">
        <v>8480.6666666666661</v>
      </c>
      <c r="O140" s="188">
        <v>5899.25</v>
      </c>
      <c r="P140" s="188">
        <v>9218</v>
      </c>
      <c r="Q140" s="188">
        <v>9246.5</v>
      </c>
      <c r="R140" s="188">
        <v>10215.799999999999</v>
      </c>
      <c r="S140" s="188">
        <v>9724.3333333333339</v>
      </c>
      <c r="T140" s="188">
        <v>6994.666666666667</v>
      </c>
      <c r="U140" s="188">
        <v>11000.75</v>
      </c>
      <c r="V140" s="188">
        <v>7471.5</v>
      </c>
      <c r="W140" s="188">
        <v>4252</v>
      </c>
      <c r="X140" s="188">
        <v>4402.75</v>
      </c>
      <c r="Y140" s="188">
        <v>8809.8333333333339</v>
      </c>
      <c r="Z140" s="188">
        <v>4466.869565217391</v>
      </c>
      <c r="AA140" s="188">
        <v>3899.9411764705883</v>
      </c>
      <c r="AB140" s="188">
        <v>5165.105263157895</v>
      </c>
      <c r="AC140" s="188">
        <v>5401.25</v>
      </c>
      <c r="AD140" s="188">
        <v>4221.797101449275</v>
      </c>
      <c r="AE140" s="188">
        <v>4979.5777777777776</v>
      </c>
      <c r="AF140" s="188">
        <v>5097.727272727273</v>
      </c>
      <c r="AG140" s="188">
        <v>4523.608695652174</v>
      </c>
      <c r="AH140" s="188">
        <v>4570.4857142857145</v>
      </c>
      <c r="AI140" s="188">
        <v>4427.204545454545</v>
      </c>
      <c r="AJ140" s="188">
        <v>4130.5</v>
      </c>
      <c r="AK140" s="188">
        <v>7070.5</v>
      </c>
      <c r="AL140" s="188" t="e">
        <v>#N/A</v>
      </c>
    </row>
    <row r="141" spans="1:38" s="149" customFormat="1" x14ac:dyDescent="0.25">
      <c r="A141" s="220" t="s">
        <v>38</v>
      </c>
      <c r="B141" s="184" t="s">
        <v>92</v>
      </c>
      <c r="C141" s="188">
        <v>3204.8159927305769</v>
      </c>
      <c r="D141" s="188">
        <v>3158.9104294478529</v>
      </c>
      <c r="E141" s="188">
        <v>3158.1801634472513</v>
      </c>
      <c r="F141" s="188">
        <v>2977.1410539602398</v>
      </c>
      <c r="G141" s="188">
        <v>3077.2961309523807</v>
      </c>
      <c r="H141" s="188">
        <v>3233.0468106995886</v>
      </c>
      <c r="I141" s="188">
        <v>3328.36836935167</v>
      </c>
      <c r="J141" s="188">
        <v>3380.4536031589337</v>
      </c>
      <c r="K141" s="188">
        <v>3356.684043229498</v>
      </c>
      <c r="L141" s="188">
        <v>3333.1953385127636</v>
      </c>
      <c r="M141" s="188">
        <v>3274.153426318981</v>
      </c>
      <c r="N141" s="188">
        <v>3268.783137962128</v>
      </c>
      <c r="O141" s="188">
        <v>3295.76</v>
      </c>
      <c r="P141" s="188">
        <v>3411.612652608213</v>
      </c>
      <c r="Q141" s="188">
        <v>3363.7158273381297</v>
      </c>
      <c r="R141" s="188">
        <v>3432.0108147080027</v>
      </c>
      <c r="S141" s="188">
        <v>3476.6252362948962</v>
      </c>
      <c r="T141" s="188">
        <v>3460.8387635756058</v>
      </c>
      <c r="U141" s="188">
        <v>3442.006123698714</v>
      </c>
      <c r="V141" s="188">
        <v>3499.7045547804678</v>
      </c>
      <c r="W141" s="188">
        <v>3556.0677272727271</v>
      </c>
      <c r="X141" s="188">
        <v>3565.9288321167883</v>
      </c>
      <c r="Y141" s="188">
        <v>3659.4159663865548</v>
      </c>
      <c r="Z141" s="188">
        <v>3660.0974378881988</v>
      </c>
      <c r="AA141" s="188">
        <v>3765.4863563402891</v>
      </c>
      <c r="AB141" s="188">
        <v>3740.1819951338198</v>
      </c>
      <c r="AC141" s="188">
        <v>3866.0679332181921</v>
      </c>
      <c r="AD141" s="188">
        <v>3718.2069486404835</v>
      </c>
      <c r="AE141" s="188">
        <v>3708.6957575757574</v>
      </c>
      <c r="AF141" s="188">
        <v>3482.185700099305</v>
      </c>
      <c r="AG141" s="188">
        <v>3273.9623095429029</v>
      </c>
      <c r="AH141" s="188">
        <v>2892.2454780361759</v>
      </c>
      <c r="AI141" s="188">
        <v>2714.2844036697247</v>
      </c>
      <c r="AJ141" s="188">
        <v>2667.9326401446656</v>
      </c>
      <c r="AK141" s="188">
        <v>2779.1226692836112</v>
      </c>
      <c r="AL141" s="188" t="e">
        <v>#N/A</v>
      </c>
    </row>
    <row r="142" spans="1:38" s="149" customFormat="1" x14ac:dyDescent="0.25">
      <c r="A142" s="220" t="s">
        <v>38</v>
      </c>
      <c r="B142" s="184" t="s">
        <v>99</v>
      </c>
      <c r="C142" s="188">
        <v>3397.0135701949175</v>
      </c>
      <c r="D142" s="188">
        <v>3305.5066666666667</v>
      </c>
      <c r="E142" s="188">
        <v>3491.3056019070323</v>
      </c>
      <c r="F142" s="188">
        <v>3449.3628117913831</v>
      </c>
      <c r="G142" s="188">
        <v>3468.7496798975671</v>
      </c>
      <c r="H142" s="188">
        <v>3601.3085412667947</v>
      </c>
      <c r="I142" s="188">
        <v>3771.8565162907266</v>
      </c>
      <c r="J142" s="188">
        <v>3842.1243921167138</v>
      </c>
      <c r="K142" s="188">
        <v>3539.8397201946473</v>
      </c>
      <c r="L142" s="188">
        <v>3633.817201724964</v>
      </c>
      <c r="M142" s="188">
        <v>3638.2487352445196</v>
      </c>
      <c r="N142" s="188">
        <v>3690.6779988944168</v>
      </c>
      <c r="O142" s="188">
        <v>3334.5867592098239</v>
      </c>
      <c r="P142" s="188">
        <v>3453.4597093791281</v>
      </c>
      <c r="Q142" s="188">
        <v>3610.0998739760553</v>
      </c>
      <c r="R142" s="188">
        <v>3744.8130193905818</v>
      </c>
      <c r="S142" s="188">
        <v>3288.3247177658941</v>
      </c>
      <c r="T142" s="188">
        <v>3225.973796639134</v>
      </c>
      <c r="U142" s="188">
        <v>3182.8895532887796</v>
      </c>
      <c r="V142" s="188">
        <v>3313.5232785057151</v>
      </c>
      <c r="W142" s="188">
        <v>3231.6727696404791</v>
      </c>
      <c r="X142" s="188">
        <v>3398.5990367248646</v>
      </c>
      <c r="Y142" s="188">
        <v>3501.8751311647429</v>
      </c>
      <c r="Z142" s="188">
        <v>3794.3535249828883</v>
      </c>
      <c r="AA142" s="188">
        <v>3712.6838514025776</v>
      </c>
      <c r="AB142" s="188">
        <v>3479.8160409556313</v>
      </c>
      <c r="AC142" s="188">
        <v>3597.6515463917526</v>
      </c>
      <c r="AD142" s="188">
        <v>3960.779891304348</v>
      </c>
      <c r="AE142" s="188">
        <v>3879.0861842105264</v>
      </c>
      <c r="AF142" s="188">
        <v>4035.2350203606748</v>
      </c>
      <c r="AG142" s="188">
        <v>3530.2123738481791</v>
      </c>
      <c r="AH142" s="188">
        <v>3510.6601784266018</v>
      </c>
      <c r="AI142" s="188">
        <v>3152.6100418410042</v>
      </c>
      <c r="AJ142" s="188">
        <v>3155.1333615580015</v>
      </c>
      <c r="AK142" s="188">
        <v>4067.478260869565</v>
      </c>
      <c r="AL142" s="188" t="e">
        <v>#N/A</v>
      </c>
    </row>
    <row r="143" spans="1:38" s="149" customFormat="1" x14ac:dyDescent="0.25">
      <c r="A143" s="220" t="s">
        <v>38</v>
      </c>
      <c r="B143" s="184" t="s">
        <v>145</v>
      </c>
      <c r="C143" s="188" t="e">
        <v>#N/A</v>
      </c>
      <c r="D143" s="188">
        <v>3259.0588235294117</v>
      </c>
      <c r="E143" s="188">
        <v>3038.8235294117649</v>
      </c>
      <c r="F143" s="188" t="e">
        <v>#N/A</v>
      </c>
      <c r="G143" s="188" t="e">
        <v>#N/A</v>
      </c>
      <c r="H143" s="188" t="e">
        <v>#N/A</v>
      </c>
      <c r="I143" s="188" t="e">
        <v>#N/A</v>
      </c>
      <c r="J143" s="188">
        <v>2647</v>
      </c>
      <c r="K143" s="188" t="e">
        <v>#N/A</v>
      </c>
      <c r="L143" s="188">
        <v>7944.666666666667</v>
      </c>
      <c r="M143" s="188" t="e">
        <v>#N/A</v>
      </c>
      <c r="N143" s="188" t="e">
        <v>#N/A</v>
      </c>
      <c r="O143" s="188" t="e">
        <v>#N/A</v>
      </c>
      <c r="P143" s="188" t="e">
        <v>#N/A</v>
      </c>
      <c r="Q143" s="188" t="e">
        <v>#N/A</v>
      </c>
      <c r="R143" s="188" t="e">
        <v>#N/A</v>
      </c>
      <c r="S143" s="188" t="e">
        <v>#N/A</v>
      </c>
      <c r="T143" s="188" t="e">
        <v>#N/A</v>
      </c>
      <c r="U143" s="188" t="e">
        <v>#N/A</v>
      </c>
      <c r="V143" s="188" t="e">
        <v>#N/A</v>
      </c>
      <c r="W143" s="188" t="e">
        <v>#N/A</v>
      </c>
      <c r="X143" s="188" t="e">
        <v>#N/A</v>
      </c>
      <c r="Y143" s="188">
        <v>2682.6666666666665</v>
      </c>
      <c r="Z143" s="188">
        <v>3704</v>
      </c>
      <c r="AA143" s="188">
        <v>2614.4166666666665</v>
      </c>
      <c r="AB143" s="188" t="e">
        <v>#N/A</v>
      </c>
      <c r="AC143" s="188" t="e">
        <v>#N/A</v>
      </c>
      <c r="AD143" s="188" t="e">
        <v>#N/A</v>
      </c>
      <c r="AE143" s="188" t="e">
        <v>#N/A</v>
      </c>
      <c r="AF143" s="188" t="e">
        <v>#N/A</v>
      </c>
      <c r="AG143" s="188">
        <v>2389.75</v>
      </c>
      <c r="AH143" s="188">
        <v>2274</v>
      </c>
      <c r="AI143" s="188" t="e">
        <v>#N/A</v>
      </c>
      <c r="AJ143" s="188" t="e">
        <v>#N/A</v>
      </c>
      <c r="AK143" s="188" t="e">
        <v>#N/A</v>
      </c>
      <c r="AL143" s="188" t="e">
        <v>#N/A</v>
      </c>
    </row>
    <row r="144" spans="1:38" s="149" customFormat="1" x14ac:dyDescent="0.25">
      <c r="A144" s="220" t="s">
        <v>132</v>
      </c>
      <c r="B144" s="184" t="s">
        <v>146</v>
      </c>
      <c r="C144" s="188">
        <v>2826.9643854748601</v>
      </c>
      <c r="D144" s="188">
        <v>2956.2069632495163</v>
      </c>
      <c r="E144" s="188">
        <v>3073.0083682008367</v>
      </c>
      <c r="F144" s="188">
        <v>2959.9196940726579</v>
      </c>
      <c r="G144" s="188">
        <v>2457.7075471698113</v>
      </c>
      <c r="H144" s="188">
        <v>2413.3858823529413</v>
      </c>
      <c r="I144" s="188">
        <v>2523.9597989949748</v>
      </c>
      <c r="J144" s="188">
        <v>2084.9014675052413</v>
      </c>
      <c r="K144" s="188">
        <v>2069.9824324324322</v>
      </c>
      <c r="L144" s="188">
        <v>2131.5114754098358</v>
      </c>
      <c r="M144" s="188">
        <v>2270.0583941605842</v>
      </c>
      <c r="N144" s="188">
        <v>2174.483870967742</v>
      </c>
      <c r="O144" s="188">
        <v>2135.2123015873017</v>
      </c>
      <c r="P144" s="188">
        <v>2278.2019758507136</v>
      </c>
      <c r="Q144" s="188">
        <v>2229.8056338028168</v>
      </c>
      <c r="R144" s="188">
        <v>2272.7569832402237</v>
      </c>
      <c r="S144" s="188">
        <v>2358.0311111111109</v>
      </c>
      <c r="T144" s="188">
        <v>2594.665734265734</v>
      </c>
      <c r="U144" s="188">
        <v>2433.6157975460123</v>
      </c>
      <c r="V144" s="188">
        <v>2388.3675373134329</v>
      </c>
      <c r="W144" s="188">
        <v>3068.7016129032259</v>
      </c>
      <c r="X144" s="188">
        <v>2768.507649513213</v>
      </c>
      <c r="Y144" s="188">
        <v>3345.5370629370627</v>
      </c>
      <c r="Z144" s="188">
        <v>3618.6840193704602</v>
      </c>
      <c r="AA144" s="188">
        <v>3831.1613976705489</v>
      </c>
      <c r="AB144" s="188" t="e">
        <v>#N/A</v>
      </c>
      <c r="AC144" s="188" t="e">
        <v>#N/A</v>
      </c>
      <c r="AD144" s="188">
        <v>3464.1347826086958</v>
      </c>
      <c r="AE144" s="188">
        <v>3161.7620320855617</v>
      </c>
      <c r="AF144" s="188">
        <v>2568.8691588785045</v>
      </c>
      <c r="AG144" s="188">
        <v>3585.306818181818</v>
      </c>
      <c r="AH144" s="188">
        <v>2929.8402061855668</v>
      </c>
      <c r="AI144" s="188">
        <v>2406.7593984962405</v>
      </c>
      <c r="AJ144" s="188">
        <v>2505.3909774436092</v>
      </c>
      <c r="AK144" s="188" t="e">
        <v>#N/A</v>
      </c>
      <c r="AL144" s="188" t="e">
        <v>#N/A</v>
      </c>
    </row>
    <row r="145" spans="1:38" s="149" customFormat="1" x14ac:dyDescent="0.25">
      <c r="A145" s="220" t="s">
        <v>131</v>
      </c>
      <c r="B145" s="184" t="s">
        <v>146</v>
      </c>
      <c r="C145" s="188">
        <v>2296.659880239521</v>
      </c>
      <c r="D145" s="188">
        <v>2236.4908854166665</v>
      </c>
      <c r="E145" s="188">
        <v>2035.530303030303</v>
      </c>
      <c r="F145" s="188">
        <v>2318.125</v>
      </c>
      <c r="G145" s="188">
        <v>2084.1666666666665</v>
      </c>
      <c r="H145" s="188">
        <v>2468</v>
      </c>
      <c r="I145" s="188">
        <v>2137.1706349206347</v>
      </c>
      <c r="J145" s="188">
        <v>2292.3809523809523</v>
      </c>
      <c r="K145" s="188">
        <v>2233.3333333333335</v>
      </c>
      <c r="L145" s="188">
        <v>2173.3055555555557</v>
      </c>
      <c r="M145" s="188">
        <v>2333.6217948717949</v>
      </c>
      <c r="N145" s="188">
        <v>2111.1805555555557</v>
      </c>
      <c r="O145" s="188">
        <v>2142.1180555555557</v>
      </c>
      <c r="P145" s="188">
        <v>2022.280303030303</v>
      </c>
      <c r="Q145" s="188">
        <v>2600.3125</v>
      </c>
      <c r="R145" s="188">
        <v>2466.9938650306749</v>
      </c>
      <c r="S145" s="188">
        <v>2078.8839285714284</v>
      </c>
      <c r="T145" s="188">
        <v>2264.5982142857142</v>
      </c>
      <c r="U145" s="188">
        <v>2305.744680851064</v>
      </c>
      <c r="V145" s="188">
        <v>2086.7083333333335</v>
      </c>
      <c r="W145" s="188">
        <v>2444.8611111111113</v>
      </c>
      <c r="X145" s="188">
        <v>2670.375</v>
      </c>
      <c r="Y145" s="188">
        <v>2275.1273148148148</v>
      </c>
      <c r="Z145" s="188">
        <v>2452.6687499999998</v>
      </c>
      <c r="AA145" s="188">
        <v>2356.1633333333334</v>
      </c>
      <c r="AB145" s="188">
        <v>2008.3935185185185</v>
      </c>
      <c r="AC145" s="188">
        <v>2758.1644736842104</v>
      </c>
      <c r="AD145" s="188">
        <v>2640.1166666666668</v>
      </c>
      <c r="AE145" s="188">
        <v>2635.1645833333332</v>
      </c>
      <c r="AF145" s="188">
        <v>2280.2208333333333</v>
      </c>
      <c r="AG145" s="188">
        <v>2817.1736111111113</v>
      </c>
      <c r="AH145" s="188">
        <v>2750.5</v>
      </c>
      <c r="AI145" s="188">
        <v>2413.0059523809523</v>
      </c>
      <c r="AJ145" s="188">
        <v>2195.3530701754385</v>
      </c>
      <c r="AK145" s="188">
        <v>2308.8141025641025</v>
      </c>
      <c r="AL145" s="188" t="e">
        <v>#N/A</v>
      </c>
    </row>
    <row r="146" spans="1:38" s="149" customFormat="1" x14ac:dyDescent="0.25">
      <c r="A146" s="220" t="s">
        <v>15</v>
      </c>
      <c r="B146" s="184" t="s">
        <v>146</v>
      </c>
      <c r="C146" s="188">
        <v>1683.356</v>
      </c>
      <c r="D146" s="188">
        <v>2048.2244444444445</v>
      </c>
      <c r="E146" s="188">
        <v>2033.1011764705884</v>
      </c>
      <c r="F146" s="188">
        <v>1751.3674336283186</v>
      </c>
      <c r="G146" s="188">
        <v>1534.2562162162162</v>
      </c>
      <c r="H146" s="188">
        <v>1732.8506930693068</v>
      </c>
      <c r="I146" s="188">
        <v>1742.3036686390533</v>
      </c>
      <c r="J146" s="188">
        <v>1517.1873873873874</v>
      </c>
      <c r="K146" s="188">
        <v>1770.3494017094017</v>
      </c>
      <c r="L146" s="188">
        <v>1728.9160283687943</v>
      </c>
      <c r="M146" s="188">
        <v>1671.640291970803</v>
      </c>
      <c r="N146" s="188">
        <v>1660.8566292134833</v>
      </c>
      <c r="O146" s="188">
        <v>1549.24</v>
      </c>
      <c r="P146" s="188">
        <v>1527.9372580645161</v>
      </c>
      <c r="Q146" s="188">
        <v>1851.4301408450704</v>
      </c>
      <c r="R146" s="188">
        <v>1667.8809120521173</v>
      </c>
      <c r="S146" s="188">
        <v>1850.882096069869</v>
      </c>
      <c r="T146" s="188">
        <v>1930.4153846153847</v>
      </c>
      <c r="U146" s="188">
        <v>1829.9572413793105</v>
      </c>
      <c r="V146" s="188">
        <v>1981.992170212766</v>
      </c>
      <c r="W146" s="188">
        <v>2105.1012844036695</v>
      </c>
      <c r="X146" s="188">
        <v>1980.1500460829493</v>
      </c>
      <c r="Y146" s="188">
        <v>1331.99</v>
      </c>
      <c r="Z146" s="188">
        <v>1328.4402702702703</v>
      </c>
      <c r="AA146" s="188">
        <v>1169.288256227758</v>
      </c>
      <c r="AB146" s="188">
        <v>1171.6358823529411</v>
      </c>
      <c r="AC146" s="188">
        <v>1545.7029126213592</v>
      </c>
      <c r="AD146" s="188">
        <v>1683.4323478260869</v>
      </c>
      <c r="AE146" s="188">
        <v>1703.5794285714287</v>
      </c>
      <c r="AF146" s="188">
        <v>1606.1248226950356</v>
      </c>
      <c r="AG146" s="188">
        <v>1649.1233333333334</v>
      </c>
      <c r="AH146" s="188">
        <v>1516.9488888888891</v>
      </c>
      <c r="AI146" s="188">
        <v>1458.9292903225805</v>
      </c>
      <c r="AJ146" s="188">
        <v>1407.296</v>
      </c>
      <c r="AK146" s="188">
        <v>1518.3031111111111</v>
      </c>
      <c r="AL146" s="188" t="e">
        <v>#N/A</v>
      </c>
    </row>
    <row r="147" spans="1:38" s="149" customFormat="1" x14ac:dyDescent="0.25">
      <c r="A147" s="220" t="s">
        <v>133</v>
      </c>
      <c r="B147" s="184" t="s">
        <v>146</v>
      </c>
      <c r="C147" s="188">
        <v>3487.1542553191489</v>
      </c>
      <c r="D147" s="188">
        <v>2947.8571428571427</v>
      </c>
      <c r="E147" s="188">
        <v>3541.2295081967213</v>
      </c>
      <c r="F147" s="188">
        <v>3543.625</v>
      </c>
      <c r="G147" s="188">
        <v>3361.9041095890411</v>
      </c>
      <c r="H147" s="188">
        <v>3450.3111111111111</v>
      </c>
      <c r="I147" s="188" t="e">
        <v>#N/A</v>
      </c>
      <c r="J147" s="188">
        <v>3069.318181818182</v>
      </c>
      <c r="K147" s="188">
        <v>3500</v>
      </c>
      <c r="L147" s="188">
        <v>3546.479674796748</v>
      </c>
      <c r="M147" s="188">
        <v>3180.9523809523807</v>
      </c>
      <c r="N147" s="188">
        <v>3573.5476190476193</v>
      </c>
      <c r="O147" s="188" t="e">
        <v>#N/A</v>
      </c>
      <c r="P147" s="188">
        <v>3629.85</v>
      </c>
      <c r="Q147" s="188">
        <v>3627.5185185185187</v>
      </c>
      <c r="R147" s="188">
        <v>3584.3148148148148</v>
      </c>
      <c r="S147" s="188">
        <v>3611.6133333333332</v>
      </c>
      <c r="T147" s="188">
        <v>3392.3125</v>
      </c>
      <c r="U147" s="188">
        <v>3530.7562189054725</v>
      </c>
      <c r="V147" s="188">
        <v>3336.6708463949844</v>
      </c>
      <c r="W147" s="188">
        <v>3366.4824902723735</v>
      </c>
      <c r="X147" s="188">
        <v>3435.6613545816731</v>
      </c>
      <c r="Y147" s="188">
        <v>3537.9262295081967</v>
      </c>
      <c r="Z147" s="188">
        <v>3532.4951768488745</v>
      </c>
      <c r="AA147" s="188">
        <v>3000</v>
      </c>
      <c r="AB147" s="188">
        <v>3000</v>
      </c>
      <c r="AC147" s="188">
        <v>3845.3879781420765</v>
      </c>
      <c r="AD147" s="188">
        <v>3788.7571801566578</v>
      </c>
      <c r="AE147" s="188">
        <v>3811.6053921568628</v>
      </c>
      <c r="AF147" s="188">
        <v>3596.7987012987014</v>
      </c>
      <c r="AG147" s="188">
        <v>2718.7868852459014</v>
      </c>
      <c r="AH147" s="188">
        <v>2870.2325581395348</v>
      </c>
      <c r="AI147" s="188">
        <v>2810.2448979591836</v>
      </c>
      <c r="AJ147" s="188">
        <v>2746.2906403940888</v>
      </c>
      <c r="AK147" s="188">
        <v>2831.6951219512193</v>
      </c>
      <c r="AL147" s="188" t="e">
        <v>#N/A</v>
      </c>
    </row>
    <row r="148" spans="1:38" s="149" customFormat="1" x14ac:dyDescent="0.25">
      <c r="A148" s="220" t="s">
        <v>18</v>
      </c>
      <c r="B148" s="184" t="s">
        <v>146</v>
      </c>
      <c r="C148" s="188">
        <v>2958.6451612903224</v>
      </c>
      <c r="D148" s="188">
        <v>2663.9074074074074</v>
      </c>
      <c r="E148" s="188">
        <v>2573.9649122807018</v>
      </c>
      <c r="F148" s="188">
        <v>3268.0925925925926</v>
      </c>
      <c r="G148" s="188" t="e">
        <v>#N/A</v>
      </c>
      <c r="H148" s="188">
        <v>3360.7962962962961</v>
      </c>
      <c r="I148" s="188">
        <v>2006.875</v>
      </c>
      <c r="J148" s="188">
        <v>2856.9444444444443</v>
      </c>
      <c r="K148" s="188">
        <v>756.77777777777783</v>
      </c>
      <c r="L148" s="188">
        <v>774.42857142857144</v>
      </c>
      <c r="M148" s="188">
        <v>3161.3866666666668</v>
      </c>
      <c r="N148" s="188" t="e">
        <v>#N/A</v>
      </c>
      <c r="O148" s="188">
        <v>3604.0555555555557</v>
      </c>
      <c r="P148" s="188">
        <v>3418.7539682539682</v>
      </c>
      <c r="Q148" s="188">
        <v>3678.0277777777778</v>
      </c>
      <c r="R148" s="188">
        <v>3631.9166666666665</v>
      </c>
      <c r="S148" s="188">
        <v>3543.7962962962961</v>
      </c>
      <c r="T148" s="188">
        <v>3450.0357142857142</v>
      </c>
      <c r="U148" s="188">
        <v>3507.227722772277</v>
      </c>
      <c r="V148" s="188">
        <v>3718.6631016042779</v>
      </c>
      <c r="W148" s="188">
        <v>3544.0537634408602</v>
      </c>
      <c r="X148" s="188">
        <v>3787.4971098265896</v>
      </c>
      <c r="Y148" s="188">
        <v>3846.436507936508</v>
      </c>
      <c r="Z148" s="188">
        <v>3847.4205607476633</v>
      </c>
      <c r="AA148" s="188">
        <v>3845.2916666666665</v>
      </c>
      <c r="AB148" s="188">
        <v>3964.7738095238096</v>
      </c>
      <c r="AC148" s="188">
        <v>4019.3261802575107</v>
      </c>
      <c r="AD148" s="188">
        <v>3900.8968253968255</v>
      </c>
      <c r="AE148" s="188">
        <v>3862.1702127659573</v>
      </c>
      <c r="AF148" s="188">
        <v>3587.0695652173913</v>
      </c>
      <c r="AG148" s="188">
        <v>3344.52</v>
      </c>
      <c r="AH148" s="188">
        <v>3215.0982658959538</v>
      </c>
      <c r="AI148" s="188">
        <v>2660.5634517766498</v>
      </c>
      <c r="AJ148" s="188">
        <v>2899.0214285714287</v>
      </c>
      <c r="AK148" s="188">
        <v>2894.7127659574467</v>
      </c>
      <c r="AL148" s="188" t="e">
        <v>#N/A</v>
      </c>
    </row>
    <row r="149" spans="1:38" s="149" customFormat="1" x14ac:dyDescent="0.25">
      <c r="A149" s="220" t="s">
        <v>14</v>
      </c>
      <c r="B149" s="184" t="s">
        <v>146</v>
      </c>
      <c r="C149" s="188">
        <v>5783.68</v>
      </c>
      <c r="D149" s="188">
        <v>4586.6857142857143</v>
      </c>
      <c r="E149" s="188">
        <v>5493.4074074074078</v>
      </c>
      <c r="F149" s="188">
        <v>4279.7959183673465</v>
      </c>
      <c r="G149" s="188">
        <v>4658.3076923076924</v>
      </c>
      <c r="H149" s="188">
        <v>4747.1111111111113</v>
      </c>
      <c r="I149" s="188">
        <v>5017.1224489795923</v>
      </c>
      <c r="J149" s="188">
        <v>8108.090909090909</v>
      </c>
      <c r="K149" s="188">
        <v>4474.5</v>
      </c>
      <c r="L149" s="188">
        <v>5973.7</v>
      </c>
      <c r="M149" s="188">
        <v>4545.6607142857147</v>
      </c>
      <c r="N149" s="188">
        <v>5666.5483870967746</v>
      </c>
      <c r="O149" s="188">
        <v>4172.833333333333</v>
      </c>
      <c r="P149" s="188">
        <v>4548.4181818181814</v>
      </c>
      <c r="Q149" s="188">
        <v>3704.783505154639</v>
      </c>
      <c r="R149" s="188">
        <v>4153.522727272727</v>
      </c>
      <c r="S149" s="188">
        <v>4226.2921348314603</v>
      </c>
      <c r="T149" s="188">
        <v>3968.48</v>
      </c>
      <c r="U149" s="188">
        <v>4827.226890756303</v>
      </c>
      <c r="V149" s="188">
        <v>4298.6927374301677</v>
      </c>
      <c r="W149" s="188">
        <v>4357.166666666667</v>
      </c>
      <c r="X149" s="188">
        <v>4571.5460526315792</v>
      </c>
      <c r="Y149" s="188">
        <v>4542.9009009009005</v>
      </c>
      <c r="Z149" s="188">
        <v>4574.9941176470584</v>
      </c>
      <c r="AA149" s="188">
        <v>4615.1397058823532</v>
      </c>
      <c r="AB149" s="188">
        <v>4656.2666666666664</v>
      </c>
      <c r="AC149" s="188">
        <v>5130.5347222222226</v>
      </c>
      <c r="AD149" s="188">
        <v>4877.005025125628</v>
      </c>
      <c r="AE149" s="188">
        <v>4922.8604651162786</v>
      </c>
      <c r="AF149" s="188">
        <v>5086.7700000000004</v>
      </c>
      <c r="AG149" s="188">
        <v>4720.8703703703704</v>
      </c>
      <c r="AH149" s="188">
        <v>4403.6583850931675</v>
      </c>
      <c r="AI149" s="188">
        <v>4523.0319148936169</v>
      </c>
      <c r="AJ149" s="188">
        <v>4151.5955882352937</v>
      </c>
      <c r="AK149" s="188">
        <v>3744.0810810810813</v>
      </c>
      <c r="AL149" s="188" t="e">
        <v>#N/A</v>
      </c>
    </row>
    <row r="150" spans="1:38" s="149" customFormat="1" x14ac:dyDescent="0.25">
      <c r="A150" s="220" t="s">
        <v>147</v>
      </c>
      <c r="B150" s="184" t="s">
        <v>146</v>
      </c>
      <c r="C150" s="188">
        <v>3895.3636363636365</v>
      </c>
      <c r="D150" s="188" t="e">
        <v>#N/A</v>
      </c>
      <c r="E150" s="188">
        <v>3002.8780487804879</v>
      </c>
      <c r="F150" s="188">
        <v>4159.166666666667</v>
      </c>
      <c r="G150" s="188" t="e">
        <v>#N/A</v>
      </c>
      <c r="H150" s="188" t="e">
        <v>#N/A</v>
      </c>
      <c r="I150" s="188" t="e">
        <v>#N/A</v>
      </c>
      <c r="J150" s="188" t="e">
        <v>#N/A</v>
      </c>
      <c r="K150" s="188">
        <v>4266.818181818182</v>
      </c>
      <c r="L150" s="188">
        <v>2378.909090909091</v>
      </c>
      <c r="M150" s="188" t="e">
        <v>#N/A</v>
      </c>
      <c r="N150" s="188">
        <v>3701.4736842105262</v>
      </c>
      <c r="O150" s="188">
        <v>4041.2380952380954</v>
      </c>
      <c r="P150" s="188">
        <v>2350.6097560975609</v>
      </c>
      <c r="Q150" s="188" t="e">
        <v>#N/A</v>
      </c>
      <c r="R150" s="188">
        <v>2661.4126984126983</v>
      </c>
      <c r="S150" s="188">
        <v>2280.2750000000001</v>
      </c>
      <c r="T150" s="188">
        <v>2266.5106382978724</v>
      </c>
      <c r="U150" s="188" t="e">
        <v>#N/A</v>
      </c>
      <c r="V150" s="188">
        <v>3768.625</v>
      </c>
      <c r="W150" s="188">
        <v>4546.565217391304</v>
      </c>
      <c r="X150" s="188">
        <v>4423.369565217391</v>
      </c>
      <c r="Y150" s="188">
        <v>4466.304347826087</v>
      </c>
      <c r="Z150" s="188">
        <v>4233</v>
      </c>
      <c r="AA150" s="188">
        <v>4226.8297872340427</v>
      </c>
      <c r="AB150" s="188">
        <v>3147.294117647059</v>
      </c>
      <c r="AC150" s="188">
        <v>2501.6538461538462</v>
      </c>
      <c r="AD150" s="188">
        <v>3145.5384615384614</v>
      </c>
      <c r="AE150" s="188">
        <v>2368.9583333333335</v>
      </c>
      <c r="AF150" s="188">
        <v>3977.4772727272725</v>
      </c>
      <c r="AG150" s="188">
        <v>2448.2127659574467</v>
      </c>
      <c r="AH150" s="188">
        <v>3859.4821428571427</v>
      </c>
      <c r="AI150" s="188">
        <v>1483.0102040816328</v>
      </c>
      <c r="AJ150" s="188">
        <v>1630.3529411764705</v>
      </c>
      <c r="AK150" s="188">
        <v>4041.75</v>
      </c>
      <c r="AL150" s="188" t="e">
        <v>#N/A</v>
      </c>
    </row>
    <row r="151" spans="1:38" s="149" customFormat="1" x14ac:dyDescent="0.25">
      <c r="A151" s="220" t="s">
        <v>17</v>
      </c>
      <c r="B151" s="184" t="s">
        <v>146</v>
      </c>
      <c r="C151" s="188" t="e">
        <v>#N/A</v>
      </c>
      <c r="D151" s="188" t="e">
        <v>#N/A</v>
      </c>
      <c r="E151" s="188" t="e">
        <v>#N/A</v>
      </c>
      <c r="F151" s="188" t="e">
        <v>#N/A</v>
      </c>
      <c r="G151" s="188" t="e">
        <v>#N/A</v>
      </c>
      <c r="H151" s="188" t="e">
        <v>#N/A</v>
      </c>
      <c r="I151" s="188" t="e">
        <v>#N/A</v>
      </c>
      <c r="J151" s="188" t="e">
        <v>#N/A</v>
      </c>
      <c r="K151" s="188">
        <v>1336.8111111111111</v>
      </c>
      <c r="L151" s="188">
        <v>1487.252336448598</v>
      </c>
      <c r="M151" s="188">
        <v>1226.4444444444443</v>
      </c>
      <c r="N151" s="188">
        <v>1605.8904109589041</v>
      </c>
      <c r="O151" s="188">
        <v>467.76190476190476</v>
      </c>
      <c r="P151" s="188" t="e">
        <v>#N/A</v>
      </c>
      <c r="Q151" s="188">
        <v>2012.1957671957673</v>
      </c>
      <c r="R151" s="188">
        <v>2435.304347826087</v>
      </c>
      <c r="S151" s="188">
        <v>2105.8571428571427</v>
      </c>
      <c r="T151" s="188">
        <v>1415.2727272727273</v>
      </c>
      <c r="U151" s="188" t="e">
        <v>#N/A</v>
      </c>
      <c r="V151" s="188">
        <v>1702.6</v>
      </c>
      <c r="W151" s="188">
        <v>970.35135135135135</v>
      </c>
      <c r="X151" s="188">
        <v>1438</v>
      </c>
      <c r="Y151" s="188">
        <v>1127.1315789473683</v>
      </c>
      <c r="Z151" s="188">
        <v>854.76363636363635</v>
      </c>
      <c r="AA151" s="188">
        <v>1771.6538461538462</v>
      </c>
      <c r="AB151" s="188">
        <v>1087.4698795180723</v>
      </c>
      <c r="AC151" s="188">
        <v>1151.72</v>
      </c>
      <c r="AD151" s="188">
        <v>1661.8307692307692</v>
      </c>
      <c r="AE151" s="188">
        <v>1507.296875</v>
      </c>
      <c r="AF151" s="188">
        <v>846</v>
      </c>
      <c r="AG151" s="188">
        <v>1543.1486486486488</v>
      </c>
      <c r="AH151" s="188">
        <v>1103.5714285714287</v>
      </c>
      <c r="AI151" s="188" t="e">
        <v>#N/A</v>
      </c>
      <c r="AJ151" s="188" t="e">
        <v>#N/A</v>
      </c>
      <c r="AK151" s="188" t="e">
        <v>#N/A</v>
      </c>
      <c r="AL151" s="188" t="e">
        <v>#N/A</v>
      </c>
    </row>
    <row r="152" spans="1:38" s="149" customFormat="1" x14ac:dyDescent="0.25">
      <c r="A152" s="220" t="s">
        <v>148</v>
      </c>
      <c r="B152" s="184" t="s">
        <v>146</v>
      </c>
      <c r="C152" s="188">
        <v>2414.8965517241381</v>
      </c>
      <c r="D152" s="188">
        <v>2613.9795918367345</v>
      </c>
      <c r="E152" s="188">
        <v>2918.8125</v>
      </c>
      <c r="F152" s="188">
        <v>2902.4736842105262</v>
      </c>
      <c r="G152" s="188">
        <v>3074.7777777777778</v>
      </c>
      <c r="H152" s="188">
        <v>2646.5476190476193</v>
      </c>
      <c r="I152" s="188">
        <v>4132.8571428571431</v>
      </c>
      <c r="J152" s="188">
        <v>2917.3571428571427</v>
      </c>
      <c r="K152" s="188">
        <v>2869.8095238095239</v>
      </c>
      <c r="L152" s="188">
        <v>3032.75</v>
      </c>
      <c r="M152" s="188">
        <v>3270.25</v>
      </c>
      <c r="N152" s="188">
        <v>3428.625</v>
      </c>
      <c r="O152" s="188">
        <v>3159.5454545454545</v>
      </c>
      <c r="P152" s="188">
        <v>3612.625</v>
      </c>
      <c r="Q152" s="188">
        <v>2896.1904761904761</v>
      </c>
      <c r="R152" s="188">
        <v>3077.0769230769229</v>
      </c>
      <c r="S152" s="188">
        <v>2808.0714285714284</v>
      </c>
      <c r="T152" s="188">
        <v>3350.2</v>
      </c>
      <c r="U152" s="188">
        <v>2756.2727272727275</v>
      </c>
      <c r="V152" s="188">
        <v>3578.9166666666665</v>
      </c>
      <c r="W152" s="188">
        <v>2969.0833333333335</v>
      </c>
      <c r="X152" s="188">
        <v>3002</v>
      </c>
      <c r="Y152" s="188">
        <v>4068.2</v>
      </c>
      <c r="Z152" s="188" t="e">
        <v>#N/A</v>
      </c>
      <c r="AA152" s="188">
        <v>2993.4166666666665</v>
      </c>
      <c r="AB152" s="188" t="e">
        <v>#N/A</v>
      </c>
      <c r="AC152" s="188" t="e">
        <v>#N/A</v>
      </c>
      <c r="AD152" s="188">
        <v>4667.9230769230771</v>
      </c>
      <c r="AE152" s="188">
        <v>3280.5</v>
      </c>
      <c r="AF152" s="188">
        <v>4818.2307692307695</v>
      </c>
      <c r="AG152" s="188" t="e">
        <v>#N/A</v>
      </c>
      <c r="AH152" s="188">
        <v>3200.1</v>
      </c>
      <c r="AI152" s="188">
        <v>5396.416666666667</v>
      </c>
      <c r="AJ152" s="188">
        <v>2911.909090909091</v>
      </c>
      <c r="AK152" s="188" t="e">
        <v>#N/A</v>
      </c>
      <c r="AL152" s="188" t="e">
        <v>#N/A</v>
      </c>
    </row>
    <row r="153" spans="1:38" s="149" customFormat="1" x14ac:dyDescent="0.25">
      <c r="A153" s="220" t="s">
        <v>134</v>
      </c>
      <c r="B153" s="184" t="s">
        <v>146</v>
      </c>
      <c r="C153" s="188" t="e">
        <v>#N/A</v>
      </c>
      <c r="D153" s="188" t="e">
        <v>#N/A</v>
      </c>
      <c r="E153" s="188" t="e">
        <v>#N/A</v>
      </c>
      <c r="F153" s="188" t="e">
        <v>#N/A</v>
      </c>
      <c r="G153" s="188">
        <v>2528.7037037037039</v>
      </c>
      <c r="H153" s="188" t="e">
        <v>#N/A</v>
      </c>
      <c r="I153" s="188" t="e">
        <v>#N/A</v>
      </c>
      <c r="J153" s="188" t="e">
        <v>#N/A</v>
      </c>
      <c r="K153" s="188" t="e">
        <v>#N/A</v>
      </c>
      <c r="L153" s="188" t="e">
        <v>#N/A</v>
      </c>
      <c r="M153" s="188">
        <v>2185.6666666666665</v>
      </c>
      <c r="N153" s="188">
        <v>2204.2240000000002</v>
      </c>
      <c r="O153" s="188">
        <v>2267.2516556291389</v>
      </c>
      <c r="P153" s="188">
        <v>2373.0506329113923</v>
      </c>
      <c r="Q153" s="188">
        <v>1997.7</v>
      </c>
      <c r="R153" s="188">
        <v>2407.3333333333335</v>
      </c>
      <c r="S153" s="188">
        <v>2363.0338983050847</v>
      </c>
      <c r="T153" s="188">
        <v>2411.0081300813008</v>
      </c>
      <c r="U153" s="188">
        <v>2263.2162162162163</v>
      </c>
      <c r="V153" s="188">
        <v>2315.2972972972975</v>
      </c>
      <c r="W153" s="188">
        <v>2240.84</v>
      </c>
      <c r="X153" s="188">
        <v>2272.3917525773195</v>
      </c>
      <c r="Y153" s="188">
        <v>2127.96875</v>
      </c>
      <c r="Z153" s="188">
        <v>2189.7586206896553</v>
      </c>
      <c r="AA153" s="188" t="e">
        <v>#N/A</v>
      </c>
      <c r="AB153" s="188">
        <v>3469.8260869565215</v>
      </c>
      <c r="AC153" s="188">
        <v>3398.3695652173915</v>
      </c>
      <c r="AD153" s="188">
        <v>3437.782608695652</v>
      </c>
      <c r="AE153" s="188">
        <v>3310.2</v>
      </c>
      <c r="AF153" s="188" t="e">
        <v>#N/A</v>
      </c>
      <c r="AG153" s="188" t="e">
        <v>#N/A</v>
      </c>
      <c r="AH153" s="188">
        <v>1434.7909090909091</v>
      </c>
      <c r="AI153" s="188">
        <v>1424.4848484848485</v>
      </c>
      <c r="AJ153" s="188" t="e">
        <v>#N/A</v>
      </c>
      <c r="AK153" s="188" t="e">
        <v>#N/A</v>
      </c>
      <c r="AL153" s="188" t="e">
        <v>#N/A</v>
      </c>
    </row>
    <row r="154" spans="1:38" s="149" customFormat="1" x14ac:dyDescent="0.25">
      <c r="A154" s="220" t="s">
        <v>135</v>
      </c>
      <c r="B154" s="184" t="s">
        <v>146</v>
      </c>
      <c r="C154" s="188">
        <v>2455.65</v>
      </c>
      <c r="D154" s="188">
        <v>2511.25</v>
      </c>
      <c r="E154" s="188">
        <v>2219.4562500000002</v>
      </c>
      <c r="F154" s="188">
        <v>2284.53125</v>
      </c>
      <c r="G154" s="188">
        <v>2143.2333333333331</v>
      </c>
      <c r="H154" s="188">
        <v>2003.105</v>
      </c>
      <c r="I154" s="188">
        <v>2009.75</v>
      </c>
      <c r="J154" s="188">
        <v>1928.2285714285715</v>
      </c>
      <c r="K154" s="188">
        <v>2185.4222222222224</v>
      </c>
      <c r="L154" s="188">
        <v>2026.0583333333334</v>
      </c>
      <c r="M154" s="188">
        <v>2076.5857142857144</v>
      </c>
      <c r="N154" s="188">
        <v>2046.9916666666666</v>
      </c>
      <c r="O154" s="188">
        <v>2155.6815920398012</v>
      </c>
      <c r="P154" s="188">
        <v>2039</v>
      </c>
      <c r="Q154" s="188" t="e">
        <v>#N/A</v>
      </c>
      <c r="R154" s="188" t="e">
        <v>#N/A</v>
      </c>
      <c r="S154" s="188" t="e">
        <v>#N/A</v>
      </c>
      <c r="T154" s="188" t="e">
        <v>#N/A</v>
      </c>
      <c r="U154" s="188" t="e">
        <v>#N/A</v>
      </c>
      <c r="V154" s="188" t="e">
        <v>#N/A</v>
      </c>
      <c r="W154" s="188" t="e">
        <v>#N/A</v>
      </c>
      <c r="X154" s="188" t="e">
        <v>#N/A</v>
      </c>
      <c r="Y154" s="188" t="e">
        <v>#N/A</v>
      </c>
      <c r="Z154" s="188" t="e">
        <v>#N/A</v>
      </c>
      <c r="AA154" s="188" t="e">
        <v>#N/A</v>
      </c>
      <c r="AB154" s="188" t="e">
        <v>#N/A</v>
      </c>
      <c r="AC154" s="188" t="e">
        <v>#N/A</v>
      </c>
      <c r="AD154" s="188" t="e">
        <v>#N/A</v>
      </c>
      <c r="AE154" s="188" t="e">
        <v>#N/A</v>
      </c>
      <c r="AF154" s="188" t="e">
        <v>#N/A</v>
      </c>
      <c r="AG154" s="188" t="e">
        <v>#N/A</v>
      </c>
      <c r="AH154" s="188" t="e">
        <v>#N/A</v>
      </c>
      <c r="AI154" s="188">
        <v>2670.5833333333335</v>
      </c>
      <c r="AJ154" s="188" t="e">
        <v>#N/A</v>
      </c>
      <c r="AK154" s="188" t="e">
        <v>#N/A</v>
      </c>
      <c r="AL154" s="188" t="e">
        <v>#N/A</v>
      </c>
    </row>
    <row r="155" spans="1:38" s="149" customFormat="1" x14ac:dyDescent="0.25">
      <c r="A155" s="186" t="s">
        <v>52</v>
      </c>
      <c r="B155" s="186"/>
      <c r="C155" s="189">
        <v>3135.2617369619429</v>
      </c>
      <c r="D155" s="189">
        <v>3143.2463798312324</v>
      </c>
      <c r="E155" s="189">
        <v>3232.8244231208591</v>
      </c>
      <c r="F155" s="189">
        <v>3217.8166069295103</v>
      </c>
      <c r="G155" s="189">
        <v>3182.6486745448738</v>
      </c>
      <c r="H155" s="189">
        <v>3342.8034199542212</v>
      </c>
      <c r="I155" s="189">
        <v>3412.1540458015265</v>
      </c>
      <c r="J155" s="189">
        <v>3450.5046359421872</v>
      </c>
      <c r="K155" s="189">
        <v>3206.0740176667682</v>
      </c>
      <c r="L155" s="189">
        <v>3343.0560747663553</v>
      </c>
      <c r="M155" s="189">
        <v>3311.9860087257412</v>
      </c>
      <c r="N155" s="189">
        <v>3327.4514188570683</v>
      </c>
      <c r="O155" s="189">
        <v>3096.3556727553382</v>
      </c>
      <c r="P155" s="189">
        <v>3219.340998104864</v>
      </c>
      <c r="Q155" s="189">
        <v>3351.0471003375269</v>
      </c>
      <c r="R155" s="189">
        <v>3469.7169216921693</v>
      </c>
      <c r="S155" s="189">
        <v>3253.9372402327513</v>
      </c>
      <c r="T155" s="189">
        <v>3231.641984542508</v>
      </c>
      <c r="U155" s="189">
        <v>3151.5706355003654</v>
      </c>
      <c r="V155" s="189">
        <v>3206.4938752783964</v>
      </c>
      <c r="W155" s="189">
        <v>3388.6618214179771</v>
      </c>
      <c r="X155" s="189">
        <v>3358.6589024390246</v>
      </c>
      <c r="Y155" s="189">
        <v>3453.7229667986599</v>
      </c>
      <c r="Z155" s="189">
        <v>3621.0244785812415</v>
      </c>
      <c r="AA155" s="189">
        <v>3558.8550593895657</v>
      </c>
      <c r="AB155" s="189">
        <v>3412.8761220825854</v>
      </c>
      <c r="AC155" s="189">
        <v>3584.1858913250717</v>
      </c>
      <c r="AD155" s="189">
        <v>3747.8622611464966</v>
      </c>
      <c r="AE155" s="189">
        <v>3584.440673943996</v>
      </c>
      <c r="AF155" s="189">
        <v>3708.2585481325618</v>
      </c>
      <c r="AG155" s="189">
        <v>3369.0808080808079</v>
      </c>
      <c r="AH155" s="189">
        <v>3250.5170475154155</v>
      </c>
      <c r="AI155" s="189">
        <v>2893.1278320132619</v>
      </c>
      <c r="AJ155" s="189">
        <v>2884.1386410432397</v>
      </c>
      <c r="AK155" s="189">
        <v>3348.895739186572</v>
      </c>
      <c r="AL155" s="189" t="e">
        <v>#N/A</v>
      </c>
    </row>
    <row r="156" spans="1:38" s="149" customFormat="1" x14ac:dyDescent="0.25"/>
    <row r="157" spans="1:38" s="149" customFormat="1" x14ac:dyDescent="0.25"/>
    <row r="158" spans="1:38" s="149" customFormat="1" x14ac:dyDescent="0.25"/>
    <row r="159" spans="1:38" s="149" customFormat="1" x14ac:dyDescent="0.25"/>
    <row r="160" spans="1:38" s="149" customFormat="1" x14ac:dyDescent="0.25"/>
    <row r="161" s="149" customFormat="1" x14ac:dyDescent="0.25"/>
    <row r="162" s="149" customFormat="1" x14ac:dyDescent="0.25"/>
    <row r="163" s="149" customFormat="1" x14ac:dyDescent="0.25"/>
    <row r="164" s="149" customFormat="1" x14ac:dyDescent="0.25"/>
    <row r="165" s="149" customFormat="1" x14ac:dyDescent="0.25"/>
    <row r="166" s="149" customFormat="1" x14ac:dyDescent="0.25"/>
    <row r="167" s="149" customFormat="1" x14ac:dyDescent="0.25"/>
    <row r="168" s="149" customFormat="1" x14ac:dyDescent="0.25"/>
    <row r="169" s="149" customFormat="1" x14ac:dyDescent="0.25"/>
    <row r="170" s="149" customFormat="1" x14ac:dyDescent="0.25"/>
  </sheetData>
  <mergeCells count="62">
    <mergeCell ref="A115:B115"/>
    <mergeCell ref="A116:B116"/>
    <mergeCell ref="A109:B109"/>
    <mergeCell ref="A110:B110"/>
    <mergeCell ref="A111:B111"/>
    <mergeCell ref="A112:B112"/>
    <mergeCell ref="A113:B113"/>
    <mergeCell ref="A114:B114"/>
    <mergeCell ref="A103:B103"/>
    <mergeCell ref="A104:B104"/>
    <mergeCell ref="A105:B105"/>
    <mergeCell ref="A106:B106"/>
    <mergeCell ref="A107:B107"/>
    <mergeCell ref="A108:B108"/>
    <mergeCell ref="A93:B93"/>
    <mergeCell ref="A94:B94"/>
    <mergeCell ref="A95:B95"/>
    <mergeCell ref="A100:B100"/>
    <mergeCell ref="A101:B101"/>
    <mergeCell ref="A102:B102"/>
    <mergeCell ref="A87:B87"/>
    <mergeCell ref="A88:B88"/>
    <mergeCell ref="A89:B89"/>
    <mergeCell ref="A90:B90"/>
    <mergeCell ref="A91:B91"/>
    <mergeCell ref="A92:B92"/>
    <mergeCell ref="A81:B81"/>
    <mergeCell ref="A82:B82"/>
    <mergeCell ref="A83:B83"/>
    <mergeCell ref="A84:B84"/>
    <mergeCell ref="A85:B85"/>
    <mergeCell ref="A86:B86"/>
    <mergeCell ref="A41:B41"/>
    <mergeCell ref="A42:B42"/>
    <mergeCell ref="A43:B43"/>
    <mergeCell ref="A44:B44"/>
    <mergeCell ref="A79:B79"/>
    <mergeCell ref="A80:B80"/>
    <mergeCell ref="A35:B35"/>
    <mergeCell ref="A36:B36"/>
    <mergeCell ref="A37:B37"/>
    <mergeCell ref="A38:B38"/>
    <mergeCell ref="A39:B39"/>
    <mergeCell ref="A40:B40"/>
    <mergeCell ref="A27:B27"/>
    <mergeCell ref="A28:B28"/>
    <mergeCell ref="A31:B31"/>
    <mergeCell ref="A32:B32"/>
    <mergeCell ref="A33:B33"/>
    <mergeCell ref="A34:B34"/>
    <mergeCell ref="A21:B21"/>
    <mergeCell ref="A22:B22"/>
    <mergeCell ref="A23:B23"/>
    <mergeCell ref="A24:B24"/>
    <mergeCell ref="A25:B25"/>
    <mergeCell ref="A26:B26"/>
    <mergeCell ref="A15:B15"/>
    <mergeCell ref="A16:B16"/>
    <mergeCell ref="A17:B17"/>
    <mergeCell ref="A18:B18"/>
    <mergeCell ref="A19:B19"/>
    <mergeCell ref="A20:B2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89CC9-FB58-49A6-892D-A3766BF508EF}">
  <sheetPr codeName="Sheet14">
    <tabColor theme="6"/>
  </sheetPr>
  <dimension ref="A1:AE46"/>
  <sheetViews>
    <sheetView workbookViewId="0"/>
  </sheetViews>
  <sheetFormatPr defaultColWidth="9.140625" defaultRowHeight="13.5" x14ac:dyDescent="0.25"/>
  <cols>
    <col min="1" max="1" width="4.5703125" style="251" customWidth="1"/>
    <col min="2" max="10" width="9.140625" style="251"/>
    <col min="11" max="11" width="2.7109375" style="224" customWidth="1"/>
    <col min="12" max="29" width="9.140625" style="251"/>
    <col min="30" max="31" width="9.140625" style="223"/>
    <col min="32" max="16384" width="9.140625" style="251"/>
  </cols>
  <sheetData>
    <row r="1" spans="1:29" ht="21" x14ac:dyDescent="0.35">
      <c r="A1" s="222" t="s">
        <v>153</v>
      </c>
      <c r="B1" s="223"/>
      <c r="C1" s="223"/>
      <c r="D1" s="223"/>
      <c r="E1" s="223"/>
      <c r="F1" s="223"/>
      <c r="G1" s="223"/>
      <c r="H1" s="223"/>
      <c r="I1" s="223"/>
      <c r="J1" s="223"/>
      <c r="L1" s="130" t="s">
        <v>154</v>
      </c>
      <c r="M1" s="223"/>
      <c r="N1" s="223"/>
      <c r="O1" s="223"/>
      <c r="P1" s="223"/>
      <c r="Q1" s="223"/>
      <c r="R1" s="223"/>
      <c r="S1" s="223"/>
      <c r="T1" s="223"/>
      <c r="U1" s="223"/>
      <c r="V1" s="223"/>
      <c r="W1" s="223"/>
      <c r="X1" s="223"/>
      <c r="Y1" s="223"/>
      <c r="Z1" s="223"/>
      <c r="AA1" s="223"/>
      <c r="AB1" s="223"/>
      <c r="AC1" s="223"/>
    </row>
    <row r="2" spans="1:29" x14ac:dyDescent="0.25">
      <c r="A2" s="225" t="s">
        <v>90</v>
      </c>
      <c r="B2" s="226" t="s">
        <v>91</v>
      </c>
      <c r="C2" s="227" t="s">
        <v>92</v>
      </c>
      <c r="D2" s="227" t="s">
        <v>93</v>
      </c>
      <c r="E2" s="227" t="s">
        <v>94</v>
      </c>
      <c r="F2" s="227" t="s">
        <v>95</v>
      </c>
      <c r="G2" s="227" t="s">
        <v>96</v>
      </c>
      <c r="H2" s="227" t="s">
        <v>97</v>
      </c>
      <c r="I2" s="227" t="s">
        <v>99</v>
      </c>
      <c r="J2" s="227" t="s">
        <v>52</v>
      </c>
      <c r="L2" s="228" t="s">
        <v>91</v>
      </c>
      <c r="M2" s="229" t="s">
        <v>92</v>
      </c>
      <c r="N2" s="229" t="s">
        <v>93</v>
      </c>
      <c r="O2" s="229" t="s">
        <v>94</v>
      </c>
      <c r="P2" s="229" t="s">
        <v>95</v>
      </c>
      <c r="Q2" s="229" t="s">
        <v>96</v>
      </c>
      <c r="R2" s="229" t="s">
        <v>97</v>
      </c>
      <c r="S2" s="229" t="s">
        <v>99</v>
      </c>
      <c r="T2" s="230" t="s">
        <v>52</v>
      </c>
      <c r="U2" s="223"/>
      <c r="V2" s="223"/>
      <c r="W2" s="223"/>
      <c r="X2" s="223"/>
      <c r="Y2" s="223"/>
      <c r="Z2" s="223"/>
      <c r="AA2" s="223"/>
      <c r="AB2" s="223"/>
      <c r="AC2" s="223"/>
    </row>
    <row r="3" spans="1:29" x14ac:dyDescent="0.25">
      <c r="A3" s="231">
        <v>1</v>
      </c>
      <c r="B3" s="231">
        <v>2015</v>
      </c>
      <c r="C3" s="232">
        <v>4232.2760050323486</v>
      </c>
      <c r="D3" s="232">
        <v>2686.1330169977864</v>
      </c>
      <c r="E3" s="232">
        <v>1780.5805983886837</v>
      </c>
      <c r="F3" s="232">
        <v>1068.3483590332107</v>
      </c>
      <c r="G3" s="232" t="e">
        <v>#N/A</v>
      </c>
      <c r="H3" s="232">
        <v>5608.8288849243554</v>
      </c>
      <c r="I3" s="232">
        <v>1678.8331356236167</v>
      </c>
      <c r="J3" s="232">
        <v>17055</v>
      </c>
      <c r="L3" s="233">
        <v>2015</v>
      </c>
      <c r="M3" s="234">
        <v>7587.54557956387</v>
      </c>
      <c r="N3" s="234">
        <v>5103.5016599842402</v>
      </c>
      <c r="O3" s="234">
        <v>3383.0029943077343</v>
      </c>
      <c r="P3" s="234">
        <v>2029.8017965846411</v>
      </c>
      <c r="Q3" s="234" t="s">
        <v>155</v>
      </c>
      <c r="R3" s="234">
        <v>10656.459432069365</v>
      </c>
      <c r="S3" s="235">
        <v>3189.6885374901503</v>
      </c>
      <c r="T3" s="236">
        <v>31950</v>
      </c>
      <c r="U3" s="223"/>
      <c r="V3" s="223"/>
      <c r="W3" s="223"/>
      <c r="X3" s="223"/>
      <c r="Y3" s="223"/>
      <c r="Z3" s="223"/>
      <c r="AA3" s="223"/>
      <c r="AB3" s="223"/>
      <c r="AC3" s="223"/>
    </row>
    <row r="4" spans="1:29" x14ac:dyDescent="0.25">
      <c r="A4" s="231">
        <v>2</v>
      </c>
      <c r="B4" s="231">
        <v>2015</v>
      </c>
      <c r="C4" s="232">
        <v>3355.2695745315209</v>
      </c>
      <c r="D4" s="232">
        <v>2417.3686429864538</v>
      </c>
      <c r="E4" s="232">
        <v>1602.4223959190506</v>
      </c>
      <c r="F4" s="232">
        <v>961.45343755143051</v>
      </c>
      <c r="G4" s="232" t="e">
        <v>#N/A</v>
      </c>
      <c r="H4" s="232">
        <v>5047.6305471450096</v>
      </c>
      <c r="I4" s="232">
        <v>1510.8554018665338</v>
      </c>
      <c r="J4" s="232">
        <v>14895</v>
      </c>
      <c r="L4" s="237" t="s">
        <v>107</v>
      </c>
      <c r="M4" s="238">
        <v>4812.3306533923251</v>
      </c>
      <c r="N4" s="238">
        <v>6391.6530113107929</v>
      </c>
      <c r="O4" s="238">
        <v>4236.8912006795017</v>
      </c>
      <c r="P4" s="238">
        <v>2542.1347204077015</v>
      </c>
      <c r="Q4" s="238" t="s">
        <v>155</v>
      </c>
      <c r="R4" s="238">
        <v>13346.207282140433</v>
      </c>
      <c r="S4" s="239">
        <v>3994.7831320692458</v>
      </c>
      <c r="T4" s="240">
        <v>35324</v>
      </c>
      <c r="U4" s="223"/>
      <c r="V4" s="223"/>
      <c r="W4" s="223"/>
      <c r="X4" s="223"/>
      <c r="Y4" s="223"/>
      <c r="Z4" s="223"/>
      <c r="AA4" s="223"/>
      <c r="AB4" s="223"/>
      <c r="AC4" s="223"/>
    </row>
    <row r="5" spans="1:29" x14ac:dyDescent="0.25">
      <c r="A5" s="231">
        <v>3</v>
      </c>
      <c r="B5" s="231">
        <v>2015</v>
      </c>
      <c r="C5" s="232">
        <v>2019.173441118362</v>
      </c>
      <c r="D5" s="232">
        <v>1548.665908783775</v>
      </c>
      <c r="E5" s="232">
        <v>1026.5777804437901</v>
      </c>
      <c r="F5" s="232">
        <v>615.94666826627417</v>
      </c>
      <c r="G5" s="232" t="e">
        <v>#N/A</v>
      </c>
      <c r="H5" s="232">
        <v>3233.7200083979396</v>
      </c>
      <c r="I5" s="232">
        <v>967.91619298985938</v>
      </c>
      <c r="J5" s="232">
        <v>9412.0000000000018</v>
      </c>
      <c r="L5" s="237" t="s">
        <v>108</v>
      </c>
      <c r="M5" s="238">
        <v>6113.5482192015897</v>
      </c>
      <c r="N5" s="238">
        <v>9643.4003333709825</v>
      </c>
      <c r="O5" s="238">
        <v>6392.4055240148546</v>
      </c>
      <c r="P5" s="238">
        <v>3835.4433144089135</v>
      </c>
      <c r="Q5" s="238" t="s">
        <v>155</v>
      </c>
      <c r="R5" s="238">
        <v>20136.077400646798</v>
      </c>
      <c r="S5" s="239">
        <v>6027.1252083568652</v>
      </c>
      <c r="T5" s="240">
        <v>52148</v>
      </c>
      <c r="U5" s="223"/>
      <c r="V5" s="223"/>
      <c r="W5" s="223"/>
      <c r="X5" s="223"/>
      <c r="Y5" s="223"/>
      <c r="Z5" s="223"/>
      <c r="AA5" s="223"/>
      <c r="AB5" s="223"/>
      <c r="AC5" s="223"/>
    </row>
    <row r="6" spans="1:29" x14ac:dyDescent="0.25">
      <c r="A6" s="231">
        <v>4</v>
      </c>
      <c r="B6" s="231">
        <v>2015</v>
      </c>
      <c r="C6" s="232">
        <v>1647.2850779628363</v>
      </c>
      <c r="D6" s="232">
        <v>4798.3405986255202</v>
      </c>
      <c r="E6" s="232">
        <v>3180.7181998464616</v>
      </c>
      <c r="F6" s="232">
        <v>1908.4309199078773</v>
      </c>
      <c r="G6" s="232" t="e">
        <v>#N/A</v>
      </c>
      <c r="H6" s="232">
        <v>10019.262329516356</v>
      </c>
      <c r="I6" s="232">
        <v>2998.9628741409501</v>
      </c>
      <c r="J6" s="232">
        <v>24553.000000000004</v>
      </c>
      <c r="L6" s="237" t="s">
        <v>109</v>
      </c>
      <c r="M6" s="238">
        <v>10939.417044249076</v>
      </c>
      <c r="N6" s="238">
        <v>9079.5016070765669</v>
      </c>
      <c r="O6" s="238">
        <v>6018.6090198424208</v>
      </c>
      <c r="P6" s="238">
        <v>3611.1654119054529</v>
      </c>
      <c r="Q6" s="238" t="s">
        <v>155</v>
      </c>
      <c r="R6" s="238">
        <v>18958.618412503631</v>
      </c>
      <c r="S6" s="239">
        <v>5674.6885044228557</v>
      </c>
      <c r="T6" s="240">
        <v>54282</v>
      </c>
      <c r="U6" s="223"/>
      <c r="V6" s="223"/>
      <c r="W6" s="223"/>
      <c r="X6" s="223"/>
      <c r="Y6" s="223"/>
      <c r="Z6" s="223"/>
      <c r="AA6" s="223"/>
      <c r="AB6" s="223"/>
      <c r="AC6" s="223"/>
    </row>
    <row r="7" spans="1:29" x14ac:dyDescent="0.25">
      <c r="A7" s="231">
        <v>1</v>
      </c>
      <c r="B7" s="231">
        <v>2016</v>
      </c>
      <c r="C7" s="232">
        <v>3113.4646876917973</v>
      </c>
      <c r="D7" s="232">
        <v>2980.8350108703557</v>
      </c>
      <c r="E7" s="232">
        <v>1975.9322988723943</v>
      </c>
      <c r="F7" s="232">
        <v>1185.5593793234368</v>
      </c>
      <c r="G7" s="232" t="e">
        <v>#N/A</v>
      </c>
      <c r="H7" s="232">
        <v>6224.1867414480439</v>
      </c>
      <c r="I7" s="232">
        <v>1863.0218817939724</v>
      </c>
      <c r="J7" s="232">
        <v>17343</v>
      </c>
      <c r="L7" s="237" t="s">
        <v>110</v>
      </c>
      <c r="M7" s="238">
        <v>5320.2377578245378</v>
      </c>
      <c r="N7" s="238">
        <v>9795.7589620585768</v>
      </c>
      <c r="O7" s="238">
        <v>6493.4008271221619</v>
      </c>
      <c r="P7" s="238">
        <v>3896.0404962732973</v>
      </c>
      <c r="Q7" s="238" t="s">
        <v>155</v>
      </c>
      <c r="R7" s="238">
        <v>20454.212605434812</v>
      </c>
      <c r="S7" s="239">
        <v>6122.3493512866107</v>
      </c>
      <c r="T7" s="240">
        <v>52082</v>
      </c>
      <c r="U7" s="223"/>
      <c r="V7" s="223"/>
      <c r="W7" s="223"/>
      <c r="X7" s="223"/>
      <c r="Y7" s="223"/>
      <c r="Z7" s="223"/>
      <c r="AA7" s="223"/>
      <c r="AB7" s="223"/>
      <c r="AC7" s="223"/>
    </row>
    <row r="8" spans="1:29" x14ac:dyDescent="0.25">
      <c r="A8" s="231">
        <v>2</v>
      </c>
      <c r="B8" s="231">
        <v>2016</v>
      </c>
      <c r="C8" s="232">
        <v>1698.8659657005278</v>
      </c>
      <c r="D8" s="232">
        <v>3410.8180004404371</v>
      </c>
      <c r="E8" s="232">
        <v>2260.9589018071069</v>
      </c>
      <c r="F8" s="232">
        <v>1356.5753410842647</v>
      </c>
      <c r="G8" s="232" t="e">
        <v>#N/A</v>
      </c>
      <c r="H8" s="232">
        <v>7122.0205406923887</v>
      </c>
      <c r="I8" s="232">
        <v>2131.7612502752731</v>
      </c>
      <c r="J8" s="232">
        <v>17981</v>
      </c>
      <c r="L8" s="237" t="s">
        <v>111</v>
      </c>
      <c r="M8" s="238">
        <v>1875.9883965020604</v>
      </c>
      <c r="N8" s="238">
        <v>8215.0581736349577</v>
      </c>
      <c r="O8" s="238">
        <v>5445.5878044928695</v>
      </c>
      <c r="P8" s="238">
        <v>3267.3526826957223</v>
      </c>
      <c r="Q8" s="238" t="s">
        <v>155</v>
      </c>
      <c r="R8" s="238">
        <v>17153.60158415254</v>
      </c>
      <c r="S8" s="239">
        <v>5134.4113585218493</v>
      </c>
      <c r="T8" s="240">
        <v>41092</v>
      </c>
      <c r="U8" s="223"/>
      <c r="V8" s="223"/>
      <c r="W8" s="223"/>
      <c r="X8" s="223"/>
      <c r="Y8" s="223"/>
      <c r="Z8" s="223"/>
      <c r="AA8" s="223"/>
      <c r="AB8" s="223"/>
      <c r="AC8" s="223"/>
    </row>
    <row r="9" spans="1:29" x14ac:dyDescent="0.25">
      <c r="A9" s="231">
        <v>3</v>
      </c>
      <c r="B9" s="231">
        <v>2016</v>
      </c>
      <c r="C9" s="232">
        <v>1824.8240720316783</v>
      </c>
      <c r="D9" s="232">
        <v>2457.8920412486705</v>
      </c>
      <c r="E9" s="232">
        <v>1629.2844970398382</v>
      </c>
      <c r="F9" s="232">
        <v>977.57069822390315</v>
      </c>
      <c r="G9" s="232" t="e">
        <v>#N/A</v>
      </c>
      <c r="H9" s="232">
        <v>5132.2461656754913</v>
      </c>
      <c r="I9" s="232">
        <v>1536.1825257804194</v>
      </c>
      <c r="J9" s="232">
        <v>13558</v>
      </c>
      <c r="L9" s="237" t="s">
        <v>112</v>
      </c>
      <c r="M9" s="238">
        <v>8804.3048844504156</v>
      </c>
      <c r="N9" s="238">
        <v>8813.9016151597607</v>
      </c>
      <c r="O9" s="238">
        <v>5842.5484191399928</v>
      </c>
      <c r="P9" s="238">
        <v>3505.5290514839967</v>
      </c>
      <c r="Q9" s="238" t="s">
        <v>155</v>
      </c>
      <c r="R9" s="238">
        <v>18404.02752029098</v>
      </c>
      <c r="S9" s="239">
        <v>5508.6885094748523</v>
      </c>
      <c r="T9" s="240">
        <v>50879</v>
      </c>
      <c r="U9" s="223"/>
      <c r="V9" s="223"/>
      <c r="W9" s="223"/>
      <c r="X9" s="223"/>
      <c r="Y9" s="223"/>
      <c r="Z9" s="223"/>
      <c r="AA9" s="223"/>
      <c r="AB9" s="223"/>
      <c r="AC9" s="223"/>
    </row>
    <row r="10" spans="1:29" x14ac:dyDescent="0.25">
      <c r="A10" s="231">
        <v>4</v>
      </c>
      <c r="B10" s="231">
        <v>2016</v>
      </c>
      <c r="C10" s="232">
        <v>2283.1981550561368</v>
      </c>
      <c r="D10" s="232">
        <v>4461.5113565286092</v>
      </c>
      <c r="E10" s="232">
        <v>2957.4412401231311</v>
      </c>
      <c r="F10" s="232">
        <v>1774.4647440738788</v>
      </c>
      <c r="G10" s="232" t="e">
        <v>#N/A</v>
      </c>
      <c r="H10" s="232">
        <v>9315.9399063878627</v>
      </c>
      <c r="I10" s="232">
        <v>2788.4445978303811</v>
      </c>
      <c r="J10" s="232">
        <v>23581</v>
      </c>
      <c r="L10" s="237" t="s">
        <v>113</v>
      </c>
      <c r="M10" s="238">
        <v>10028.919334341568</v>
      </c>
      <c r="N10" s="238">
        <v>11547.516203716583</v>
      </c>
      <c r="O10" s="238">
        <v>7654.6035441303102</v>
      </c>
      <c r="P10" s="238">
        <v>4592.7621264781874</v>
      </c>
      <c r="Q10" s="238" t="s">
        <v>155</v>
      </c>
      <c r="R10" s="238">
        <v>24112.001164010486</v>
      </c>
      <c r="S10" s="239">
        <v>7217.1976273228665</v>
      </c>
      <c r="T10" s="240">
        <v>65153</v>
      </c>
      <c r="U10" s="223"/>
      <c r="V10" s="223"/>
      <c r="W10" s="223"/>
      <c r="X10" s="223"/>
      <c r="Y10" s="223"/>
      <c r="Z10" s="223"/>
      <c r="AA10" s="223"/>
      <c r="AB10" s="223"/>
      <c r="AC10" s="223"/>
    </row>
    <row r="11" spans="1:29" x14ac:dyDescent="0.25">
      <c r="A11" s="231">
        <v>1</v>
      </c>
      <c r="B11" s="231">
        <v>2017</v>
      </c>
      <c r="C11" s="232">
        <v>2421.8845112195336</v>
      </c>
      <c r="D11" s="232">
        <v>4566.1086998913252</v>
      </c>
      <c r="E11" s="232">
        <v>3026.7766003067495</v>
      </c>
      <c r="F11" s="232">
        <v>1816.0659601840498</v>
      </c>
      <c r="G11" s="232" t="e">
        <v>#N/A</v>
      </c>
      <c r="H11" s="232">
        <v>9534.346290966263</v>
      </c>
      <c r="I11" s="232">
        <v>2853.8179374320789</v>
      </c>
      <c r="J11" s="232">
        <v>24219</v>
      </c>
      <c r="L11" s="237" t="s">
        <v>156</v>
      </c>
      <c r="M11" s="238">
        <v>6631.6174579691815</v>
      </c>
      <c r="N11" s="238">
        <v>11805.033121282393</v>
      </c>
      <c r="O11" s="238">
        <v>7825.3060463046149</v>
      </c>
      <c r="P11" s="238">
        <v>4695.1836277827697</v>
      </c>
      <c r="Q11" s="238" t="s">
        <v>155</v>
      </c>
      <c r="R11" s="238">
        <v>24649.714045859546</v>
      </c>
      <c r="S11" s="239">
        <v>7378.1457008014968</v>
      </c>
      <c r="T11" s="240">
        <v>62985</v>
      </c>
      <c r="U11" s="223"/>
      <c r="V11" s="223"/>
      <c r="W11" s="223"/>
      <c r="X11" s="223"/>
      <c r="Y11" s="223"/>
      <c r="Z11" s="223"/>
      <c r="AA11" s="223"/>
      <c r="AB11" s="223"/>
      <c r="AC11" s="223"/>
    </row>
    <row r="12" spans="1:29" x14ac:dyDescent="0.25">
      <c r="A12" s="231">
        <v>2</v>
      </c>
      <c r="B12" s="231">
        <v>2017</v>
      </c>
      <c r="C12" s="232">
        <v>3691.6637079820557</v>
      </c>
      <c r="D12" s="232">
        <v>5077.2916334796573</v>
      </c>
      <c r="E12" s="232">
        <v>3365.628923708105</v>
      </c>
      <c r="F12" s="232">
        <v>2019.3773542248637</v>
      </c>
      <c r="G12" s="232" t="e">
        <v>#N/A</v>
      </c>
      <c r="H12" s="232">
        <v>10601.731109680533</v>
      </c>
      <c r="I12" s="232">
        <v>3173.3072709247858</v>
      </c>
      <c r="J12" s="232">
        <v>27929</v>
      </c>
      <c r="L12" s="241" t="s">
        <v>157</v>
      </c>
      <c r="M12" s="242">
        <v>2463.1533690123583</v>
      </c>
      <c r="N12" s="242">
        <v>10696.969260528258</v>
      </c>
      <c r="O12" s="242">
        <v>7090.7940173956249</v>
      </c>
      <c r="P12" s="242">
        <v>4254.4764104373753</v>
      </c>
      <c r="Q12" s="242" t="s">
        <v>155</v>
      </c>
      <c r="R12" s="242">
        <v>22336.00115479622</v>
      </c>
      <c r="S12" s="243">
        <v>6685.6057878301617</v>
      </c>
      <c r="T12" s="244">
        <v>53527</v>
      </c>
      <c r="U12" s="223"/>
      <c r="V12" s="223"/>
      <c r="W12" s="223"/>
      <c r="X12" s="223"/>
      <c r="Y12" s="223"/>
      <c r="Z12" s="223"/>
      <c r="AA12" s="223"/>
      <c r="AB12" s="223"/>
      <c r="AC12" s="223"/>
    </row>
    <row r="13" spans="1:29" x14ac:dyDescent="0.25">
      <c r="A13" s="231">
        <v>3</v>
      </c>
      <c r="B13" s="231">
        <v>2017</v>
      </c>
      <c r="C13" s="232">
        <v>2241.8886145945798</v>
      </c>
      <c r="D13" s="232">
        <v>2984.0979216401756</v>
      </c>
      <c r="E13" s="232">
        <v>1978.0952132084492</v>
      </c>
      <c r="F13" s="232">
        <v>1186.8571279250698</v>
      </c>
      <c r="G13" s="232" t="e">
        <v>#N/A</v>
      </c>
      <c r="H13" s="232">
        <v>6230.9999216066162</v>
      </c>
      <c r="I13" s="232">
        <v>1865.06120102511</v>
      </c>
      <c r="J13" s="232">
        <v>16487</v>
      </c>
      <c r="L13" s="241" t="s">
        <v>158</v>
      </c>
      <c r="M13" s="242" t="s">
        <v>155</v>
      </c>
      <c r="N13" s="242" t="s">
        <v>155</v>
      </c>
      <c r="O13" s="242" t="s">
        <v>155</v>
      </c>
      <c r="P13" s="242" t="s">
        <v>155</v>
      </c>
      <c r="Q13" s="242" t="s">
        <v>155</v>
      </c>
      <c r="R13" s="242" t="s">
        <v>155</v>
      </c>
      <c r="S13" s="243" t="s">
        <v>155</v>
      </c>
      <c r="T13" s="244" t="s">
        <v>155</v>
      </c>
      <c r="U13" s="223"/>
      <c r="V13" s="223"/>
      <c r="W13" s="223"/>
      <c r="X13" s="223"/>
      <c r="Y13" s="223"/>
      <c r="Z13" s="223"/>
      <c r="AA13" s="223"/>
      <c r="AB13" s="223"/>
      <c r="AC13" s="223"/>
    </row>
    <row r="14" spans="1:29" x14ac:dyDescent="0.25">
      <c r="A14" s="231">
        <v>4</v>
      </c>
      <c r="B14" s="231">
        <v>2017</v>
      </c>
      <c r="C14" s="232">
        <v>5965.261981420289</v>
      </c>
      <c r="D14" s="232">
        <v>5940.4426398770429</v>
      </c>
      <c r="E14" s="232">
        <v>3937.7934165851607</v>
      </c>
      <c r="F14" s="232">
        <v>2362.6760499510965</v>
      </c>
      <c r="G14" s="232" t="e">
        <v>#N/A</v>
      </c>
      <c r="H14" s="232">
        <v>12404.049262243258</v>
      </c>
      <c r="I14" s="232">
        <v>3712.7766499231525</v>
      </c>
      <c r="J14" s="232">
        <v>34323</v>
      </c>
      <c r="L14" s="245" t="s">
        <v>159</v>
      </c>
      <c r="M14" s="246"/>
      <c r="N14" s="246"/>
      <c r="O14" s="246"/>
      <c r="P14" s="246"/>
      <c r="Q14" s="246"/>
      <c r="R14" s="246"/>
      <c r="S14" s="246"/>
      <c r="T14" s="247"/>
      <c r="U14" s="223"/>
      <c r="V14" s="223"/>
      <c r="W14" s="223"/>
      <c r="X14" s="223"/>
      <c r="Y14" s="223"/>
      <c r="Z14" s="223"/>
      <c r="AA14" s="223"/>
      <c r="AB14" s="223"/>
      <c r="AC14" s="223"/>
    </row>
    <row r="15" spans="1:29" x14ac:dyDescent="0.25">
      <c r="A15" s="231">
        <v>1</v>
      </c>
      <c r="B15" s="231">
        <v>2018</v>
      </c>
      <c r="C15" s="232">
        <v>7365.9261813861694</v>
      </c>
      <c r="D15" s="232">
        <v>4773.27791161599</v>
      </c>
      <c r="E15" s="232">
        <v>3164.1046762605988</v>
      </c>
      <c r="F15" s="232">
        <v>1898.4628057563596</v>
      </c>
      <c r="G15" s="232" t="e">
        <v>#N/A</v>
      </c>
      <c r="H15" s="232">
        <v>9966.9297302208888</v>
      </c>
      <c r="I15" s="232">
        <v>2983.2986947599943</v>
      </c>
      <c r="J15" s="232">
        <v>30152</v>
      </c>
      <c r="L15" s="248"/>
      <c r="M15" s="249"/>
      <c r="N15" s="249"/>
      <c r="O15" s="249"/>
      <c r="P15" s="249"/>
      <c r="Q15" s="249"/>
      <c r="R15" s="249"/>
      <c r="S15" s="249"/>
      <c r="T15" s="250"/>
      <c r="U15" s="223"/>
      <c r="V15" s="223"/>
      <c r="W15" s="223"/>
      <c r="X15" s="223"/>
      <c r="Y15" s="223"/>
      <c r="Z15" s="223"/>
      <c r="AA15" s="223"/>
      <c r="AB15" s="223"/>
      <c r="AC15" s="223"/>
    </row>
    <row r="16" spans="1:29" x14ac:dyDescent="0.25">
      <c r="A16" s="231">
        <v>2</v>
      </c>
      <c r="B16" s="231">
        <v>2018</v>
      </c>
      <c r="C16" s="232">
        <v>3573.4908628629059</v>
      </c>
      <c r="D16" s="232">
        <v>4306.2236954605778</v>
      </c>
      <c r="E16" s="232">
        <v>2854.504343581822</v>
      </c>
      <c r="F16" s="232">
        <v>1712.7026061490935</v>
      </c>
      <c r="G16" s="232" t="e">
        <v>#N/A</v>
      </c>
      <c r="H16" s="232">
        <v>8991.68868228274</v>
      </c>
      <c r="I16" s="232">
        <v>2691.3898096628614</v>
      </c>
      <c r="J16" s="232">
        <v>24130</v>
      </c>
      <c r="L16" s="248"/>
      <c r="M16" s="249"/>
      <c r="N16" s="249"/>
      <c r="O16" s="249"/>
      <c r="P16" s="249"/>
      <c r="Q16" s="249"/>
      <c r="R16" s="249"/>
      <c r="S16" s="249"/>
      <c r="T16" s="250"/>
      <c r="U16" s="223"/>
      <c r="V16" s="223"/>
      <c r="W16" s="223"/>
      <c r="X16" s="223"/>
      <c r="Y16" s="223"/>
      <c r="Z16" s="223"/>
      <c r="AA16" s="223"/>
      <c r="AB16" s="223"/>
      <c r="AC16" s="223"/>
    </row>
    <row r="17" spans="1:29" x14ac:dyDescent="0.25">
      <c r="A17" s="231">
        <v>3</v>
      </c>
      <c r="B17" s="231">
        <v>2018</v>
      </c>
      <c r="C17" s="232">
        <v>3201.347293978602</v>
      </c>
      <c r="D17" s="232">
        <v>2790.0212770399917</v>
      </c>
      <c r="E17" s="232">
        <v>1849.4459222802971</v>
      </c>
      <c r="F17" s="232">
        <v>1109.6675533681782</v>
      </c>
      <c r="G17" s="232" t="e">
        <v>#N/A</v>
      </c>
      <c r="H17" s="232">
        <v>5825.7546551829373</v>
      </c>
      <c r="I17" s="232">
        <v>1743.7632981499949</v>
      </c>
      <c r="J17" s="232">
        <v>16520</v>
      </c>
      <c r="L17" s="223"/>
      <c r="M17" s="223"/>
      <c r="N17" s="223"/>
      <c r="O17" s="223"/>
      <c r="P17" s="223"/>
      <c r="Q17" s="223"/>
      <c r="R17" s="223"/>
      <c r="S17" s="223"/>
      <c r="T17" s="223"/>
      <c r="U17" s="223"/>
      <c r="V17" s="223"/>
      <c r="W17" s="223"/>
      <c r="X17" s="223"/>
      <c r="Y17" s="223"/>
      <c r="Z17" s="223"/>
      <c r="AA17" s="223"/>
      <c r="AB17" s="223"/>
      <c r="AC17" s="223"/>
    </row>
    <row r="18" spans="1:29" x14ac:dyDescent="0.25">
      <c r="A18" s="231">
        <v>4</v>
      </c>
      <c r="B18" s="231">
        <v>2018</v>
      </c>
      <c r="C18" s="232">
        <v>3999.5425721813904</v>
      </c>
      <c r="D18" s="232">
        <v>6105.455870616237</v>
      </c>
      <c r="E18" s="232">
        <v>4047.1771869615195</v>
      </c>
      <c r="F18" s="232">
        <v>2428.3063121769123</v>
      </c>
      <c r="G18" s="232" t="e">
        <v>#N/A</v>
      </c>
      <c r="H18" s="232">
        <v>12748.60813892879</v>
      </c>
      <c r="I18" s="232">
        <v>3815.9099191351484</v>
      </c>
      <c r="J18" s="232">
        <v>33144.999999999993</v>
      </c>
      <c r="L18" s="223"/>
      <c r="M18" s="223"/>
      <c r="N18" s="223"/>
      <c r="O18" s="223"/>
      <c r="P18" s="223"/>
      <c r="Q18" s="223"/>
      <c r="R18" s="223"/>
      <c r="S18" s="223"/>
      <c r="T18" s="223"/>
      <c r="U18" s="223"/>
      <c r="V18" s="223"/>
      <c r="W18" s="223"/>
      <c r="X18" s="223"/>
      <c r="Y18" s="223"/>
      <c r="Z18" s="223"/>
      <c r="AA18" s="223"/>
      <c r="AB18" s="223"/>
      <c r="AC18" s="223"/>
    </row>
    <row r="19" spans="1:29" x14ac:dyDescent="0.25">
      <c r="A19" s="231">
        <v>1</v>
      </c>
      <c r="B19" s="231">
        <v>2019</v>
      </c>
      <c r="C19" s="232">
        <v>2481.969419220678</v>
      </c>
      <c r="D19" s="232">
        <v>4777.24901672346</v>
      </c>
      <c r="E19" s="232">
        <v>3166.7370376007784</v>
      </c>
      <c r="F19" s="232">
        <v>1900.0422225604671</v>
      </c>
      <c r="G19" s="232" t="e">
        <v>#N/A</v>
      </c>
      <c r="H19" s="232">
        <v>9975.2216684424529</v>
      </c>
      <c r="I19" s="232">
        <v>2985.7806354521626</v>
      </c>
      <c r="J19" s="232">
        <v>25287</v>
      </c>
      <c r="L19" s="223"/>
      <c r="M19" s="223"/>
      <c r="N19" s="223"/>
      <c r="O19" s="223"/>
      <c r="P19" s="223"/>
      <c r="Q19" s="223"/>
      <c r="R19" s="223"/>
      <c r="S19" s="223"/>
      <c r="T19" s="223"/>
      <c r="U19" s="223"/>
      <c r="V19" s="223"/>
      <c r="W19" s="223"/>
      <c r="X19" s="223"/>
      <c r="Y19" s="223"/>
      <c r="Z19" s="223"/>
      <c r="AA19" s="223"/>
      <c r="AB19" s="223"/>
      <c r="AC19" s="223"/>
    </row>
    <row r="20" spans="1:29" x14ac:dyDescent="0.25">
      <c r="A20" s="231">
        <v>2</v>
      </c>
      <c r="B20" s="231">
        <v>2019</v>
      </c>
      <c r="C20" s="232">
        <v>2838.2683386038598</v>
      </c>
      <c r="D20" s="232">
        <v>5018.5099453351168</v>
      </c>
      <c r="E20" s="232">
        <v>3326.6637895213835</v>
      </c>
      <c r="F20" s="232">
        <v>1995.9982737128305</v>
      </c>
      <c r="G20" s="232" t="e">
        <v>#N/A</v>
      </c>
      <c r="H20" s="232">
        <v>10478.990936992361</v>
      </c>
      <c r="I20" s="232">
        <v>3136.5687158344481</v>
      </c>
      <c r="J20" s="232">
        <v>26794.999999999996</v>
      </c>
      <c r="L20" s="223"/>
      <c r="M20" s="223"/>
      <c r="N20" s="223"/>
      <c r="O20" s="223"/>
      <c r="P20" s="223"/>
      <c r="Q20" s="223"/>
      <c r="R20" s="223"/>
      <c r="S20" s="223"/>
      <c r="T20" s="223"/>
      <c r="U20" s="223"/>
      <c r="V20" s="223"/>
      <c r="W20" s="223"/>
      <c r="X20" s="223"/>
      <c r="Y20" s="223"/>
      <c r="Z20" s="223"/>
      <c r="AA20" s="223"/>
      <c r="AB20" s="223"/>
      <c r="AC20" s="223"/>
    </row>
    <row r="21" spans="1:29" x14ac:dyDescent="0.25">
      <c r="A21" s="231">
        <v>3</v>
      </c>
      <c r="B21" s="231">
        <v>2019</v>
      </c>
      <c r="C21" s="232">
        <v>1863.3753859940691</v>
      </c>
      <c r="D21" s="232">
        <v>2567.7547296945572</v>
      </c>
      <c r="E21" s="232">
        <v>1702.1101427899523</v>
      </c>
      <c r="F21" s="232">
        <v>1021.2660856739716</v>
      </c>
      <c r="G21" s="232" t="e">
        <v>#N/A</v>
      </c>
      <c r="H21" s="232">
        <v>5361.6469497883509</v>
      </c>
      <c r="I21" s="232">
        <v>1604.8467060590983</v>
      </c>
      <c r="J21" s="232">
        <v>14121</v>
      </c>
      <c r="L21" s="223"/>
      <c r="M21" s="223"/>
      <c r="N21" s="223"/>
      <c r="O21" s="223"/>
      <c r="P21" s="223"/>
      <c r="Q21" s="223"/>
      <c r="R21" s="223"/>
      <c r="S21" s="223"/>
      <c r="T21" s="223"/>
      <c r="U21" s="223"/>
      <c r="V21" s="223"/>
      <c r="W21" s="223"/>
      <c r="X21" s="223"/>
      <c r="Y21" s="223"/>
      <c r="Z21" s="223"/>
      <c r="AA21" s="223"/>
      <c r="AB21" s="223"/>
      <c r="AC21" s="223"/>
    </row>
    <row r="22" spans="1:29" x14ac:dyDescent="0.25">
      <c r="A22" s="231">
        <v>4</v>
      </c>
      <c r="B22" s="231">
        <v>2019</v>
      </c>
      <c r="C22" s="232">
        <v>1752.0705001882638</v>
      </c>
      <c r="D22" s="232">
        <v>5695.8074889508416</v>
      </c>
      <c r="E22" s="232">
        <v>3775.6299642666563</v>
      </c>
      <c r="F22" s="232">
        <v>2265.3779785599941</v>
      </c>
      <c r="G22" s="232" t="e">
        <v>#N/A</v>
      </c>
      <c r="H22" s="232">
        <v>11893.234387439967</v>
      </c>
      <c r="I22" s="232">
        <v>3559.8796805942766</v>
      </c>
      <c r="J22" s="232">
        <v>28942</v>
      </c>
      <c r="L22" s="223"/>
      <c r="M22" s="223"/>
      <c r="N22" s="223"/>
      <c r="O22" s="223"/>
      <c r="P22" s="223"/>
      <c r="Q22" s="223"/>
      <c r="R22" s="223"/>
      <c r="S22" s="223"/>
      <c r="T22" s="223"/>
      <c r="U22" s="223"/>
      <c r="V22" s="223"/>
      <c r="W22" s="223"/>
      <c r="X22" s="223"/>
      <c r="Y22" s="223"/>
      <c r="Z22" s="223"/>
      <c r="AA22" s="223"/>
      <c r="AB22" s="223"/>
      <c r="AC22" s="223"/>
    </row>
    <row r="23" spans="1:29" x14ac:dyDescent="0.25">
      <c r="A23" s="231">
        <v>1</v>
      </c>
      <c r="B23" s="231">
        <v>2020</v>
      </c>
      <c r="C23" s="232">
        <v>922.904334622492</v>
      </c>
      <c r="D23" s="232">
        <v>4759.2471776708289</v>
      </c>
      <c r="E23" s="232">
        <v>3154.8040003499809</v>
      </c>
      <c r="F23" s="232">
        <v>1892.8824002099886</v>
      </c>
      <c r="G23" s="232" t="e">
        <v>#N/A</v>
      </c>
      <c r="H23" s="232">
        <v>9937.6326011024412</v>
      </c>
      <c r="I23" s="232">
        <v>2974.5294860442687</v>
      </c>
      <c r="J23" s="232">
        <v>23642</v>
      </c>
      <c r="L23" s="223"/>
      <c r="M23" s="223"/>
      <c r="N23" s="223"/>
      <c r="O23" s="223"/>
      <c r="P23" s="223"/>
      <c r="Q23" s="223"/>
      <c r="R23" s="223"/>
      <c r="S23" s="223"/>
      <c r="T23" s="223"/>
      <c r="U23" s="223"/>
      <c r="V23" s="223"/>
      <c r="W23" s="223"/>
      <c r="X23" s="223"/>
      <c r="Y23" s="223"/>
      <c r="Z23" s="223"/>
      <c r="AA23" s="223"/>
      <c r="AB23" s="223"/>
      <c r="AC23" s="223"/>
    </row>
    <row r="24" spans="1:29" x14ac:dyDescent="0.25">
      <c r="A24" s="231">
        <v>2</v>
      </c>
      <c r="B24" s="231">
        <v>2020</v>
      </c>
      <c r="C24" s="232">
        <v>953.08406187956837</v>
      </c>
      <c r="D24" s="232">
        <v>3455.8109959641288</v>
      </c>
      <c r="E24" s="232">
        <v>2290.7838041428886</v>
      </c>
      <c r="F24" s="232">
        <v>1374.4702824857334</v>
      </c>
      <c r="G24" s="232" t="e">
        <v>#N/A</v>
      </c>
      <c r="H24" s="232">
        <v>7215.9689830501002</v>
      </c>
      <c r="I24" s="232">
        <v>2159.8818724775811</v>
      </c>
      <c r="J24" s="232">
        <v>17450</v>
      </c>
      <c r="L24" s="223"/>
      <c r="M24" s="223"/>
      <c r="N24" s="223"/>
      <c r="O24" s="223"/>
      <c r="P24" s="223"/>
      <c r="Q24" s="223"/>
      <c r="R24" s="223"/>
      <c r="S24" s="223"/>
      <c r="T24" s="223"/>
      <c r="U24" s="223"/>
      <c r="V24" s="223"/>
      <c r="W24" s="223"/>
      <c r="X24" s="223"/>
      <c r="Y24" s="223"/>
      <c r="Z24" s="223"/>
      <c r="AA24" s="223"/>
      <c r="AB24" s="223"/>
      <c r="AC24" s="223"/>
    </row>
    <row r="25" spans="1:29" x14ac:dyDescent="0.25">
      <c r="A25" s="231">
        <v>3</v>
      </c>
      <c r="B25" s="231">
        <v>2020</v>
      </c>
      <c r="C25" s="232">
        <v>206.0916428273006</v>
      </c>
      <c r="D25" s="232">
        <v>3208.620358098467</v>
      </c>
      <c r="E25" s="232">
        <v>2126.9263737395136</v>
      </c>
      <c r="F25" s="232">
        <v>1276.1558242437084</v>
      </c>
      <c r="G25" s="232" t="e">
        <v>#N/A</v>
      </c>
      <c r="H25" s="232">
        <v>6699.8180772794685</v>
      </c>
      <c r="I25" s="232">
        <v>2005.3877238115422</v>
      </c>
      <c r="J25" s="232">
        <v>15523</v>
      </c>
      <c r="L25" s="223"/>
      <c r="M25" s="223"/>
      <c r="N25" s="223"/>
      <c r="O25" s="223"/>
      <c r="P25" s="223"/>
      <c r="Q25" s="223"/>
      <c r="R25" s="223"/>
      <c r="S25" s="223"/>
      <c r="T25" s="223"/>
      <c r="U25" s="223"/>
      <c r="V25" s="223"/>
      <c r="W25" s="223"/>
      <c r="X25" s="223"/>
      <c r="Y25" s="223"/>
      <c r="Z25" s="223"/>
      <c r="AA25" s="223"/>
      <c r="AB25" s="223"/>
      <c r="AC25" s="223"/>
    </row>
    <row r="26" spans="1:29" x14ac:dyDescent="0.25">
      <c r="A26" s="231">
        <v>4</v>
      </c>
      <c r="B26" s="231">
        <v>2020</v>
      </c>
      <c r="C26" s="232">
        <v>1798.5126491425372</v>
      </c>
      <c r="D26" s="232">
        <v>7104.4829681621659</v>
      </c>
      <c r="E26" s="232">
        <v>4709.411058440829</v>
      </c>
      <c r="F26" s="232">
        <v>2825.6466350644978</v>
      </c>
      <c r="G26" s="232" t="e">
        <v>#N/A</v>
      </c>
      <c r="H26" s="232">
        <v>14834.644834088615</v>
      </c>
      <c r="I26" s="232">
        <v>4440.3018551013547</v>
      </c>
      <c r="J26" s="232">
        <v>35713</v>
      </c>
      <c r="L26" s="223"/>
      <c r="M26" s="223"/>
      <c r="N26" s="223"/>
      <c r="O26" s="223"/>
      <c r="P26" s="223"/>
      <c r="Q26" s="223"/>
      <c r="R26" s="223"/>
      <c r="S26" s="223"/>
      <c r="T26" s="223"/>
      <c r="U26" s="223"/>
      <c r="V26" s="223"/>
      <c r="W26" s="223"/>
      <c r="X26" s="223"/>
      <c r="Y26" s="223"/>
      <c r="Z26" s="223"/>
      <c r="AA26" s="223"/>
      <c r="AB26" s="223"/>
      <c r="AC26" s="223"/>
    </row>
    <row r="27" spans="1:29" x14ac:dyDescent="0.25">
      <c r="A27" s="231">
        <v>1</v>
      </c>
      <c r="B27" s="231">
        <v>2021</v>
      </c>
      <c r="C27" s="232">
        <v>3132.5683589744335</v>
      </c>
      <c r="D27" s="232">
        <v>5385.669472906764</v>
      </c>
      <c r="E27" s="232">
        <v>3570.0460521162258</v>
      </c>
      <c r="F27" s="232">
        <v>2142.027631269736</v>
      </c>
      <c r="G27" s="232" t="e">
        <v>#N/A</v>
      </c>
      <c r="H27" s="232">
        <v>11245.645064166112</v>
      </c>
      <c r="I27" s="232">
        <v>3366.0434205667284</v>
      </c>
      <c r="J27" s="232">
        <v>28842.000000000004</v>
      </c>
      <c r="L27" s="223"/>
      <c r="M27" s="223"/>
      <c r="N27" s="223"/>
      <c r="O27" s="223"/>
      <c r="P27" s="223"/>
      <c r="Q27" s="223"/>
      <c r="R27" s="223"/>
      <c r="S27" s="223"/>
      <c r="T27" s="223"/>
      <c r="U27" s="223"/>
      <c r="V27" s="223"/>
      <c r="W27" s="223"/>
      <c r="X27" s="223"/>
      <c r="Y27" s="223"/>
      <c r="Z27" s="223"/>
      <c r="AA27" s="223"/>
      <c r="AB27" s="223"/>
      <c r="AC27" s="223"/>
    </row>
    <row r="28" spans="1:29" x14ac:dyDescent="0.25">
      <c r="A28" s="231">
        <v>2</v>
      </c>
      <c r="B28" s="231">
        <v>2021</v>
      </c>
      <c r="C28" s="232">
        <v>5671.7365254759816</v>
      </c>
      <c r="D28" s="232">
        <v>3428.2321422529976</v>
      </c>
      <c r="E28" s="232">
        <v>2272.502367023767</v>
      </c>
      <c r="F28" s="232">
        <v>1363.5014202142606</v>
      </c>
      <c r="G28" s="232" t="e">
        <v>#N/A</v>
      </c>
      <c r="H28" s="232">
        <v>7158.3824561248684</v>
      </c>
      <c r="I28" s="232">
        <v>2142.6450889081239</v>
      </c>
      <c r="J28" s="232">
        <v>22037</v>
      </c>
      <c r="L28" s="223"/>
      <c r="M28" s="223"/>
      <c r="N28" s="223"/>
      <c r="O28" s="223"/>
      <c r="P28" s="223"/>
      <c r="Q28" s="223"/>
      <c r="R28" s="223"/>
      <c r="S28" s="223"/>
      <c r="T28" s="223"/>
      <c r="U28" s="223"/>
      <c r="V28" s="223"/>
      <c r="W28" s="223"/>
      <c r="X28" s="223"/>
      <c r="Y28" s="223"/>
      <c r="Z28" s="223"/>
      <c r="AA28" s="223"/>
      <c r="AB28" s="223"/>
      <c r="AC28" s="223"/>
    </row>
    <row r="29" spans="1:29" x14ac:dyDescent="0.25">
      <c r="A29" s="231">
        <v>3</v>
      </c>
      <c r="B29" s="231">
        <v>2021</v>
      </c>
      <c r="C29" s="232">
        <v>1477.2706895202948</v>
      </c>
      <c r="D29" s="232">
        <v>2743.113301302632</v>
      </c>
      <c r="E29" s="232">
        <v>1818.3516201816687</v>
      </c>
      <c r="F29" s="232">
        <v>1091.0109721090014</v>
      </c>
      <c r="G29" s="232" t="e">
        <v>#N/A</v>
      </c>
      <c r="H29" s="232">
        <v>5727.807603572257</v>
      </c>
      <c r="I29" s="232">
        <v>1714.4458133141452</v>
      </c>
      <c r="J29" s="232">
        <v>14571.999999999998</v>
      </c>
      <c r="L29" s="223"/>
      <c r="M29" s="223"/>
      <c r="N29" s="223"/>
      <c r="O29" s="223"/>
      <c r="P29" s="223"/>
      <c r="Q29" s="223"/>
      <c r="R29" s="223"/>
      <c r="S29" s="223"/>
      <c r="T29" s="223"/>
      <c r="U29" s="223"/>
      <c r="V29" s="223"/>
      <c r="W29" s="223"/>
      <c r="X29" s="223"/>
      <c r="Y29" s="223"/>
      <c r="Z29" s="223"/>
      <c r="AA29" s="223"/>
      <c r="AB29" s="223"/>
      <c r="AC29" s="223"/>
    </row>
    <row r="30" spans="1:29" x14ac:dyDescent="0.25">
      <c r="A30" s="231">
        <v>4</v>
      </c>
      <c r="B30" s="231">
        <v>2021</v>
      </c>
      <c r="C30" s="232">
        <v>2090.7956444166812</v>
      </c>
      <c r="D30" s="232">
        <v>7653.6861336036463</v>
      </c>
      <c r="E30" s="232">
        <v>5073.4661870478712</v>
      </c>
      <c r="F30" s="232">
        <v>3044.0797122287231</v>
      </c>
      <c r="G30" s="232" t="e">
        <v>#N/A</v>
      </c>
      <c r="H30" s="232">
        <v>15981.418489200798</v>
      </c>
      <c r="I30" s="232">
        <v>4783.5538335022802</v>
      </c>
      <c r="J30" s="232">
        <v>38626.999999999993</v>
      </c>
      <c r="L30" s="223"/>
      <c r="M30" s="223"/>
      <c r="N30" s="223"/>
      <c r="O30" s="223"/>
      <c r="P30" s="223"/>
      <c r="Q30" s="223"/>
      <c r="R30" s="223"/>
      <c r="S30" s="223"/>
      <c r="T30" s="223"/>
      <c r="U30" s="223"/>
      <c r="V30" s="223"/>
      <c r="W30" s="223"/>
      <c r="X30" s="223"/>
      <c r="Y30" s="223"/>
      <c r="Z30" s="223"/>
      <c r="AA30" s="223"/>
      <c r="AB30" s="223"/>
      <c r="AC30" s="223"/>
    </row>
    <row r="31" spans="1:29" x14ac:dyDescent="0.25">
      <c r="A31" s="231">
        <v>1</v>
      </c>
      <c r="B31" s="231">
        <v>2022</v>
      </c>
      <c r="C31" s="232">
        <v>5274.0702965134733</v>
      </c>
      <c r="D31" s="232">
        <v>6163.5813860110629</v>
      </c>
      <c r="E31" s="232">
        <v>4085.7073581512727</v>
      </c>
      <c r="F31" s="232">
        <v>2451.4244148907637</v>
      </c>
      <c r="G31" s="232" t="e">
        <v>#N/A</v>
      </c>
      <c r="H31" s="232">
        <v>12869.978178176512</v>
      </c>
      <c r="I31" s="232">
        <v>3852.238366256915</v>
      </c>
      <c r="J31" s="232">
        <v>34697</v>
      </c>
      <c r="L31" s="223"/>
      <c r="M31" s="223"/>
      <c r="N31" s="223"/>
      <c r="O31" s="223"/>
      <c r="P31" s="223"/>
      <c r="Q31" s="223"/>
      <c r="R31" s="223"/>
      <c r="S31" s="223"/>
      <c r="T31" s="223"/>
      <c r="U31" s="223"/>
      <c r="V31" s="223"/>
      <c r="W31" s="223"/>
      <c r="X31" s="223"/>
      <c r="Y31" s="223"/>
      <c r="Z31" s="223"/>
      <c r="AA31" s="223"/>
      <c r="AB31" s="223"/>
      <c r="AC31" s="223"/>
    </row>
    <row r="32" spans="1:29" x14ac:dyDescent="0.25">
      <c r="A32" s="231">
        <v>2</v>
      </c>
      <c r="B32" s="231">
        <v>2022</v>
      </c>
      <c r="C32" s="232">
        <v>4754.8490378280949</v>
      </c>
      <c r="D32" s="232">
        <v>5383.9348177055208</v>
      </c>
      <c r="E32" s="232">
        <v>3568.8961859790379</v>
      </c>
      <c r="F32" s="232">
        <v>2141.3377115874237</v>
      </c>
      <c r="G32" s="232" t="e">
        <v>#N/A</v>
      </c>
      <c r="H32" s="232">
        <v>11242.022985833974</v>
      </c>
      <c r="I32" s="232">
        <v>3364.9592610659515</v>
      </c>
      <c r="J32" s="232">
        <v>30456.000000000004</v>
      </c>
      <c r="L32" s="223"/>
      <c r="M32" s="223"/>
      <c r="N32" s="223"/>
      <c r="O32" s="223"/>
      <c r="P32" s="223"/>
      <c r="Q32" s="223"/>
      <c r="R32" s="223"/>
      <c r="S32" s="223"/>
      <c r="T32" s="223"/>
      <c r="U32" s="223"/>
      <c r="V32" s="223"/>
      <c r="W32" s="223"/>
      <c r="X32" s="223"/>
      <c r="Y32" s="223"/>
      <c r="Z32" s="223"/>
      <c r="AA32" s="223"/>
      <c r="AB32" s="223"/>
      <c r="AC32" s="223"/>
    </row>
    <row r="33" spans="1:29" x14ac:dyDescent="0.25">
      <c r="A33" s="231">
        <v>3</v>
      </c>
      <c r="B33" s="231">
        <v>2022</v>
      </c>
      <c r="C33" s="232">
        <v>7416.5507196495619</v>
      </c>
      <c r="D33" s="232">
        <v>2614.4325411723989</v>
      </c>
      <c r="E33" s="232">
        <v>1733.0518738832186</v>
      </c>
      <c r="F33" s="232">
        <v>1039.8311243299313</v>
      </c>
      <c r="G33" s="232" t="e">
        <v>#N/A</v>
      </c>
      <c r="H33" s="232">
        <v>5459.1134027321405</v>
      </c>
      <c r="I33" s="232">
        <v>1634.0203382327495</v>
      </c>
      <c r="J33" s="232">
        <v>19896.999999999996</v>
      </c>
      <c r="L33" s="223"/>
      <c r="M33" s="223"/>
      <c r="N33" s="223"/>
      <c r="O33" s="223"/>
      <c r="P33" s="223"/>
      <c r="Q33" s="223"/>
      <c r="R33" s="223"/>
      <c r="S33" s="223"/>
      <c r="T33" s="223"/>
      <c r="U33" s="223"/>
      <c r="V33" s="223"/>
      <c r="W33" s="223"/>
      <c r="X33" s="223"/>
      <c r="Y33" s="223"/>
      <c r="Z33" s="223"/>
      <c r="AA33" s="223"/>
      <c r="AB33" s="223"/>
      <c r="AC33" s="223"/>
    </row>
    <row r="34" spans="1:29" x14ac:dyDescent="0.25">
      <c r="A34" s="231">
        <v>4</v>
      </c>
      <c r="B34" s="231">
        <v>2022</v>
      </c>
      <c r="C34" s="232">
        <v>3512.6239224585233</v>
      </c>
      <c r="D34" s="232">
        <v>6071.712187638127</v>
      </c>
      <c r="E34" s="232">
        <v>4024.8092152904242</v>
      </c>
      <c r="F34" s="232">
        <v>2414.8855291742552</v>
      </c>
      <c r="G34" s="232" t="e">
        <v>#N/A</v>
      </c>
      <c r="H34" s="232">
        <v>12678.14902816484</v>
      </c>
      <c r="I34" s="232">
        <v>3794.82011727383</v>
      </c>
      <c r="J34" s="232">
        <v>32497</v>
      </c>
      <c r="L34" s="223"/>
      <c r="M34" s="223"/>
      <c r="N34" s="223"/>
      <c r="O34" s="223"/>
      <c r="P34" s="223"/>
      <c r="Q34" s="223"/>
      <c r="R34" s="223"/>
      <c r="S34" s="223"/>
      <c r="T34" s="223"/>
      <c r="U34" s="223"/>
      <c r="V34" s="223"/>
      <c r="W34" s="223"/>
      <c r="X34" s="223"/>
      <c r="Y34" s="223"/>
      <c r="Z34" s="223"/>
      <c r="AA34" s="223"/>
      <c r="AB34" s="223"/>
      <c r="AC34" s="223"/>
    </row>
    <row r="35" spans="1:29" x14ac:dyDescent="0.25">
      <c r="A35" s="231">
        <v>1</v>
      </c>
      <c r="B35" s="231">
        <v>2023</v>
      </c>
      <c r="C35" s="232">
        <v>3387.8169333719256</v>
      </c>
      <c r="D35" s="232">
        <v>5879.9955005671982</v>
      </c>
      <c r="E35" s="232">
        <v>3897.7242901487102</v>
      </c>
      <c r="F35" s="232">
        <v>2338.634574089227</v>
      </c>
      <c r="G35" s="232" t="e">
        <v>#N/A</v>
      </c>
      <c r="H35" s="232">
        <v>12277.831513968442</v>
      </c>
      <c r="I35" s="232">
        <v>3674.9971878544993</v>
      </c>
      <c r="J35" s="232">
        <v>31457.000000000004</v>
      </c>
      <c r="L35" s="223"/>
      <c r="M35" s="223"/>
      <c r="N35" s="223"/>
      <c r="O35" s="223"/>
      <c r="P35" s="223"/>
      <c r="Q35" s="223"/>
      <c r="R35" s="223"/>
      <c r="S35" s="223"/>
      <c r="T35" s="223"/>
      <c r="U35" s="223"/>
      <c r="V35" s="223"/>
      <c r="W35" s="223"/>
      <c r="X35" s="223"/>
      <c r="Y35" s="223"/>
      <c r="Z35" s="223"/>
      <c r="AA35" s="223"/>
      <c r="AB35" s="223"/>
      <c r="AC35" s="223"/>
    </row>
    <row r="36" spans="1:29" x14ac:dyDescent="0.25">
      <c r="A36" s="231">
        <v>2</v>
      </c>
      <c r="B36" s="231">
        <v>2023</v>
      </c>
      <c r="C36" s="232">
        <v>3243.8005245972558</v>
      </c>
      <c r="D36" s="232">
        <v>5925.0376207151949</v>
      </c>
      <c r="E36" s="232">
        <v>3927.5817561559052</v>
      </c>
      <c r="F36" s="232">
        <v>2356.5490536935431</v>
      </c>
      <c r="G36" s="232" t="e">
        <v>#N/A</v>
      </c>
      <c r="H36" s="232">
        <v>12371.882531891102</v>
      </c>
      <c r="I36" s="232">
        <v>3703.148512946997</v>
      </c>
      <c r="J36" s="232">
        <v>31528</v>
      </c>
      <c r="L36" s="223"/>
      <c r="M36" s="223"/>
      <c r="N36" s="223"/>
      <c r="O36" s="223"/>
      <c r="P36" s="223"/>
      <c r="Q36" s="223"/>
      <c r="R36" s="223"/>
      <c r="S36" s="223"/>
      <c r="T36" s="223"/>
      <c r="U36" s="223"/>
      <c r="V36" s="223"/>
      <c r="W36" s="223"/>
      <c r="X36" s="223"/>
      <c r="Y36" s="223"/>
      <c r="Z36" s="223"/>
      <c r="AA36" s="223"/>
      <c r="AB36" s="223"/>
      <c r="AC36" s="223"/>
    </row>
    <row r="37" spans="1:29" x14ac:dyDescent="0.25">
      <c r="A37" s="231">
        <v>3</v>
      </c>
      <c r="B37" s="231">
        <v>2023</v>
      </c>
      <c r="C37" s="232">
        <v>3491.3449163801652</v>
      </c>
      <c r="D37" s="232">
        <v>4797.4901345571407</v>
      </c>
      <c r="E37" s="232">
        <v>3180.1544452556795</v>
      </c>
      <c r="F37" s="232">
        <v>1908.0926671534082</v>
      </c>
      <c r="G37" s="232" t="e">
        <v>#N/A</v>
      </c>
      <c r="H37" s="232">
        <v>10017.486502555392</v>
      </c>
      <c r="I37" s="232">
        <v>2998.4313340982135</v>
      </c>
      <c r="J37" s="232">
        <v>26393</v>
      </c>
      <c r="L37" s="223"/>
      <c r="M37" s="223"/>
      <c r="N37" s="223"/>
      <c r="O37" s="223"/>
      <c r="P37" s="223"/>
      <c r="Q37" s="223"/>
      <c r="R37" s="223"/>
      <c r="S37" s="223"/>
      <c r="T37" s="223"/>
      <c r="U37" s="223"/>
      <c r="V37" s="223"/>
      <c r="W37" s="223"/>
      <c r="X37" s="223"/>
      <c r="Y37" s="223"/>
      <c r="Z37" s="223"/>
      <c r="AA37" s="223"/>
      <c r="AB37" s="223"/>
      <c r="AC37" s="223"/>
    </row>
    <row r="38" spans="1:29" x14ac:dyDescent="0.25">
      <c r="A38" s="231">
        <v>4</v>
      </c>
      <c r="B38" s="231">
        <v>2023</v>
      </c>
      <c r="C38" s="232">
        <v>5070.2146467445828</v>
      </c>
      <c r="D38" s="232">
        <v>5738.7211531516996</v>
      </c>
      <c r="E38" s="232">
        <v>3804.0765219755581</v>
      </c>
      <c r="F38" s="232">
        <v>2282.4459131853355</v>
      </c>
      <c r="G38" s="232" t="e">
        <v>#N/A</v>
      </c>
      <c r="H38" s="232">
        <v>11982.841044223011</v>
      </c>
      <c r="I38" s="232">
        <v>3586.700720719813</v>
      </c>
      <c r="J38" s="232">
        <v>32465</v>
      </c>
      <c r="L38" s="223"/>
      <c r="M38" s="223"/>
      <c r="N38" s="223"/>
      <c r="O38" s="223"/>
      <c r="P38" s="223"/>
      <c r="Q38" s="223"/>
      <c r="R38" s="223"/>
      <c r="S38" s="223"/>
      <c r="T38" s="223"/>
      <c r="U38" s="223"/>
      <c r="V38" s="223"/>
      <c r="W38" s="223"/>
      <c r="X38" s="223"/>
      <c r="Y38" s="223"/>
      <c r="Z38" s="223"/>
      <c r="AA38" s="223"/>
      <c r="AB38" s="223"/>
      <c r="AC38" s="223"/>
    </row>
    <row r="39" spans="1:29" x14ac:dyDescent="0.25">
      <c r="A39" s="231">
        <v>1</v>
      </c>
      <c r="B39" s="231">
        <v>2024</v>
      </c>
      <c r="C39" s="232">
        <v>1843.3685574997119</v>
      </c>
      <c r="D39" s="232">
        <v>5178.7428691292016</v>
      </c>
      <c r="E39" s="232">
        <v>3432.8787958242806</v>
      </c>
      <c r="F39" s="232">
        <v>2059.7272774945691</v>
      </c>
      <c r="G39" s="232" t="e">
        <v>#N/A</v>
      </c>
      <c r="H39" s="232">
        <v>10813.568206846487</v>
      </c>
      <c r="I39" s="232">
        <v>3236.7142932057513</v>
      </c>
      <c r="J39" s="232">
        <v>26565</v>
      </c>
      <c r="L39" s="223"/>
      <c r="M39" s="223"/>
      <c r="N39" s="223"/>
      <c r="O39" s="223"/>
      <c r="P39" s="223"/>
      <c r="Q39" s="223"/>
      <c r="R39" s="223"/>
      <c r="S39" s="223"/>
      <c r="T39" s="223"/>
      <c r="U39" s="223"/>
      <c r="V39" s="223"/>
      <c r="W39" s="223"/>
      <c r="X39" s="223"/>
      <c r="Y39" s="223"/>
      <c r="Z39" s="223"/>
      <c r="AA39" s="223"/>
      <c r="AB39" s="223"/>
      <c r="AC39" s="223"/>
    </row>
    <row r="40" spans="1:29" x14ac:dyDescent="0.25">
      <c r="A40" s="231">
        <v>2</v>
      </c>
      <c r="B40" s="231">
        <v>2024</v>
      </c>
      <c r="C40" s="232">
        <v>619.78481151264646</v>
      </c>
      <c r="D40" s="232">
        <v>5518.2263913990573</v>
      </c>
      <c r="E40" s="232">
        <v>3657.9152215713439</v>
      </c>
      <c r="F40" s="232">
        <v>2194.7491329428067</v>
      </c>
      <c r="G40" s="232" t="e">
        <v>#N/A</v>
      </c>
      <c r="H40" s="232">
        <v>11522.432947949734</v>
      </c>
      <c r="I40" s="232">
        <v>3448.8914946244108</v>
      </c>
      <c r="J40" s="232">
        <v>26962</v>
      </c>
    </row>
    <row r="41" spans="1:29" x14ac:dyDescent="0.25">
      <c r="A41" s="231">
        <v>3</v>
      </c>
      <c r="B41" s="231">
        <v>2024</v>
      </c>
      <c r="C41" s="232" t="e">
        <v>#N/A</v>
      </c>
      <c r="D41" s="232" t="e">
        <v>#N/A</v>
      </c>
      <c r="E41" s="232" t="e">
        <v>#N/A</v>
      </c>
      <c r="F41" s="232" t="e">
        <v>#N/A</v>
      </c>
      <c r="G41" s="232" t="e">
        <v>#N/A</v>
      </c>
      <c r="H41" s="232" t="e">
        <v>#N/A</v>
      </c>
      <c r="I41" s="232" t="e">
        <v>#N/A</v>
      </c>
      <c r="J41" s="232" t="e">
        <v>#N/A</v>
      </c>
    </row>
    <row r="42" spans="1:29" x14ac:dyDescent="0.25">
      <c r="A42" s="231">
        <v>4</v>
      </c>
      <c r="B42" s="231">
        <v>2024</v>
      </c>
      <c r="C42" s="232" t="e">
        <v>#N/A</v>
      </c>
      <c r="D42" s="232" t="e">
        <v>#N/A</v>
      </c>
      <c r="E42" s="232" t="e">
        <v>#N/A</v>
      </c>
      <c r="F42" s="232" t="e">
        <v>#N/A</v>
      </c>
      <c r="G42" s="232" t="e">
        <v>#N/A</v>
      </c>
      <c r="H42" s="232" t="e">
        <v>#N/A</v>
      </c>
      <c r="I42" s="232" t="e">
        <v>#N/A</v>
      </c>
      <c r="J42" s="232" t="e">
        <v>#N/A</v>
      </c>
    </row>
    <row r="43" spans="1:29" x14ac:dyDescent="0.25">
      <c r="A43" s="231">
        <v>1</v>
      </c>
      <c r="B43" s="231">
        <v>2025</v>
      </c>
      <c r="C43" s="232" t="e">
        <v>#N/A</v>
      </c>
      <c r="D43" s="232" t="e">
        <v>#N/A</v>
      </c>
      <c r="E43" s="232" t="e">
        <v>#N/A</v>
      </c>
      <c r="F43" s="232" t="e">
        <v>#N/A</v>
      </c>
      <c r="G43" s="232" t="e">
        <v>#N/A</v>
      </c>
      <c r="H43" s="232" t="e">
        <v>#N/A</v>
      </c>
      <c r="I43" s="232" t="e">
        <v>#N/A</v>
      </c>
      <c r="J43" s="232" t="e">
        <v>#N/A</v>
      </c>
    </row>
    <row r="44" spans="1:29" x14ac:dyDescent="0.25">
      <c r="A44" s="231">
        <v>2</v>
      </c>
      <c r="B44" s="231">
        <v>2025</v>
      </c>
      <c r="C44" s="232" t="e">
        <v>#N/A</v>
      </c>
      <c r="D44" s="232" t="e">
        <v>#N/A</v>
      </c>
      <c r="E44" s="232" t="e">
        <v>#N/A</v>
      </c>
      <c r="F44" s="232" t="e">
        <v>#N/A</v>
      </c>
      <c r="G44" s="232" t="e">
        <v>#N/A</v>
      </c>
      <c r="H44" s="232" t="e">
        <v>#N/A</v>
      </c>
      <c r="I44" s="232" t="e">
        <v>#N/A</v>
      </c>
      <c r="J44" s="232" t="e">
        <v>#N/A</v>
      </c>
    </row>
    <row r="45" spans="1:29" x14ac:dyDescent="0.25">
      <c r="A45" s="231">
        <v>3</v>
      </c>
      <c r="B45" s="231">
        <v>2025</v>
      </c>
      <c r="C45" s="232" t="e">
        <v>#N/A</v>
      </c>
      <c r="D45" s="232" t="e">
        <v>#N/A</v>
      </c>
      <c r="E45" s="232" t="e">
        <v>#N/A</v>
      </c>
      <c r="F45" s="232" t="e">
        <v>#N/A</v>
      </c>
      <c r="G45" s="232" t="e">
        <v>#N/A</v>
      </c>
      <c r="H45" s="232" t="e">
        <v>#N/A</v>
      </c>
      <c r="I45" s="232" t="e">
        <v>#N/A</v>
      </c>
      <c r="J45" s="232" t="e">
        <v>#N/A</v>
      </c>
    </row>
    <row r="46" spans="1:29" x14ac:dyDescent="0.25">
      <c r="A46" s="231">
        <v>4</v>
      </c>
      <c r="B46" s="231">
        <v>2025</v>
      </c>
      <c r="C46" s="232" t="e">
        <v>#N/A</v>
      </c>
      <c r="D46" s="232" t="e">
        <v>#N/A</v>
      </c>
      <c r="E46" s="232" t="e">
        <v>#N/A</v>
      </c>
      <c r="F46" s="232" t="e">
        <v>#N/A</v>
      </c>
      <c r="G46" s="232" t="e">
        <v>#N/A</v>
      </c>
      <c r="H46" s="232" t="e">
        <v>#N/A</v>
      </c>
      <c r="I46" s="232" t="e">
        <v>#N/A</v>
      </c>
      <c r="J46" s="232" t="e">
        <v>#N/A</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6421A-3D26-4E7A-8288-AF7A366073A6}">
  <sheetPr codeName="Sheet32">
    <tabColor theme="6" tint="0.79998168889431442"/>
  </sheetPr>
  <dimension ref="A1:AL170"/>
  <sheetViews>
    <sheetView workbookViewId="0"/>
  </sheetViews>
  <sheetFormatPr defaultColWidth="9.140625" defaultRowHeight="15" x14ac:dyDescent="0.25"/>
  <cols>
    <col min="1" max="1" width="14.85546875" style="221" customWidth="1"/>
    <col min="2" max="2" width="12.7109375" style="221" customWidth="1"/>
    <col min="3" max="17" width="9.7109375" style="221" customWidth="1"/>
    <col min="18" max="34" width="9.28515625" style="221" customWidth="1"/>
    <col min="35" max="16384" width="9.140625" style="221"/>
  </cols>
  <sheetData>
    <row r="1" spans="1:28" s="149" customFormat="1" x14ac:dyDescent="0.25">
      <c r="A1" s="148" t="s">
        <v>160</v>
      </c>
    </row>
    <row r="2" spans="1:28" s="149" customFormat="1" x14ac:dyDescent="0.25">
      <c r="A2" s="148" t="s">
        <v>161</v>
      </c>
    </row>
    <row r="3" spans="1:28" s="149" customFormat="1" x14ac:dyDescent="0.25">
      <c r="R3" s="148" t="s">
        <v>116</v>
      </c>
    </row>
    <row r="4" spans="1:28" x14ac:dyDescent="0.25">
      <c r="A4" s="149"/>
      <c r="B4" s="150"/>
      <c r="C4" s="151" t="s">
        <v>162</v>
      </c>
      <c r="D4" s="152"/>
      <c r="E4" s="152"/>
      <c r="F4" s="152"/>
      <c r="G4" s="152"/>
      <c r="H4" s="152"/>
      <c r="I4" s="152"/>
      <c r="J4" s="152"/>
      <c r="K4" s="152"/>
      <c r="L4" s="152"/>
      <c r="M4" s="152"/>
      <c r="N4" s="153"/>
      <c r="O4" s="152"/>
      <c r="P4" s="153"/>
      <c r="Q4" s="149"/>
      <c r="R4" s="148" t="s">
        <v>118</v>
      </c>
      <c r="S4" s="149"/>
      <c r="T4" s="149"/>
      <c r="U4" s="149"/>
      <c r="V4" s="149"/>
      <c r="W4" s="149"/>
      <c r="X4" s="149"/>
      <c r="Y4" s="149"/>
      <c r="Z4" s="149"/>
      <c r="AA4" s="149"/>
      <c r="AB4" s="149"/>
    </row>
    <row r="5" spans="1:28" x14ac:dyDescent="0.25">
      <c r="A5" s="149"/>
      <c r="B5" s="154"/>
      <c r="C5" s="155" t="s">
        <v>163</v>
      </c>
      <c r="D5" s="156"/>
      <c r="E5" s="156"/>
      <c r="F5" s="156"/>
      <c r="G5" s="156"/>
      <c r="H5" s="156"/>
      <c r="I5" s="156"/>
      <c r="J5" s="156"/>
      <c r="K5" s="156"/>
      <c r="L5" s="156"/>
      <c r="M5" s="156"/>
      <c r="N5" s="157"/>
      <c r="O5" s="155" t="s">
        <v>120</v>
      </c>
      <c r="P5" s="157"/>
      <c r="Q5" s="149"/>
      <c r="R5" s="148" t="s">
        <v>121</v>
      </c>
      <c r="S5" s="149"/>
      <c r="T5" s="149"/>
      <c r="U5" s="149"/>
      <c r="V5" s="149"/>
      <c r="W5" s="149"/>
      <c r="X5" s="149"/>
      <c r="Y5" s="149"/>
      <c r="Z5" s="149"/>
      <c r="AA5" s="149"/>
      <c r="AB5" s="149"/>
    </row>
    <row r="6" spans="1:28" ht="16.5" customHeight="1" x14ac:dyDescent="0.25">
      <c r="A6" s="149"/>
      <c r="B6" s="158"/>
      <c r="C6" s="159">
        <v>2018</v>
      </c>
      <c r="D6" s="252" t="s">
        <v>122</v>
      </c>
      <c r="E6" s="159">
        <v>2019</v>
      </c>
      <c r="F6" s="252" t="s">
        <v>123</v>
      </c>
      <c r="G6" s="159">
        <v>2020</v>
      </c>
      <c r="H6" s="252" t="s">
        <v>124</v>
      </c>
      <c r="I6" s="159">
        <v>2021</v>
      </c>
      <c r="J6" s="252" t="s">
        <v>125</v>
      </c>
      <c r="K6" s="159">
        <v>2022</v>
      </c>
      <c r="L6" s="252" t="s">
        <v>126</v>
      </c>
      <c r="M6" s="159">
        <v>2023</v>
      </c>
      <c r="N6" s="253" t="s">
        <v>127</v>
      </c>
      <c r="O6" s="159">
        <v>2024</v>
      </c>
      <c r="P6" s="253" t="s">
        <v>128</v>
      </c>
      <c r="Q6" s="149"/>
      <c r="R6" s="148"/>
      <c r="S6" s="149"/>
      <c r="T6" s="149"/>
      <c r="U6" s="149"/>
      <c r="V6" s="149"/>
      <c r="W6" s="149"/>
      <c r="X6" s="149"/>
      <c r="Y6" s="149"/>
      <c r="Z6" s="149"/>
      <c r="AA6" s="149"/>
      <c r="AB6" s="149"/>
    </row>
    <row r="7" spans="1:28" x14ac:dyDescent="0.25">
      <c r="A7" s="149"/>
      <c r="B7" s="162" t="s">
        <v>42</v>
      </c>
      <c r="C7" s="163">
        <v>30152</v>
      </c>
      <c r="D7" s="254">
        <v>0.24497295511788264</v>
      </c>
      <c r="E7" s="163">
        <v>25287</v>
      </c>
      <c r="F7" s="254">
        <v>-0.16134916423454498</v>
      </c>
      <c r="G7" s="163">
        <v>23642</v>
      </c>
      <c r="H7" s="254">
        <v>-6.5053189385850432E-2</v>
      </c>
      <c r="I7" s="163">
        <v>28842</v>
      </c>
      <c r="J7" s="254">
        <v>0.21994755096861518</v>
      </c>
      <c r="K7" s="163">
        <v>34697</v>
      </c>
      <c r="L7" s="254">
        <v>0.20300256570279454</v>
      </c>
      <c r="M7" s="163">
        <v>31457</v>
      </c>
      <c r="N7" s="255">
        <v>-9.3379831109317815E-2</v>
      </c>
      <c r="O7" s="163">
        <v>26565</v>
      </c>
      <c r="P7" s="255">
        <v>-0.15551387608481418</v>
      </c>
      <c r="Q7" s="149"/>
      <c r="R7" s="148"/>
      <c r="S7" s="149"/>
      <c r="T7" s="149"/>
      <c r="U7" s="149"/>
      <c r="V7" s="149"/>
      <c r="W7" s="149"/>
      <c r="X7" s="149"/>
      <c r="Y7" s="149"/>
      <c r="Z7" s="149"/>
      <c r="AA7" s="149"/>
      <c r="AB7" s="149"/>
    </row>
    <row r="8" spans="1:28" x14ac:dyDescent="0.25">
      <c r="A8" s="149"/>
      <c r="B8" s="166" t="s">
        <v>44</v>
      </c>
      <c r="C8" s="163">
        <v>24130</v>
      </c>
      <c r="D8" s="254">
        <v>-0.13602348813061693</v>
      </c>
      <c r="E8" s="163">
        <v>26795</v>
      </c>
      <c r="F8" s="254">
        <v>0.11044343141317861</v>
      </c>
      <c r="G8" s="163">
        <v>17450</v>
      </c>
      <c r="H8" s="254">
        <v>-0.34875909684642659</v>
      </c>
      <c r="I8" s="163">
        <v>22037</v>
      </c>
      <c r="J8" s="254">
        <v>0.26286532951289399</v>
      </c>
      <c r="K8" s="163">
        <v>30456</v>
      </c>
      <c r="L8" s="254">
        <v>0.3820392975450379</v>
      </c>
      <c r="M8" s="163">
        <v>31528</v>
      </c>
      <c r="N8" s="255">
        <v>3.5198318886262146E-2</v>
      </c>
      <c r="O8" s="163">
        <v>26962</v>
      </c>
      <c r="P8" s="255">
        <v>-0.14482364882009643</v>
      </c>
      <c r="Q8" s="149"/>
      <c r="R8" s="149"/>
      <c r="S8" s="149"/>
      <c r="T8" s="149"/>
      <c r="U8" s="149"/>
      <c r="V8" s="149"/>
      <c r="W8" s="149"/>
      <c r="X8" s="149"/>
      <c r="Y8" s="149"/>
      <c r="Z8" s="149"/>
      <c r="AA8" s="149"/>
      <c r="AB8" s="149"/>
    </row>
    <row r="9" spans="1:28" x14ac:dyDescent="0.25">
      <c r="A9" s="149"/>
      <c r="B9" s="166" t="s">
        <v>46</v>
      </c>
      <c r="C9" s="163">
        <v>16520</v>
      </c>
      <c r="D9" s="254">
        <v>2.0015770000606538E-3</v>
      </c>
      <c r="E9" s="163">
        <v>14121</v>
      </c>
      <c r="F9" s="254">
        <v>-0.14521791767554479</v>
      </c>
      <c r="G9" s="163">
        <v>15523</v>
      </c>
      <c r="H9" s="254">
        <v>9.9284753204447282E-2</v>
      </c>
      <c r="I9" s="163">
        <v>14572</v>
      </c>
      <c r="J9" s="254">
        <v>-6.1263930941184049E-2</v>
      </c>
      <c r="K9" s="163">
        <v>19897</v>
      </c>
      <c r="L9" s="254">
        <v>0.36542684600603897</v>
      </c>
      <c r="M9" s="163">
        <v>26393</v>
      </c>
      <c r="N9" s="255">
        <v>0.32648137910237723</v>
      </c>
      <c r="O9" s="163">
        <v>5434</v>
      </c>
      <c r="P9" s="255">
        <v>-0.794112075171447</v>
      </c>
      <c r="Q9" s="149"/>
      <c r="R9" s="149"/>
      <c r="S9" s="149"/>
      <c r="T9" s="149"/>
      <c r="U9" s="149"/>
      <c r="V9" s="149"/>
      <c r="W9" s="149"/>
      <c r="X9" s="149"/>
      <c r="Y9" s="149"/>
      <c r="Z9" s="149"/>
      <c r="AA9" s="149"/>
      <c r="AB9" s="149"/>
    </row>
    <row r="10" spans="1:28" x14ac:dyDescent="0.25">
      <c r="A10" s="149"/>
      <c r="B10" s="167" t="s">
        <v>48</v>
      </c>
      <c r="C10" s="168">
        <v>33145</v>
      </c>
      <c r="D10" s="256">
        <v>-3.4321009235789415E-2</v>
      </c>
      <c r="E10" s="168">
        <v>28942</v>
      </c>
      <c r="F10" s="256">
        <v>-0.12680645647910696</v>
      </c>
      <c r="G10" s="168">
        <v>35713</v>
      </c>
      <c r="H10" s="256">
        <v>0.23395065994057079</v>
      </c>
      <c r="I10" s="168">
        <v>38627</v>
      </c>
      <c r="J10" s="256">
        <v>8.1594937417747038E-2</v>
      </c>
      <c r="K10" s="168">
        <v>32497</v>
      </c>
      <c r="L10" s="256">
        <v>-0.15869728428301447</v>
      </c>
      <c r="M10" s="168">
        <v>32465</v>
      </c>
      <c r="N10" s="257">
        <v>-9.8470628057974576E-4</v>
      </c>
      <c r="O10" s="168" t="s">
        <v>38</v>
      </c>
      <c r="P10" s="257" t="s">
        <v>38</v>
      </c>
      <c r="Q10" s="149"/>
      <c r="R10" s="149"/>
      <c r="S10" s="149"/>
      <c r="T10" s="149"/>
      <c r="U10" s="149"/>
      <c r="V10" s="149"/>
      <c r="W10" s="149"/>
      <c r="X10" s="149"/>
      <c r="Y10" s="149"/>
      <c r="Z10" s="149"/>
      <c r="AA10" s="149"/>
      <c r="AB10" s="149"/>
    </row>
    <row r="11" spans="1:28" x14ac:dyDescent="0.25">
      <c r="A11" s="149"/>
      <c r="B11" s="166" t="s">
        <v>52</v>
      </c>
      <c r="C11" s="163">
        <v>103947</v>
      </c>
      <c r="D11" s="254">
        <v>9.6058586996639415E-3</v>
      </c>
      <c r="E11" s="163">
        <v>95145</v>
      </c>
      <c r="F11" s="254">
        <v>-8.4677768478166757E-2</v>
      </c>
      <c r="G11" s="163">
        <v>92328</v>
      </c>
      <c r="H11" s="254">
        <v>-2.9607441273845184E-2</v>
      </c>
      <c r="I11" s="163">
        <v>104078</v>
      </c>
      <c r="J11" s="254">
        <v>0.12726366865956157</v>
      </c>
      <c r="K11" s="163">
        <v>117547</v>
      </c>
      <c r="L11" s="254">
        <v>0.12941255596763965</v>
      </c>
      <c r="M11" s="163">
        <v>121843</v>
      </c>
      <c r="N11" s="255">
        <v>3.6547083294341837E-2</v>
      </c>
      <c r="O11" s="163" t="s">
        <v>38</v>
      </c>
      <c r="P11" s="255" t="s">
        <v>38</v>
      </c>
      <c r="Q11" s="149"/>
      <c r="R11" s="149"/>
      <c r="S11" s="149"/>
      <c r="T11" s="149"/>
      <c r="U11" s="149"/>
      <c r="V11" s="149"/>
      <c r="W11" s="149"/>
      <c r="X11" s="149"/>
      <c r="Y11" s="149"/>
      <c r="Z11" s="149"/>
      <c r="AA11" s="149"/>
      <c r="AB11" s="149"/>
    </row>
    <row r="12" spans="1:28" x14ac:dyDescent="0.25">
      <c r="A12" s="149"/>
      <c r="B12" s="167" t="s">
        <v>129</v>
      </c>
      <c r="C12" s="168">
        <v>54282</v>
      </c>
      <c r="D12" s="256">
        <v>4.092199125565698E-2</v>
      </c>
      <c r="E12" s="168">
        <v>52082</v>
      </c>
      <c r="F12" s="256">
        <v>-4.0529088832393798E-2</v>
      </c>
      <c r="G12" s="168">
        <v>41092</v>
      </c>
      <c r="H12" s="256">
        <v>-0.21101340194308973</v>
      </c>
      <c r="I12" s="168">
        <v>50879</v>
      </c>
      <c r="J12" s="256">
        <v>0.23817288036600798</v>
      </c>
      <c r="K12" s="168">
        <v>65153</v>
      </c>
      <c r="L12" s="256">
        <v>0.2805479667446294</v>
      </c>
      <c r="M12" s="168">
        <v>62985</v>
      </c>
      <c r="N12" s="257">
        <v>-3.3275520697435265E-2</v>
      </c>
      <c r="O12" s="168">
        <v>53527</v>
      </c>
      <c r="P12" s="257">
        <v>-0.15016273715964118</v>
      </c>
      <c r="Q12" s="149"/>
      <c r="R12" s="149"/>
      <c r="S12" s="149"/>
      <c r="T12" s="149"/>
      <c r="U12" s="149"/>
      <c r="V12" s="149"/>
      <c r="W12" s="149"/>
      <c r="X12" s="149"/>
      <c r="Y12" s="149"/>
      <c r="Z12" s="149"/>
      <c r="AA12" s="149"/>
      <c r="AB12" s="149"/>
    </row>
    <row r="13" spans="1:28" s="149" customFormat="1" x14ac:dyDescent="0.25"/>
    <row r="14" spans="1:28" x14ac:dyDescent="0.25">
      <c r="A14" s="171"/>
      <c r="B14" s="152"/>
      <c r="C14" s="151" t="s">
        <v>162</v>
      </c>
      <c r="D14" s="152"/>
      <c r="E14" s="152"/>
      <c r="F14" s="152"/>
      <c r="G14" s="152"/>
      <c r="H14" s="152"/>
      <c r="I14" s="152"/>
      <c r="J14" s="152"/>
      <c r="K14" s="152"/>
      <c r="L14" s="152"/>
      <c r="M14" s="152"/>
      <c r="N14" s="153"/>
      <c r="O14" s="152"/>
      <c r="P14" s="153"/>
      <c r="Q14" s="149"/>
      <c r="R14" s="149"/>
      <c r="S14" s="149"/>
      <c r="T14" s="149"/>
      <c r="U14" s="149"/>
      <c r="V14" s="149"/>
      <c r="W14" s="149"/>
      <c r="X14" s="149"/>
      <c r="Y14" s="149"/>
      <c r="Z14" s="149"/>
      <c r="AA14" s="149"/>
      <c r="AB14" s="149"/>
    </row>
    <row r="15" spans="1:28" x14ac:dyDescent="0.25">
      <c r="A15" s="172"/>
      <c r="B15" s="173"/>
      <c r="C15" s="155" t="s">
        <v>130</v>
      </c>
      <c r="D15" s="156"/>
      <c r="E15" s="156"/>
      <c r="F15" s="156"/>
      <c r="G15" s="156"/>
      <c r="H15" s="156"/>
      <c r="I15" s="156"/>
      <c r="J15" s="156"/>
      <c r="K15" s="156"/>
      <c r="L15" s="156"/>
      <c r="M15" s="156"/>
      <c r="N15" s="157"/>
      <c r="O15" s="156"/>
      <c r="P15" s="157"/>
      <c r="Q15" s="149"/>
      <c r="R15" s="149"/>
      <c r="S15" s="149"/>
      <c r="T15" s="149"/>
      <c r="U15" s="149"/>
      <c r="V15" s="149"/>
      <c r="W15" s="149"/>
      <c r="X15" s="149"/>
      <c r="Y15" s="149"/>
      <c r="Z15" s="149"/>
      <c r="AA15" s="149"/>
      <c r="AB15" s="149"/>
    </row>
    <row r="16" spans="1:28" x14ac:dyDescent="0.25">
      <c r="A16" s="174"/>
      <c r="B16" s="175"/>
      <c r="C16" s="159">
        <v>2018</v>
      </c>
      <c r="D16" s="160" t="s">
        <v>122</v>
      </c>
      <c r="E16" s="159">
        <v>2019</v>
      </c>
      <c r="F16" s="160" t="s">
        <v>123</v>
      </c>
      <c r="G16" s="159">
        <v>2020</v>
      </c>
      <c r="H16" s="160" t="s">
        <v>124</v>
      </c>
      <c r="I16" s="159">
        <v>2021</v>
      </c>
      <c r="J16" s="160" t="s">
        <v>125</v>
      </c>
      <c r="K16" s="159">
        <v>2022</v>
      </c>
      <c r="L16" s="160" t="s">
        <v>126</v>
      </c>
      <c r="M16" s="159">
        <v>2023</v>
      </c>
      <c r="N16" s="161" t="s">
        <v>127</v>
      </c>
      <c r="O16" s="159">
        <v>2024</v>
      </c>
      <c r="P16" s="161" t="s">
        <v>128</v>
      </c>
      <c r="Q16" s="149"/>
      <c r="R16" s="149"/>
      <c r="S16" s="149"/>
      <c r="T16" s="149"/>
      <c r="U16" s="149"/>
      <c r="V16" s="149"/>
      <c r="W16" s="149"/>
      <c r="X16" s="149"/>
      <c r="Y16" s="149"/>
      <c r="Z16" s="149"/>
      <c r="AA16" s="149"/>
      <c r="AB16" s="149"/>
    </row>
    <row r="17" spans="1:28" x14ac:dyDescent="0.25">
      <c r="A17" s="176" t="s">
        <v>19</v>
      </c>
      <c r="B17" s="177"/>
      <c r="C17" s="163">
        <v>5745</v>
      </c>
      <c r="D17" s="254">
        <v>3.6255411255411256E-2</v>
      </c>
      <c r="E17" s="163">
        <v>6869</v>
      </c>
      <c r="F17" s="254">
        <v>0.19564838990426459</v>
      </c>
      <c r="G17" s="163">
        <v>8943</v>
      </c>
      <c r="H17" s="254">
        <v>0.30193623525986313</v>
      </c>
      <c r="I17" s="163">
        <v>15111</v>
      </c>
      <c r="J17" s="254">
        <v>0.68970144246897014</v>
      </c>
      <c r="K17" s="163">
        <v>16606</v>
      </c>
      <c r="L17" s="254">
        <v>9.8934550989345504E-2</v>
      </c>
      <c r="M17" s="163">
        <v>15796</v>
      </c>
      <c r="N17" s="255">
        <v>-4.8777550283030227E-2</v>
      </c>
      <c r="O17" s="163">
        <v>5713</v>
      </c>
      <c r="P17" s="255" t="s">
        <v>38</v>
      </c>
      <c r="Q17" s="149"/>
      <c r="R17" s="149"/>
      <c r="S17" s="149"/>
      <c r="T17" s="149"/>
      <c r="U17" s="149"/>
      <c r="V17" s="149"/>
      <c r="W17" s="149"/>
      <c r="X17" s="149"/>
      <c r="Y17" s="149"/>
      <c r="Z17" s="149"/>
      <c r="AA17" s="149"/>
      <c r="AB17" s="149"/>
    </row>
    <row r="18" spans="1:28" x14ac:dyDescent="0.25">
      <c r="A18" s="178" t="s">
        <v>13</v>
      </c>
      <c r="B18" s="179"/>
      <c r="C18" s="163">
        <v>38257</v>
      </c>
      <c r="D18" s="254">
        <v>-3.5618855558356442E-2</v>
      </c>
      <c r="E18" s="163">
        <v>37799</v>
      </c>
      <c r="F18" s="254">
        <v>-1.1971665316151292E-2</v>
      </c>
      <c r="G18" s="163">
        <v>37062</v>
      </c>
      <c r="H18" s="254">
        <v>-1.9497870314029473E-2</v>
      </c>
      <c r="I18" s="163">
        <v>40908</v>
      </c>
      <c r="J18" s="254">
        <v>0.10377205763315525</v>
      </c>
      <c r="K18" s="163">
        <v>45323</v>
      </c>
      <c r="L18" s="254">
        <v>0.10792510022489489</v>
      </c>
      <c r="M18" s="163">
        <v>43535</v>
      </c>
      <c r="N18" s="255">
        <v>-3.9450168788473843E-2</v>
      </c>
      <c r="O18" s="163">
        <v>21530</v>
      </c>
      <c r="P18" s="255" t="s">
        <v>38</v>
      </c>
      <c r="Q18" s="149"/>
      <c r="R18" s="149"/>
      <c r="S18" s="149"/>
      <c r="T18" s="149"/>
      <c r="U18" s="149"/>
      <c r="V18" s="149"/>
      <c r="W18" s="149"/>
      <c r="X18" s="149"/>
      <c r="Y18" s="149"/>
      <c r="Z18" s="149"/>
      <c r="AA18" s="149"/>
      <c r="AB18" s="149"/>
    </row>
    <row r="19" spans="1:28" x14ac:dyDescent="0.25">
      <c r="A19" s="178" t="s">
        <v>18</v>
      </c>
      <c r="B19" s="179"/>
      <c r="C19" s="163">
        <v>17388</v>
      </c>
      <c r="D19" s="254">
        <v>0.17796897229185016</v>
      </c>
      <c r="E19" s="163">
        <v>15653</v>
      </c>
      <c r="F19" s="254">
        <v>-9.9781458477110646E-2</v>
      </c>
      <c r="G19" s="163">
        <v>16360</v>
      </c>
      <c r="H19" s="254">
        <v>4.516706062735578E-2</v>
      </c>
      <c r="I19" s="163">
        <v>13486</v>
      </c>
      <c r="J19" s="254">
        <v>-0.17567237163814181</v>
      </c>
      <c r="K19" s="163">
        <v>14756</v>
      </c>
      <c r="L19" s="254">
        <v>9.4171733649710807E-2</v>
      </c>
      <c r="M19" s="163">
        <v>17508</v>
      </c>
      <c r="N19" s="255">
        <v>0.1865004066142586</v>
      </c>
      <c r="O19" s="163">
        <v>7011</v>
      </c>
      <c r="P19" s="255" t="s">
        <v>38</v>
      </c>
      <c r="Q19" s="149"/>
      <c r="R19" s="149"/>
      <c r="S19" s="149"/>
      <c r="T19" s="149"/>
      <c r="U19" s="149"/>
      <c r="V19" s="149"/>
      <c r="W19" s="149"/>
      <c r="X19" s="149"/>
      <c r="Y19" s="149"/>
      <c r="Z19" s="149"/>
      <c r="AA19" s="149"/>
      <c r="AB19" s="149"/>
    </row>
    <row r="20" spans="1:28" x14ac:dyDescent="0.25">
      <c r="A20" s="178" t="s">
        <v>131</v>
      </c>
      <c r="B20" s="179"/>
      <c r="C20" s="163">
        <v>6890</v>
      </c>
      <c r="D20" s="254">
        <v>0.18588640275387264</v>
      </c>
      <c r="E20" s="163">
        <v>7297</v>
      </c>
      <c r="F20" s="254">
        <v>5.9071117561683602E-2</v>
      </c>
      <c r="G20" s="163">
        <v>5514</v>
      </c>
      <c r="H20" s="254">
        <v>-0.24434699191448542</v>
      </c>
      <c r="I20" s="163">
        <v>5746</v>
      </c>
      <c r="J20" s="254">
        <v>4.2074718897352197E-2</v>
      </c>
      <c r="K20" s="163">
        <v>5719</v>
      </c>
      <c r="L20" s="254">
        <v>-4.6989209885137488E-3</v>
      </c>
      <c r="M20" s="163">
        <v>8905</v>
      </c>
      <c r="N20" s="255">
        <v>0.55709040041965374</v>
      </c>
      <c r="O20" s="163">
        <v>3702</v>
      </c>
      <c r="P20" s="255" t="s">
        <v>38</v>
      </c>
      <c r="Q20" s="149"/>
      <c r="R20" s="149"/>
      <c r="S20" s="149"/>
      <c r="T20" s="149"/>
      <c r="U20" s="149"/>
      <c r="V20" s="149"/>
      <c r="W20" s="149"/>
      <c r="X20" s="149"/>
      <c r="Y20" s="149"/>
      <c r="Z20" s="149"/>
      <c r="AA20" s="149"/>
      <c r="AB20" s="149"/>
    </row>
    <row r="21" spans="1:28" x14ac:dyDescent="0.25">
      <c r="A21" s="178" t="s">
        <v>164</v>
      </c>
      <c r="B21" s="179"/>
      <c r="C21" s="163">
        <v>4932</v>
      </c>
      <c r="D21" s="254">
        <v>1.0655737704918032E-2</v>
      </c>
      <c r="E21" s="163">
        <v>4873</v>
      </c>
      <c r="F21" s="254">
        <v>-1.1962692619626927E-2</v>
      </c>
      <c r="G21" s="163">
        <v>4343</v>
      </c>
      <c r="H21" s="254">
        <v>-0.10876256925918326</v>
      </c>
      <c r="I21" s="163">
        <v>4618</v>
      </c>
      <c r="J21" s="254">
        <v>6.3320285516923785E-2</v>
      </c>
      <c r="K21" s="163">
        <v>4698</v>
      </c>
      <c r="L21" s="254">
        <v>1.7323516673884799E-2</v>
      </c>
      <c r="M21" s="163">
        <v>3880</v>
      </c>
      <c r="N21" s="255">
        <v>-0.17411664538101321</v>
      </c>
      <c r="O21" s="163">
        <v>1640</v>
      </c>
      <c r="P21" s="255" t="s">
        <v>38</v>
      </c>
      <c r="Q21" s="149"/>
      <c r="R21" s="149"/>
      <c r="S21" s="149"/>
      <c r="T21" s="149"/>
      <c r="U21" s="149"/>
      <c r="V21" s="149"/>
      <c r="W21" s="149"/>
      <c r="X21" s="149"/>
      <c r="Y21" s="149"/>
      <c r="Z21" s="149"/>
      <c r="AA21" s="149"/>
      <c r="AB21" s="149"/>
    </row>
    <row r="22" spans="1:28" x14ac:dyDescent="0.25">
      <c r="A22" s="178" t="s">
        <v>132</v>
      </c>
      <c r="B22" s="179"/>
      <c r="C22" s="163">
        <v>9236</v>
      </c>
      <c r="D22" s="254">
        <v>-5.705673377112714E-3</v>
      </c>
      <c r="E22" s="163">
        <v>6097</v>
      </c>
      <c r="F22" s="254">
        <v>-0.33986574274577741</v>
      </c>
      <c r="G22" s="163">
        <v>5116</v>
      </c>
      <c r="H22" s="254">
        <v>-0.16089880268984746</v>
      </c>
      <c r="I22" s="163">
        <v>4862</v>
      </c>
      <c r="J22" s="254">
        <v>-4.9648162627052385E-2</v>
      </c>
      <c r="K22" s="163">
        <v>2492</v>
      </c>
      <c r="L22" s="254">
        <v>-0.48745372274784038</v>
      </c>
      <c r="M22" s="163">
        <v>374</v>
      </c>
      <c r="N22" s="255">
        <v>-0.8499197431781701</v>
      </c>
      <c r="O22" s="163">
        <v>599</v>
      </c>
      <c r="P22" s="255" t="s">
        <v>38</v>
      </c>
      <c r="Q22" s="149"/>
      <c r="R22" s="149"/>
      <c r="S22" s="149"/>
      <c r="T22" s="149"/>
      <c r="U22" s="149"/>
      <c r="V22" s="149"/>
      <c r="W22" s="149"/>
      <c r="X22" s="149"/>
      <c r="Y22" s="149"/>
      <c r="Z22" s="149"/>
      <c r="AA22" s="149"/>
      <c r="AB22" s="149"/>
    </row>
    <row r="23" spans="1:28" x14ac:dyDescent="0.25">
      <c r="A23" s="178" t="s">
        <v>15</v>
      </c>
      <c r="B23" s="179"/>
      <c r="C23" s="163">
        <v>5654</v>
      </c>
      <c r="D23" s="254">
        <v>-0.10082697201017812</v>
      </c>
      <c r="E23" s="163">
        <v>3794</v>
      </c>
      <c r="F23" s="254">
        <v>-0.32897064025468697</v>
      </c>
      <c r="G23" s="163">
        <v>4260</v>
      </c>
      <c r="H23" s="254">
        <v>0.12282551396942541</v>
      </c>
      <c r="I23" s="163">
        <v>4247</v>
      </c>
      <c r="J23" s="254">
        <v>-3.0516431924882629E-3</v>
      </c>
      <c r="K23" s="163">
        <v>6659</v>
      </c>
      <c r="L23" s="254">
        <v>0.56793030374381914</v>
      </c>
      <c r="M23" s="163">
        <v>7978</v>
      </c>
      <c r="N23" s="255">
        <v>0.19807778945787655</v>
      </c>
      <c r="O23" s="163">
        <v>3268</v>
      </c>
      <c r="P23" s="255" t="s">
        <v>38</v>
      </c>
      <c r="Q23" s="149"/>
      <c r="R23" s="149"/>
      <c r="S23" s="149"/>
      <c r="T23" s="149"/>
      <c r="U23" s="149"/>
      <c r="V23" s="149"/>
      <c r="W23" s="149"/>
      <c r="X23" s="149"/>
      <c r="Y23" s="149"/>
      <c r="Z23" s="149"/>
      <c r="AA23" s="149"/>
      <c r="AB23" s="149"/>
    </row>
    <row r="24" spans="1:28" x14ac:dyDescent="0.25">
      <c r="A24" s="178" t="s">
        <v>134</v>
      </c>
      <c r="B24" s="179"/>
      <c r="C24" s="163">
        <v>2395</v>
      </c>
      <c r="D24" s="254">
        <v>-0.21680837148463047</v>
      </c>
      <c r="E24" s="163">
        <v>1433</v>
      </c>
      <c r="F24" s="254">
        <v>-0.40167014613778707</v>
      </c>
      <c r="G24" s="163">
        <v>724</v>
      </c>
      <c r="H24" s="254">
        <v>-0.49476622470341941</v>
      </c>
      <c r="I24" s="163">
        <v>3082</v>
      </c>
      <c r="J24" s="254">
        <v>3.2569060773480665</v>
      </c>
      <c r="K24" s="163">
        <v>10238</v>
      </c>
      <c r="L24" s="254">
        <v>2.3218689162881248</v>
      </c>
      <c r="M24" s="163">
        <v>10906</v>
      </c>
      <c r="N24" s="255">
        <v>6.5247118577847235E-2</v>
      </c>
      <c r="O24" s="163">
        <v>4980</v>
      </c>
      <c r="P24" s="255" t="s">
        <v>38</v>
      </c>
      <c r="Q24" s="149"/>
      <c r="R24" s="149"/>
      <c r="S24" s="149"/>
      <c r="T24" s="149"/>
      <c r="U24" s="149"/>
      <c r="V24" s="149"/>
      <c r="W24" s="149"/>
      <c r="X24" s="149"/>
      <c r="Y24" s="149"/>
      <c r="Z24" s="149"/>
      <c r="AA24" s="149"/>
      <c r="AB24" s="149"/>
    </row>
    <row r="25" spans="1:28" x14ac:dyDescent="0.25">
      <c r="A25" s="178" t="s">
        <v>133</v>
      </c>
      <c r="B25" s="179"/>
      <c r="C25" s="163">
        <v>4168</v>
      </c>
      <c r="D25" s="254">
        <v>-9.2927094668117521E-2</v>
      </c>
      <c r="E25" s="163">
        <v>3681</v>
      </c>
      <c r="F25" s="254">
        <v>-0.1168426103646833</v>
      </c>
      <c r="G25" s="163">
        <v>2934</v>
      </c>
      <c r="H25" s="254">
        <v>-0.20293398533007334</v>
      </c>
      <c r="I25" s="163">
        <v>2231</v>
      </c>
      <c r="J25" s="254">
        <v>-0.23960463531015677</v>
      </c>
      <c r="K25" s="163">
        <v>2824</v>
      </c>
      <c r="L25" s="254">
        <v>0.26580008964589869</v>
      </c>
      <c r="M25" s="163">
        <v>7736</v>
      </c>
      <c r="N25" s="255">
        <v>1.7393767705382437</v>
      </c>
      <c r="O25" s="163">
        <v>2585</v>
      </c>
      <c r="P25" s="255" t="s">
        <v>38</v>
      </c>
      <c r="Q25" s="149"/>
      <c r="R25" s="149"/>
      <c r="S25" s="149"/>
      <c r="T25" s="149"/>
      <c r="U25" s="149"/>
      <c r="V25" s="149"/>
      <c r="W25" s="149"/>
      <c r="X25" s="149"/>
      <c r="Y25" s="149"/>
      <c r="Z25" s="149"/>
      <c r="AA25" s="149"/>
      <c r="AB25" s="149"/>
    </row>
    <row r="26" spans="1:28" x14ac:dyDescent="0.25">
      <c r="A26" s="178" t="s">
        <v>165</v>
      </c>
      <c r="B26" s="179"/>
      <c r="C26" s="163">
        <v>4900</v>
      </c>
      <c r="D26" s="254">
        <v>0.54330708661417326</v>
      </c>
      <c r="E26" s="163">
        <v>4465</v>
      </c>
      <c r="F26" s="254">
        <v>-8.8775510204081629E-2</v>
      </c>
      <c r="G26" s="163">
        <v>3475</v>
      </c>
      <c r="H26" s="254">
        <v>-0.22172452407614782</v>
      </c>
      <c r="I26" s="163">
        <v>3770</v>
      </c>
      <c r="J26" s="254">
        <v>8.4892086330935257E-2</v>
      </c>
      <c r="K26" s="163">
        <v>1184</v>
      </c>
      <c r="L26" s="254">
        <v>-0.6859416445623342</v>
      </c>
      <c r="M26" s="163" t="s">
        <v>38</v>
      </c>
      <c r="N26" s="255" t="s">
        <v>38</v>
      </c>
      <c r="O26" s="163" t="s">
        <v>38</v>
      </c>
      <c r="P26" s="255" t="s">
        <v>38</v>
      </c>
      <c r="Q26" s="149"/>
      <c r="R26" s="149"/>
      <c r="S26" s="149"/>
      <c r="T26" s="149"/>
      <c r="U26" s="149"/>
      <c r="V26" s="149"/>
      <c r="W26" s="149"/>
      <c r="X26" s="149"/>
      <c r="Y26" s="149"/>
      <c r="Z26" s="149"/>
      <c r="AA26" s="149"/>
      <c r="AB26" s="149"/>
    </row>
    <row r="27" spans="1:28" x14ac:dyDescent="0.25">
      <c r="A27" s="178" t="s">
        <v>99</v>
      </c>
      <c r="B27" s="179"/>
      <c r="C27" s="163">
        <v>4382</v>
      </c>
      <c r="D27" s="254">
        <v>-0.25577445652173914</v>
      </c>
      <c r="E27" s="163">
        <v>3184</v>
      </c>
      <c r="F27" s="254">
        <v>-0.27339114559561845</v>
      </c>
      <c r="G27" s="163">
        <v>3597</v>
      </c>
      <c r="H27" s="254">
        <v>0.12971105527638191</v>
      </c>
      <c r="I27" s="163">
        <v>6017</v>
      </c>
      <c r="J27" s="254">
        <v>0.672782874617737</v>
      </c>
      <c r="K27" s="163">
        <v>7048</v>
      </c>
      <c r="L27" s="254">
        <v>0.17134784776466677</v>
      </c>
      <c r="M27" s="163" t="s">
        <v>38</v>
      </c>
      <c r="N27" s="255" t="s">
        <v>38</v>
      </c>
      <c r="O27" s="163" t="s">
        <v>38</v>
      </c>
      <c r="P27" s="255" t="s">
        <v>38</v>
      </c>
      <c r="Q27" s="149"/>
      <c r="R27" s="149"/>
      <c r="S27" s="149"/>
      <c r="T27" s="149"/>
      <c r="U27" s="149"/>
      <c r="V27" s="149"/>
      <c r="W27" s="149"/>
      <c r="X27" s="149"/>
      <c r="Y27" s="149"/>
      <c r="Z27" s="149"/>
      <c r="AA27" s="149"/>
      <c r="AB27" s="149"/>
    </row>
    <row r="28" spans="1:28" x14ac:dyDescent="0.25">
      <c r="A28" s="258" t="s">
        <v>52</v>
      </c>
      <c r="B28" s="259"/>
      <c r="C28" s="260">
        <v>103947</v>
      </c>
      <c r="D28" s="261">
        <v>9.6058586996639415E-3</v>
      </c>
      <c r="E28" s="260">
        <v>95145</v>
      </c>
      <c r="F28" s="261">
        <v>-8.4677768478166757E-2</v>
      </c>
      <c r="G28" s="260">
        <v>92328</v>
      </c>
      <c r="H28" s="261">
        <v>-2.9607441273845184E-2</v>
      </c>
      <c r="I28" s="260">
        <v>104078</v>
      </c>
      <c r="J28" s="261">
        <v>0.12726366865956157</v>
      </c>
      <c r="K28" s="260">
        <v>117547</v>
      </c>
      <c r="L28" s="261">
        <v>0.12941255596763965</v>
      </c>
      <c r="M28" s="260">
        <v>121843</v>
      </c>
      <c r="N28" s="262">
        <v>3.6547083294341837E-2</v>
      </c>
      <c r="O28" s="260">
        <v>53527</v>
      </c>
      <c r="P28" s="262" t="s">
        <v>38</v>
      </c>
      <c r="Q28" s="149"/>
      <c r="R28" s="149"/>
      <c r="S28" s="149"/>
      <c r="T28" s="149"/>
      <c r="U28" s="149"/>
      <c r="V28" s="149"/>
      <c r="W28" s="149"/>
      <c r="X28" s="149"/>
      <c r="Y28" s="149"/>
      <c r="Z28" s="149"/>
      <c r="AA28" s="149"/>
      <c r="AB28" s="149"/>
    </row>
    <row r="29" spans="1:28" s="149" customFormat="1" x14ac:dyDescent="0.25"/>
    <row r="30" spans="1:28" x14ac:dyDescent="0.25">
      <c r="A30" s="171" t="s">
        <v>162</v>
      </c>
      <c r="B30" s="152"/>
      <c r="C30" s="151"/>
      <c r="D30" s="152"/>
      <c r="E30" s="152"/>
      <c r="F30" s="152"/>
      <c r="G30" s="152"/>
      <c r="H30" s="152"/>
      <c r="I30" s="152"/>
      <c r="J30" s="152"/>
      <c r="K30" s="152"/>
      <c r="L30" s="152"/>
      <c r="M30" s="152"/>
      <c r="N30" s="153"/>
      <c r="O30" s="152"/>
      <c r="P30" s="153"/>
      <c r="Q30" s="149"/>
      <c r="R30" s="149"/>
      <c r="S30" s="149"/>
      <c r="T30" s="149"/>
      <c r="U30" s="149"/>
      <c r="V30" s="149"/>
      <c r="W30" s="149"/>
      <c r="X30" s="149"/>
      <c r="Y30" s="149"/>
      <c r="Z30" s="149"/>
      <c r="AA30" s="149"/>
      <c r="AB30" s="149"/>
    </row>
    <row r="31" spans="1:28" x14ac:dyDescent="0.25">
      <c r="A31" s="172"/>
      <c r="B31" s="173"/>
      <c r="C31" s="155" t="s">
        <v>163</v>
      </c>
      <c r="D31" s="156"/>
      <c r="E31" s="156"/>
      <c r="F31" s="156"/>
      <c r="G31" s="156"/>
      <c r="H31" s="156"/>
      <c r="I31" s="156"/>
      <c r="J31" s="156"/>
      <c r="K31" s="156"/>
      <c r="L31" s="156"/>
      <c r="M31" s="156"/>
      <c r="N31" s="157"/>
      <c r="O31" s="156"/>
      <c r="P31" s="157"/>
      <c r="Q31" s="149"/>
      <c r="R31" s="149"/>
      <c r="S31" s="149"/>
      <c r="T31" s="149"/>
      <c r="U31" s="149"/>
      <c r="V31" s="149"/>
      <c r="W31" s="149"/>
      <c r="X31" s="149"/>
      <c r="Y31" s="149"/>
      <c r="Z31" s="149"/>
      <c r="AA31" s="149"/>
      <c r="AB31" s="149"/>
    </row>
    <row r="32" spans="1:28" x14ac:dyDescent="0.25">
      <c r="A32" s="174"/>
      <c r="B32" s="175"/>
      <c r="C32" s="159">
        <v>2018</v>
      </c>
      <c r="D32" s="160" t="s">
        <v>122</v>
      </c>
      <c r="E32" s="159">
        <v>2019</v>
      </c>
      <c r="F32" s="160" t="s">
        <v>123</v>
      </c>
      <c r="G32" s="159">
        <v>2020</v>
      </c>
      <c r="H32" s="160" t="s">
        <v>124</v>
      </c>
      <c r="I32" s="159">
        <v>2021</v>
      </c>
      <c r="J32" s="160" t="s">
        <v>125</v>
      </c>
      <c r="K32" s="159">
        <v>2022</v>
      </c>
      <c r="L32" s="160" t="s">
        <v>126</v>
      </c>
      <c r="M32" s="159">
        <v>2023</v>
      </c>
      <c r="N32" s="161" t="s">
        <v>127</v>
      </c>
      <c r="O32" s="159">
        <v>2024</v>
      </c>
      <c r="P32" s="161" t="s">
        <v>128</v>
      </c>
      <c r="Q32" s="149"/>
      <c r="R32" s="149"/>
      <c r="S32" s="149"/>
      <c r="T32" s="149"/>
      <c r="U32" s="149"/>
      <c r="V32" s="149"/>
      <c r="W32" s="149"/>
      <c r="X32" s="149"/>
      <c r="Y32" s="149"/>
      <c r="Z32" s="149"/>
      <c r="AA32" s="149"/>
      <c r="AB32" s="149"/>
    </row>
    <row r="33" spans="1:38" x14ac:dyDescent="0.25">
      <c r="A33" s="176" t="s">
        <v>19</v>
      </c>
      <c r="B33" s="177"/>
      <c r="C33" s="163">
        <v>2079</v>
      </c>
      <c r="D33" s="254">
        <v>-0.4148606811145511</v>
      </c>
      <c r="E33" s="163">
        <v>3545</v>
      </c>
      <c r="F33" s="254">
        <v>0.70514670514670519</v>
      </c>
      <c r="G33" s="163">
        <v>3528</v>
      </c>
      <c r="H33" s="254">
        <v>-4.7954866008462623E-3</v>
      </c>
      <c r="I33" s="163">
        <v>8050</v>
      </c>
      <c r="J33" s="254">
        <v>1.2817460317460319</v>
      </c>
      <c r="K33" s="163">
        <v>9987</v>
      </c>
      <c r="L33" s="254">
        <v>0.24062111801242236</v>
      </c>
      <c r="M33" s="163">
        <v>8291</v>
      </c>
      <c r="N33" s="255">
        <v>-0.16982076699709622</v>
      </c>
      <c r="O33" s="163">
        <v>5713</v>
      </c>
      <c r="P33" s="255">
        <v>-0.31093957303099745</v>
      </c>
      <c r="Q33" s="149"/>
      <c r="R33" s="149"/>
      <c r="S33" s="149"/>
      <c r="T33" s="149"/>
      <c r="U33" s="149"/>
      <c r="V33" s="149"/>
      <c r="W33" s="149"/>
      <c r="X33" s="149"/>
      <c r="Y33" s="149"/>
      <c r="Z33" s="149"/>
      <c r="AA33" s="149"/>
      <c r="AB33" s="149"/>
    </row>
    <row r="34" spans="1:38" x14ac:dyDescent="0.25">
      <c r="A34" s="178" t="s">
        <v>13</v>
      </c>
      <c r="B34" s="179"/>
      <c r="C34" s="163">
        <v>22288</v>
      </c>
      <c r="D34" s="254">
        <v>0.18515367435924704</v>
      </c>
      <c r="E34" s="163">
        <v>22609</v>
      </c>
      <c r="F34" s="254">
        <v>1.4402368987796123E-2</v>
      </c>
      <c r="G34" s="163">
        <v>18124</v>
      </c>
      <c r="H34" s="254">
        <v>-0.19837232960325535</v>
      </c>
      <c r="I34" s="163">
        <v>20812</v>
      </c>
      <c r="J34" s="254">
        <v>0.14831163098653719</v>
      </c>
      <c r="K34" s="163">
        <v>28420</v>
      </c>
      <c r="L34" s="254">
        <v>0.36555833173169328</v>
      </c>
      <c r="M34" s="163">
        <v>23473</v>
      </c>
      <c r="N34" s="255">
        <v>-0.17406755805770585</v>
      </c>
      <c r="O34" s="163">
        <v>21530</v>
      </c>
      <c r="P34" s="255">
        <v>-8.2775955352958716E-2</v>
      </c>
      <c r="Q34" s="149"/>
      <c r="R34" s="149"/>
      <c r="S34" s="149"/>
      <c r="T34" s="149"/>
      <c r="U34" s="149"/>
      <c r="V34" s="149"/>
      <c r="W34" s="149"/>
      <c r="X34" s="149"/>
      <c r="Y34" s="149"/>
      <c r="Z34" s="149"/>
      <c r="AA34" s="149"/>
      <c r="AB34" s="149"/>
    </row>
    <row r="35" spans="1:38" x14ac:dyDescent="0.25">
      <c r="A35" s="178" t="s">
        <v>18</v>
      </c>
      <c r="B35" s="179"/>
      <c r="C35" s="163">
        <v>8795</v>
      </c>
      <c r="D35" s="254">
        <v>0.22101901985283909</v>
      </c>
      <c r="E35" s="163">
        <v>8101</v>
      </c>
      <c r="F35" s="254">
        <v>-7.8908470722001134E-2</v>
      </c>
      <c r="G35" s="163">
        <v>6938</v>
      </c>
      <c r="H35" s="254">
        <v>-0.14356252314529069</v>
      </c>
      <c r="I35" s="163">
        <v>5952</v>
      </c>
      <c r="J35" s="254">
        <v>-0.14211588353992505</v>
      </c>
      <c r="K35" s="163">
        <v>6760</v>
      </c>
      <c r="L35" s="254">
        <v>0.135752688172043</v>
      </c>
      <c r="M35" s="163">
        <v>9660</v>
      </c>
      <c r="N35" s="255">
        <v>0.42899408284023671</v>
      </c>
      <c r="O35" s="163">
        <v>7011</v>
      </c>
      <c r="P35" s="255">
        <v>-0.27422360248447203</v>
      </c>
      <c r="Q35" s="149"/>
      <c r="R35" s="149"/>
      <c r="S35" s="149"/>
      <c r="T35" s="149"/>
      <c r="U35" s="149"/>
      <c r="V35" s="149"/>
      <c r="W35" s="149"/>
      <c r="X35" s="149"/>
      <c r="Y35" s="149"/>
      <c r="Z35" s="149"/>
      <c r="AA35" s="149"/>
      <c r="AB35" s="149"/>
    </row>
    <row r="36" spans="1:38" x14ac:dyDescent="0.25">
      <c r="A36" s="178" t="s">
        <v>131</v>
      </c>
      <c r="B36" s="179"/>
      <c r="C36" s="163">
        <v>3796</v>
      </c>
      <c r="D36" s="254">
        <v>0.30581355349157208</v>
      </c>
      <c r="E36" s="163">
        <v>3329</v>
      </c>
      <c r="F36" s="254">
        <v>-0.12302423603793466</v>
      </c>
      <c r="G36" s="163">
        <v>2306</v>
      </c>
      <c r="H36" s="254">
        <v>-0.30729948933613699</v>
      </c>
      <c r="I36" s="163">
        <v>2387</v>
      </c>
      <c r="J36" s="254">
        <v>3.512575888985256E-2</v>
      </c>
      <c r="K36" s="163">
        <v>3432</v>
      </c>
      <c r="L36" s="254">
        <v>0.43778801843317972</v>
      </c>
      <c r="M36" s="163">
        <v>3872</v>
      </c>
      <c r="N36" s="255">
        <v>0.12820512820512819</v>
      </c>
      <c r="O36" s="163">
        <v>3702</v>
      </c>
      <c r="P36" s="255">
        <v>-4.390495867768595E-2</v>
      </c>
      <c r="Q36" s="149"/>
      <c r="R36" s="149"/>
      <c r="S36" s="149"/>
      <c r="T36" s="149"/>
      <c r="U36" s="149"/>
      <c r="V36" s="149"/>
      <c r="W36" s="149"/>
      <c r="X36" s="149"/>
      <c r="Y36" s="149"/>
      <c r="Z36" s="149"/>
      <c r="AA36" s="149"/>
      <c r="AB36" s="149"/>
    </row>
    <row r="37" spans="1:38" x14ac:dyDescent="0.25">
      <c r="A37" s="178" t="s">
        <v>164</v>
      </c>
      <c r="B37" s="179"/>
      <c r="C37" s="163">
        <v>2199</v>
      </c>
      <c r="D37" s="254">
        <v>-0.26651100733822547</v>
      </c>
      <c r="E37" s="163">
        <v>2238</v>
      </c>
      <c r="F37" s="254">
        <v>1.7735334242837655E-2</v>
      </c>
      <c r="G37" s="163">
        <v>1570</v>
      </c>
      <c r="H37" s="254">
        <v>-0.29848078641644327</v>
      </c>
      <c r="I37" s="163">
        <v>2023</v>
      </c>
      <c r="J37" s="254">
        <v>0.28853503184713375</v>
      </c>
      <c r="K37" s="163">
        <v>2156</v>
      </c>
      <c r="L37" s="254">
        <v>6.5743944636678195E-2</v>
      </c>
      <c r="M37" s="163">
        <v>2134</v>
      </c>
      <c r="N37" s="255">
        <v>-1.020408163265306E-2</v>
      </c>
      <c r="O37" s="163">
        <v>1640</v>
      </c>
      <c r="P37" s="255">
        <v>-0.23149015932521086</v>
      </c>
      <c r="Q37" s="149"/>
      <c r="R37" s="149"/>
      <c r="S37" s="149"/>
      <c r="T37" s="149"/>
      <c r="U37" s="149"/>
      <c r="V37" s="149"/>
      <c r="W37" s="149"/>
      <c r="X37" s="149"/>
      <c r="Y37" s="149"/>
      <c r="Z37" s="149"/>
      <c r="AA37" s="149"/>
      <c r="AB37" s="149"/>
    </row>
    <row r="38" spans="1:38" x14ac:dyDescent="0.25">
      <c r="A38" s="178" t="s">
        <v>132</v>
      </c>
      <c r="B38" s="179"/>
      <c r="C38" s="163">
        <v>5231</v>
      </c>
      <c r="D38" s="254">
        <v>7.5231243576567311E-2</v>
      </c>
      <c r="E38" s="163">
        <v>4117</v>
      </c>
      <c r="F38" s="254">
        <v>-0.21296119288854903</v>
      </c>
      <c r="G38" s="163">
        <v>1718</v>
      </c>
      <c r="H38" s="254">
        <v>-0.58270585377702211</v>
      </c>
      <c r="I38" s="163">
        <v>2773</v>
      </c>
      <c r="J38" s="254">
        <v>0.61408614668218864</v>
      </c>
      <c r="K38" s="163">
        <v>1960</v>
      </c>
      <c r="L38" s="254">
        <v>-0.29318427695636495</v>
      </c>
      <c r="M38" s="163" t="s">
        <v>38</v>
      </c>
      <c r="N38" s="255" t="s">
        <v>38</v>
      </c>
      <c r="O38" s="163">
        <v>599</v>
      </c>
      <c r="P38" s="255" t="s">
        <v>38</v>
      </c>
      <c r="Q38" s="149"/>
      <c r="R38" s="149"/>
      <c r="S38" s="149"/>
      <c r="T38" s="149"/>
      <c r="U38" s="149"/>
      <c r="V38" s="149"/>
      <c r="W38" s="149"/>
      <c r="X38" s="149"/>
      <c r="Y38" s="149"/>
      <c r="Z38" s="149"/>
      <c r="AA38" s="149"/>
      <c r="AB38" s="149"/>
    </row>
    <row r="39" spans="1:38" x14ac:dyDescent="0.25">
      <c r="A39" s="178" t="s">
        <v>15</v>
      </c>
      <c r="B39" s="179"/>
      <c r="C39" s="163">
        <v>2614</v>
      </c>
      <c r="D39" s="254">
        <v>-0.19146303742653881</v>
      </c>
      <c r="E39" s="163">
        <v>1429</v>
      </c>
      <c r="F39" s="254">
        <v>-0.45332823259372607</v>
      </c>
      <c r="G39" s="163">
        <v>1866</v>
      </c>
      <c r="H39" s="254">
        <v>0.30580825752274315</v>
      </c>
      <c r="I39" s="163">
        <v>2009</v>
      </c>
      <c r="J39" s="254">
        <v>7.6634512325830656E-2</v>
      </c>
      <c r="K39" s="163">
        <v>3236</v>
      </c>
      <c r="L39" s="254">
        <v>0.61075161772025888</v>
      </c>
      <c r="M39" s="163">
        <v>3495</v>
      </c>
      <c r="N39" s="255">
        <v>8.0037082818294192E-2</v>
      </c>
      <c r="O39" s="163">
        <v>3268</v>
      </c>
      <c r="P39" s="255">
        <v>-6.4949928469241774E-2</v>
      </c>
      <c r="Q39" s="149"/>
      <c r="R39" s="149"/>
      <c r="S39" s="149"/>
      <c r="T39" s="149"/>
      <c r="U39" s="149"/>
      <c r="V39" s="149"/>
      <c r="W39" s="149"/>
      <c r="X39" s="149"/>
      <c r="Y39" s="149"/>
      <c r="Z39" s="149"/>
      <c r="AA39" s="149"/>
      <c r="AB39" s="149"/>
    </row>
    <row r="40" spans="1:38" x14ac:dyDescent="0.25">
      <c r="A40" s="178" t="s">
        <v>134</v>
      </c>
      <c r="B40" s="179"/>
      <c r="C40" s="163">
        <v>1503</v>
      </c>
      <c r="D40" s="254">
        <v>-0.40262321144674085</v>
      </c>
      <c r="E40" s="163">
        <v>1065</v>
      </c>
      <c r="F40" s="254">
        <v>-0.29141716566866266</v>
      </c>
      <c r="G40" s="163">
        <v>75</v>
      </c>
      <c r="H40" s="254">
        <v>-0.92957746478873238</v>
      </c>
      <c r="I40" s="163">
        <v>1651</v>
      </c>
      <c r="J40" s="254">
        <v>21.013333333333332</v>
      </c>
      <c r="K40" s="163">
        <v>3394</v>
      </c>
      <c r="L40" s="254">
        <v>1.0557238037552998</v>
      </c>
      <c r="M40" s="163">
        <v>5224</v>
      </c>
      <c r="N40" s="255">
        <v>0.53918680023571008</v>
      </c>
      <c r="O40" s="163">
        <v>4980</v>
      </c>
      <c r="P40" s="255">
        <v>-4.6707503828483918E-2</v>
      </c>
      <c r="Q40" s="149"/>
      <c r="R40" s="149"/>
      <c r="S40" s="149"/>
      <c r="T40" s="149"/>
      <c r="U40" s="149"/>
      <c r="V40" s="149"/>
      <c r="W40" s="149"/>
      <c r="X40" s="149"/>
      <c r="Y40" s="149"/>
      <c r="Z40" s="149"/>
      <c r="AA40" s="149"/>
      <c r="AB40" s="149"/>
    </row>
    <row r="41" spans="1:38" x14ac:dyDescent="0.25">
      <c r="A41" s="178" t="s">
        <v>133</v>
      </c>
      <c r="B41" s="179"/>
      <c r="C41" s="163">
        <v>1648</v>
      </c>
      <c r="D41" s="254">
        <v>-0.14255983350676379</v>
      </c>
      <c r="E41" s="163">
        <v>1553</v>
      </c>
      <c r="F41" s="254">
        <v>-5.7645631067961167E-2</v>
      </c>
      <c r="G41" s="163">
        <v>1499</v>
      </c>
      <c r="H41" s="254">
        <v>-3.4771410173857049E-2</v>
      </c>
      <c r="I41" s="163">
        <v>914</v>
      </c>
      <c r="J41" s="254">
        <v>-0.39026017344896596</v>
      </c>
      <c r="K41" s="163">
        <v>914</v>
      </c>
      <c r="L41" s="254">
        <v>0</v>
      </c>
      <c r="M41" s="163">
        <v>3367</v>
      </c>
      <c r="N41" s="255">
        <v>2.6838074398249452</v>
      </c>
      <c r="O41" s="163">
        <v>2585</v>
      </c>
      <c r="P41" s="255">
        <v>-0.23225423225423225</v>
      </c>
      <c r="Q41" s="149"/>
      <c r="R41" s="149"/>
      <c r="S41" s="149"/>
      <c r="T41" s="149"/>
      <c r="U41" s="149"/>
      <c r="V41" s="149"/>
      <c r="W41" s="149"/>
      <c r="X41" s="149"/>
      <c r="Y41" s="149"/>
      <c r="Z41" s="149"/>
      <c r="AA41" s="149"/>
      <c r="AB41" s="149"/>
    </row>
    <row r="42" spans="1:38" x14ac:dyDescent="0.25">
      <c r="A42" s="178" t="s">
        <v>165</v>
      </c>
      <c r="B42" s="179"/>
      <c r="C42" s="163">
        <v>1625</v>
      </c>
      <c r="D42" s="254">
        <v>0.54761904761904767</v>
      </c>
      <c r="E42" s="163">
        <v>2219</v>
      </c>
      <c r="F42" s="254">
        <v>0.36553846153846153</v>
      </c>
      <c r="G42" s="163">
        <v>1850</v>
      </c>
      <c r="H42" s="254">
        <v>-0.16629112212708427</v>
      </c>
      <c r="I42" s="163">
        <v>1250</v>
      </c>
      <c r="J42" s="254">
        <v>-0.32432432432432434</v>
      </c>
      <c r="K42" s="163">
        <v>1026</v>
      </c>
      <c r="L42" s="254">
        <v>-0.1792</v>
      </c>
      <c r="M42" s="163" t="s">
        <v>38</v>
      </c>
      <c r="N42" s="255" t="s">
        <v>38</v>
      </c>
      <c r="O42" s="163" t="s">
        <v>38</v>
      </c>
      <c r="P42" s="255" t="s">
        <v>38</v>
      </c>
      <c r="Q42" s="149"/>
      <c r="R42" s="149"/>
      <c r="S42" s="149"/>
      <c r="T42" s="149"/>
      <c r="U42" s="149"/>
      <c r="V42" s="149"/>
      <c r="W42" s="149"/>
      <c r="X42" s="149"/>
      <c r="Y42" s="149"/>
      <c r="Z42" s="149"/>
      <c r="AA42" s="149"/>
      <c r="AB42" s="149"/>
    </row>
    <row r="43" spans="1:38" x14ac:dyDescent="0.25">
      <c r="A43" s="178" t="s">
        <v>99</v>
      </c>
      <c r="B43" s="179"/>
      <c r="C43" s="163">
        <v>2504</v>
      </c>
      <c r="D43" s="254">
        <v>-0.19095315024232634</v>
      </c>
      <c r="E43" s="163">
        <v>1877</v>
      </c>
      <c r="F43" s="254">
        <v>-0.25039936102236421</v>
      </c>
      <c r="G43" s="163">
        <v>1618</v>
      </c>
      <c r="H43" s="254">
        <v>-0.13798614810868406</v>
      </c>
      <c r="I43" s="163">
        <v>3058</v>
      </c>
      <c r="J43" s="254">
        <v>0.88998763906056866</v>
      </c>
      <c r="K43" s="163">
        <v>3868</v>
      </c>
      <c r="L43" s="254">
        <v>0.26487900588620011</v>
      </c>
      <c r="M43" s="163" t="s">
        <v>38</v>
      </c>
      <c r="N43" s="255" t="s">
        <v>38</v>
      </c>
      <c r="O43" s="163" t="s">
        <v>38</v>
      </c>
      <c r="P43" s="255" t="s">
        <v>38</v>
      </c>
      <c r="Q43" s="149"/>
      <c r="R43" s="149"/>
      <c r="S43" s="149"/>
      <c r="T43" s="149"/>
      <c r="U43" s="149"/>
      <c r="V43" s="149"/>
      <c r="W43" s="149"/>
      <c r="X43" s="149"/>
      <c r="Y43" s="149"/>
      <c r="Z43" s="149"/>
      <c r="AA43" s="149"/>
      <c r="AB43" s="149"/>
    </row>
    <row r="44" spans="1:38" x14ac:dyDescent="0.25">
      <c r="A44" s="258" t="s">
        <v>52</v>
      </c>
      <c r="B44" s="259"/>
      <c r="C44" s="260">
        <v>54282</v>
      </c>
      <c r="D44" s="261">
        <v>4.092199125565698E-2</v>
      </c>
      <c r="E44" s="260">
        <v>52082</v>
      </c>
      <c r="F44" s="261">
        <v>-4.0529088832393798E-2</v>
      </c>
      <c r="G44" s="260">
        <v>41092</v>
      </c>
      <c r="H44" s="261">
        <v>-0.21101340194308973</v>
      </c>
      <c r="I44" s="260">
        <v>50879</v>
      </c>
      <c r="J44" s="261">
        <v>0.23817288036600798</v>
      </c>
      <c r="K44" s="260">
        <v>65153</v>
      </c>
      <c r="L44" s="261">
        <v>0.2805479667446294</v>
      </c>
      <c r="M44" s="260">
        <v>62985</v>
      </c>
      <c r="N44" s="262">
        <v>-3.3275520697435265E-2</v>
      </c>
      <c r="O44" s="260">
        <v>53527</v>
      </c>
      <c r="P44" s="262">
        <v>-0.15016273715964118</v>
      </c>
      <c r="Q44" s="149"/>
      <c r="R44" s="149"/>
      <c r="S44" s="149"/>
      <c r="T44" s="149"/>
      <c r="U44" s="149"/>
      <c r="V44" s="149"/>
      <c r="W44" s="149"/>
      <c r="X44" s="149"/>
      <c r="Y44" s="149"/>
      <c r="Z44" s="149"/>
      <c r="AA44" s="149"/>
      <c r="AB44" s="149"/>
    </row>
    <row r="45" spans="1:38" s="149" customFormat="1" x14ac:dyDescent="0.25"/>
    <row r="46" spans="1:38" s="149" customFormat="1" x14ac:dyDescent="0.25">
      <c r="B46" s="148" t="s">
        <v>166</v>
      </c>
    </row>
    <row r="47" spans="1:38" x14ac:dyDescent="0.25">
      <c r="A47" s="149"/>
      <c r="B47" s="183"/>
      <c r="C47" s="183" t="s">
        <v>45</v>
      </c>
      <c r="D47" s="183" t="s">
        <v>47</v>
      </c>
      <c r="E47" s="183" t="s">
        <v>49</v>
      </c>
      <c r="F47" s="183" t="s">
        <v>51</v>
      </c>
      <c r="G47" s="183" t="s">
        <v>53</v>
      </c>
      <c r="H47" s="183" t="s">
        <v>54</v>
      </c>
      <c r="I47" s="183" t="s">
        <v>55</v>
      </c>
      <c r="J47" s="183" t="s">
        <v>56</v>
      </c>
      <c r="K47" s="183" t="s">
        <v>57</v>
      </c>
      <c r="L47" s="183" t="s">
        <v>58</v>
      </c>
      <c r="M47" s="183" t="s">
        <v>59</v>
      </c>
      <c r="N47" s="183" t="s">
        <v>60</v>
      </c>
      <c r="O47" s="183" t="s">
        <v>61</v>
      </c>
      <c r="P47" s="183" t="s">
        <v>62</v>
      </c>
      <c r="Q47" s="183" t="s">
        <v>63</v>
      </c>
      <c r="R47" s="183" t="s">
        <v>64</v>
      </c>
      <c r="S47" s="183" t="s">
        <v>65</v>
      </c>
      <c r="T47" s="183" t="s">
        <v>66</v>
      </c>
      <c r="U47" s="183" t="s">
        <v>67</v>
      </c>
      <c r="V47" s="183" t="s">
        <v>68</v>
      </c>
      <c r="W47" s="183" t="s">
        <v>69</v>
      </c>
      <c r="X47" s="183" t="s">
        <v>70</v>
      </c>
      <c r="Y47" s="183" t="s">
        <v>71</v>
      </c>
      <c r="Z47" s="183" t="s">
        <v>72</v>
      </c>
      <c r="AA47" s="183" t="s">
        <v>73</v>
      </c>
      <c r="AB47" s="183" t="s">
        <v>74</v>
      </c>
      <c r="AC47" s="183" t="s">
        <v>75</v>
      </c>
      <c r="AD47" s="183" t="s">
        <v>76</v>
      </c>
      <c r="AE47" s="183" t="s">
        <v>77</v>
      </c>
      <c r="AF47" s="183" t="s">
        <v>78</v>
      </c>
      <c r="AG47" s="183" t="s">
        <v>79</v>
      </c>
      <c r="AH47" s="183" t="s">
        <v>80</v>
      </c>
      <c r="AI47" s="183" t="s">
        <v>136</v>
      </c>
      <c r="AJ47" s="183" t="s">
        <v>137</v>
      </c>
      <c r="AK47" s="183" t="s">
        <v>138</v>
      </c>
      <c r="AL47" s="183" t="s">
        <v>139</v>
      </c>
    </row>
    <row r="48" spans="1:38" x14ac:dyDescent="0.25">
      <c r="A48" s="149"/>
      <c r="B48" s="184" t="s">
        <v>19</v>
      </c>
      <c r="C48" s="185">
        <v>63</v>
      </c>
      <c r="D48" s="185">
        <v>167</v>
      </c>
      <c r="E48" s="185">
        <v>162</v>
      </c>
      <c r="F48" s="185">
        <v>284</v>
      </c>
      <c r="G48" s="185">
        <v>857</v>
      </c>
      <c r="H48" s="185">
        <v>2696</v>
      </c>
      <c r="I48" s="185">
        <v>940</v>
      </c>
      <c r="J48" s="185">
        <v>1051</v>
      </c>
      <c r="K48" s="185">
        <v>1569</v>
      </c>
      <c r="L48" s="185">
        <v>510</v>
      </c>
      <c r="M48" s="185">
        <v>1637</v>
      </c>
      <c r="N48" s="185">
        <v>2029</v>
      </c>
      <c r="O48" s="185">
        <v>1525</v>
      </c>
      <c r="P48" s="185">
        <v>2020</v>
      </c>
      <c r="Q48" s="185">
        <v>1280</v>
      </c>
      <c r="R48" s="185">
        <v>2044</v>
      </c>
      <c r="S48" s="185">
        <v>2596</v>
      </c>
      <c r="T48" s="185">
        <v>932</v>
      </c>
      <c r="U48" s="185">
        <v>1611</v>
      </c>
      <c r="V48" s="185">
        <v>3804</v>
      </c>
      <c r="W48" s="185">
        <v>4503</v>
      </c>
      <c r="X48" s="185">
        <v>3547</v>
      </c>
      <c r="Y48" s="185">
        <v>2871</v>
      </c>
      <c r="Z48" s="185">
        <v>4190</v>
      </c>
      <c r="AA48" s="185">
        <v>6457</v>
      </c>
      <c r="AB48" s="185">
        <v>3530</v>
      </c>
      <c r="AC48" s="185">
        <v>2530</v>
      </c>
      <c r="AD48" s="185">
        <v>4089</v>
      </c>
      <c r="AE48" s="185">
        <v>3642</v>
      </c>
      <c r="AF48" s="185">
        <v>4649</v>
      </c>
      <c r="AG48" s="185">
        <v>4481</v>
      </c>
      <c r="AH48" s="185">
        <v>3024</v>
      </c>
      <c r="AI48" s="185">
        <v>2450</v>
      </c>
      <c r="AJ48" s="185">
        <v>3263</v>
      </c>
      <c r="AK48" s="185">
        <v>595</v>
      </c>
      <c r="AL48" s="185" t="e">
        <v>#N/A</v>
      </c>
    </row>
    <row r="49" spans="1:38" x14ac:dyDescent="0.25">
      <c r="A49" s="149"/>
      <c r="B49" s="184" t="s">
        <v>13</v>
      </c>
      <c r="C49" s="185">
        <v>8074</v>
      </c>
      <c r="D49" s="185">
        <v>9516</v>
      </c>
      <c r="E49" s="185">
        <v>3839</v>
      </c>
      <c r="F49" s="185">
        <v>11861</v>
      </c>
      <c r="G49" s="185">
        <v>8681</v>
      </c>
      <c r="H49" s="185">
        <v>10125</v>
      </c>
      <c r="I49" s="185">
        <v>5416</v>
      </c>
      <c r="J49" s="185">
        <v>15448</v>
      </c>
      <c r="K49" s="185">
        <v>12535</v>
      </c>
      <c r="L49" s="185">
        <v>9753</v>
      </c>
      <c r="M49" s="185">
        <v>3367</v>
      </c>
      <c r="N49" s="185">
        <v>12602</v>
      </c>
      <c r="O49" s="185">
        <v>11287</v>
      </c>
      <c r="P49" s="185">
        <v>11322</v>
      </c>
      <c r="Q49" s="185">
        <v>3803</v>
      </c>
      <c r="R49" s="185">
        <v>11387</v>
      </c>
      <c r="S49" s="185">
        <v>9800</v>
      </c>
      <c r="T49" s="185">
        <v>8324</v>
      </c>
      <c r="U49" s="185">
        <v>4906</v>
      </c>
      <c r="V49" s="185">
        <v>14032</v>
      </c>
      <c r="W49" s="185">
        <v>12446</v>
      </c>
      <c r="X49" s="185">
        <v>8366</v>
      </c>
      <c r="Y49" s="185">
        <v>2659</v>
      </c>
      <c r="Z49" s="185">
        <v>17437</v>
      </c>
      <c r="AA49" s="185">
        <v>13122</v>
      </c>
      <c r="AB49" s="185">
        <v>15298</v>
      </c>
      <c r="AC49" s="185">
        <v>4284</v>
      </c>
      <c r="AD49" s="185">
        <v>12619</v>
      </c>
      <c r="AE49" s="185">
        <v>11180</v>
      </c>
      <c r="AF49" s="185">
        <v>12293</v>
      </c>
      <c r="AG49" s="185">
        <v>7044</v>
      </c>
      <c r="AH49" s="185">
        <v>13018</v>
      </c>
      <c r="AI49" s="185">
        <v>9393</v>
      </c>
      <c r="AJ49" s="185">
        <v>12137</v>
      </c>
      <c r="AK49" s="185">
        <v>2707</v>
      </c>
      <c r="AL49" s="185" t="e">
        <v>#N/A</v>
      </c>
    </row>
    <row r="50" spans="1:38" x14ac:dyDescent="0.25">
      <c r="A50" s="149"/>
      <c r="B50" s="184" t="s">
        <v>18</v>
      </c>
      <c r="C50" s="185">
        <v>3614</v>
      </c>
      <c r="D50" s="185">
        <v>2374</v>
      </c>
      <c r="E50" s="185">
        <v>3541</v>
      </c>
      <c r="F50" s="185">
        <v>3992</v>
      </c>
      <c r="G50" s="185">
        <v>3792</v>
      </c>
      <c r="H50" s="185">
        <v>3411</v>
      </c>
      <c r="I50" s="185">
        <v>2650</v>
      </c>
      <c r="J50" s="185">
        <v>4908</v>
      </c>
      <c r="K50" s="185">
        <v>4310</v>
      </c>
      <c r="L50" s="185">
        <v>4485</v>
      </c>
      <c r="M50" s="185">
        <v>3086</v>
      </c>
      <c r="N50" s="185">
        <v>5507</v>
      </c>
      <c r="O50" s="185">
        <v>3798</v>
      </c>
      <c r="P50" s="185">
        <v>4303</v>
      </c>
      <c r="Q50" s="185">
        <v>2679</v>
      </c>
      <c r="R50" s="185">
        <v>4873</v>
      </c>
      <c r="S50" s="185">
        <v>3925</v>
      </c>
      <c r="T50" s="185">
        <v>3013</v>
      </c>
      <c r="U50" s="185">
        <v>3299</v>
      </c>
      <c r="V50" s="185">
        <v>6123</v>
      </c>
      <c r="W50" s="185">
        <v>3406</v>
      </c>
      <c r="X50" s="185">
        <v>2546</v>
      </c>
      <c r="Y50" s="185">
        <v>2297</v>
      </c>
      <c r="Z50" s="185">
        <v>5237</v>
      </c>
      <c r="AA50" s="185">
        <v>3827</v>
      </c>
      <c r="AB50" s="185">
        <v>2933</v>
      </c>
      <c r="AC50" s="185">
        <v>3087</v>
      </c>
      <c r="AD50" s="185">
        <v>4909</v>
      </c>
      <c r="AE50" s="185">
        <v>5194</v>
      </c>
      <c r="AF50" s="185">
        <v>4466</v>
      </c>
      <c r="AG50" s="185">
        <v>3125</v>
      </c>
      <c r="AH50" s="185">
        <v>4723</v>
      </c>
      <c r="AI50" s="185">
        <v>3739</v>
      </c>
      <c r="AJ50" s="185">
        <v>3272</v>
      </c>
      <c r="AK50" s="185">
        <v>775</v>
      </c>
      <c r="AL50" s="185" t="e">
        <v>#N/A</v>
      </c>
    </row>
    <row r="51" spans="1:38" x14ac:dyDescent="0.25">
      <c r="A51" s="149"/>
      <c r="B51" s="184" t="s">
        <v>131</v>
      </c>
      <c r="C51" s="185">
        <v>708</v>
      </c>
      <c r="D51" s="185">
        <v>1182</v>
      </c>
      <c r="E51" s="185">
        <v>720</v>
      </c>
      <c r="F51" s="185">
        <v>1322</v>
      </c>
      <c r="G51" s="185">
        <v>1486</v>
      </c>
      <c r="H51" s="185">
        <v>1421</v>
      </c>
      <c r="I51" s="185">
        <v>619</v>
      </c>
      <c r="J51" s="185">
        <v>2284</v>
      </c>
      <c r="K51" s="185">
        <v>2306</v>
      </c>
      <c r="L51" s="185">
        <v>1490</v>
      </c>
      <c r="M51" s="185">
        <v>1219</v>
      </c>
      <c r="N51" s="185">
        <v>1875</v>
      </c>
      <c r="O51" s="185">
        <v>1597</v>
      </c>
      <c r="P51" s="185">
        <v>1732</v>
      </c>
      <c r="Q51" s="185">
        <v>1270</v>
      </c>
      <c r="R51" s="185">
        <v>2698</v>
      </c>
      <c r="S51" s="185">
        <v>866</v>
      </c>
      <c r="T51" s="185">
        <v>1440</v>
      </c>
      <c r="U51" s="185">
        <v>1751</v>
      </c>
      <c r="V51" s="185">
        <v>1457</v>
      </c>
      <c r="W51" s="185">
        <v>1034</v>
      </c>
      <c r="X51" s="185">
        <v>1353</v>
      </c>
      <c r="Y51" s="185">
        <v>1358</v>
      </c>
      <c r="Z51" s="185">
        <v>2001</v>
      </c>
      <c r="AA51" s="185">
        <v>1850</v>
      </c>
      <c r="AB51" s="185">
        <v>1582</v>
      </c>
      <c r="AC51" s="185">
        <v>913</v>
      </c>
      <c r="AD51" s="185">
        <v>1374</v>
      </c>
      <c r="AE51" s="185">
        <v>1830</v>
      </c>
      <c r="AF51" s="185">
        <v>2042</v>
      </c>
      <c r="AG51" s="185">
        <v>2337</v>
      </c>
      <c r="AH51" s="185">
        <v>2696</v>
      </c>
      <c r="AI51" s="185">
        <v>1901</v>
      </c>
      <c r="AJ51" s="185">
        <v>1801</v>
      </c>
      <c r="AK51" s="185">
        <v>337</v>
      </c>
      <c r="AL51" s="185" t="e">
        <v>#N/A</v>
      </c>
    </row>
    <row r="52" spans="1:38" x14ac:dyDescent="0.25">
      <c r="A52" s="149"/>
      <c r="B52" s="184" t="s">
        <v>164</v>
      </c>
      <c r="C52" s="185">
        <v>700</v>
      </c>
      <c r="D52" s="185">
        <v>340</v>
      </c>
      <c r="E52" s="185">
        <v>660</v>
      </c>
      <c r="F52" s="185">
        <v>532</v>
      </c>
      <c r="G52" s="185">
        <v>1406</v>
      </c>
      <c r="H52" s="185">
        <v>1592</v>
      </c>
      <c r="I52" s="185">
        <v>582</v>
      </c>
      <c r="J52" s="185">
        <v>1300</v>
      </c>
      <c r="K52" s="185">
        <v>995</v>
      </c>
      <c r="L52" s="185">
        <v>1204</v>
      </c>
      <c r="M52" s="185">
        <v>1291</v>
      </c>
      <c r="N52" s="185">
        <v>1442</v>
      </c>
      <c r="O52" s="185">
        <v>1271</v>
      </c>
      <c r="P52" s="185">
        <v>967</v>
      </c>
      <c r="Q52" s="185">
        <v>1022</v>
      </c>
      <c r="R52" s="185">
        <v>1613</v>
      </c>
      <c r="S52" s="185">
        <v>1287</v>
      </c>
      <c r="T52" s="185">
        <v>283</v>
      </c>
      <c r="U52" s="185">
        <v>1073</v>
      </c>
      <c r="V52" s="185">
        <v>1700</v>
      </c>
      <c r="W52" s="185">
        <v>984</v>
      </c>
      <c r="X52" s="185">
        <v>1039</v>
      </c>
      <c r="Y52" s="185">
        <v>955</v>
      </c>
      <c r="Z52" s="185">
        <v>1640</v>
      </c>
      <c r="AA52" s="185">
        <v>1062</v>
      </c>
      <c r="AB52" s="185">
        <v>1094</v>
      </c>
      <c r="AC52" s="185">
        <v>1202</v>
      </c>
      <c r="AD52" s="185">
        <v>1340</v>
      </c>
      <c r="AE52" s="185">
        <v>970</v>
      </c>
      <c r="AF52" s="185">
        <v>1164</v>
      </c>
      <c r="AG52" s="185">
        <v>888</v>
      </c>
      <c r="AH52" s="185">
        <v>858</v>
      </c>
      <c r="AI52" s="185">
        <v>1052</v>
      </c>
      <c r="AJ52" s="185">
        <v>588</v>
      </c>
      <c r="AK52" s="185">
        <v>164</v>
      </c>
      <c r="AL52" s="185" t="e">
        <v>#N/A</v>
      </c>
    </row>
    <row r="53" spans="1:38" x14ac:dyDescent="0.25">
      <c r="A53" s="149"/>
      <c r="B53" s="184" t="s">
        <v>132</v>
      </c>
      <c r="C53" s="185">
        <v>904</v>
      </c>
      <c r="D53" s="185">
        <v>1843</v>
      </c>
      <c r="E53" s="185">
        <v>2271</v>
      </c>
      <c r="F53" s="185">
        <v>1391</v>
      </c>
      <c r="G53" s="185">
        <v>2387</v>
      </c>
      <c r="H53" s="185">
        <v>2478</v>
      </c>
      <c r="I53" s="185">
        <v>2178</v>
      </c>
      <c r="J53" s="185">
        <v>2246</v>
      </c>
      <c r="K53" s="185">
        <v>3639</v>
      </c>
      <c r="L53" s="185">
        <v>1592</v>
      </c>
      <c r="M53" s="185">
        <v>1369</v>
      </c>
      <c r="N53" s="185">
        <v>2636</v>
      </c>
      <c r="O53" s="185">
        <v>1655</v>
      </c>
      <c r="P53" s="185">
        <v>2462</v>
      </c>
      <c r="Q53" s="185">
        <v>1036</v>
      </c>
      <c r="R53" s="185">
        <v>944</v>
      </c>
      <c r="S53" s="185">
        <v>964</v>
      </c>
      <c r="T53" s="185">
        <v>754</v>
      </c>
      <c r="U53" s="185">
        <v>640</v>
      </c>
      <c r="V53" s="185">
        <v>2758</v>
      </c>
      <c r="W53" s="185">
        <v>1962</v>
      </c>
      <c r="X53" s="185">
        <v>811</v>
      </c>
      <c r="Y53" s="185">
        <v>942</v>
      </c>
      <c r="Z53" s="185">
        <v>1147</v>
      </c>
      <c r="AA53" s="185">
        <v>1652</v>
      </c>
      <c r="AB53" s="185">
        <v>308</v>
      </c>
      <c r="AC53" s="185">
        <v>504</v>
      </c>
      <c r="AD53" s="185">
        <v>28</v>
      </c>
      <c r="AE53" s="185" t="e">
        <v>#N/A</v>
      </c>
      <c r="AF53" s="185" t="e">
        <v>#N/A</v>
      </c>
      <c r="AG53" s="185">
        <v>154</v>
      </c>
      <c r="AH53" s="185">
        <v>220</v>
      </c>
      <c r="AI53" s="185">
        <v>424</v>
      </c>
      <c r="AJ53" s="185">
        <v>175</v>
      </c>
      <c r="AK53" s="185" t="e">
        <v>#N/A</v>
      </c>
      <c r="AL53" s="185" t="e">
        <v>#N/A</v>
      </c>
    </row>
    <row r="54" spans="1:38" x14ac:dyDescent="0.25">
      <c r="A54" s="149"/>
      <c r="B54" s="184" t="s">
        <v>15</v>
      </c>
      <c r="C54" s="185">
        <v>318</v>
      </c>
      <c r="D54" s="185">
        <v>134</v>
      </c>
      <c r="E54" s="185">
        <v>316</v>
      </c>
      <c r="F54" s="185">
        <v>696</v>
      </c>
      <c r="G54" s="185">
        <v>1701</v>
      </c>
      <c r="H54" s="185">
        <v>1532</v>
      </c>
      <c r="I54" s="185">
        <v>1643</v>
      </c>
      <c r="J54" s="185">
        <v>1412</v>
      </c>
      <c r="K54" s="185">
        <v>1495</v>
      </c>
      <c r="L54" s="185">
        <v>1119</v>
      </c>
      <c r="M54" s="185">
        <v>1438</v>
      </c>
      <c r="N54" s="185">
        <v>1602</v>
      </c>
      <c r="O54" s="185">
        <v>990</v>
      </c>
      <c r="P54" s="185">
        <v>439</v>
      </c>
      <c r="Q54" s="185">
        <v>724</v>
      </c>
      <c r="R54" s="185">
        <v>1641</v>
      </c>
      <c r="S54" s="185">
        <v>1137</v>
      </c>
      <c r="T54" s="185">
        <v>729</v>
      </c>
      <c r="U54" s="185">
        <v>823</v>
      </c>
      <c r="V54" s="185">
        <v>1571</v>
      </c>
      <c r="W54" s="185">
        <v>1140</v>
      </c>
      <c r="X54" s="185">
        <v>869</v>
      </c>
      <c r="Y54" s="185">
        <v>738</v>
      </c>
      <c r="Z54" s="185">
        <v>1500</v>
      </c>
      <c r="AA54" s="185">
        <v>1132</v>
      </c>
      <c r="AB54" s="185">
        <v>2104</v>
      </c>
      <c r="AC54" s="185">
        <v>1396</v>
      </c>
      <c r="AD54" s="185">
        <v>2027</v>
      </c>
      <c r="AE54" s="185">
        <v>1769</v>
      </c>
      <c r="AF54" s="185">
        <v>1726</v>
      </c>
      <c r="AG54" s="185">
        <v>2476</v>
      </c>
      <c r="AH54" s="185">
        <v>2007</v>
      </c>
      <c r="AI54" s="185">
        <v>1888</v>
      </c>
      <c r="AJ54" s="185">
        <v>1380</v>
      </c>
      <c r="AK54" s="185">
        <v>208</v>
      </c>
      <c r="AL54" s="185" t="e">
        <v>#N/A</v>
      </c>
    </row>
    <row r="55" spans="1:38" x14ac:dyDescent="0.25">
      <c r="A55" s="149"/>
      <c r="B55" s="184" t="s">
        <v>134</v>
      </c>
      <c r="C55" s="185">
        <v>1254</v>
      </c>
      <c r="D55" s="185">
        <v>1135</v>
      </c>
      <c r="E55" s="185">
        <v>612</v>
      </c>
      <c r="F55" s="185">
        <v>1984</v>
      </c>
      <c r="G55" s="185">
        <v>1016</v>
      </c>
      <c r="H55" s="185">
        <v>1500</v>
      </c>
      <c r="I55" s="185">
        <v>342</v>
      </c>
      <c r="J55" s="185">
        <v>200</v>
      </c>
      <c r="K55" s="185">
        <v>618</v>
      </c>
      <c r="L55" s="185">
        <v>885</v>
      </c>
      <c r="M55" s="185">
        <v>504</v>
      </c>
      <c r="N55" s="185">
        <v>388</v>
      </c>
      <c r="O55" s="185">
        <v>510</v>
      </c>
      <c r="P55" s="185">
        <v>555</v>
      </c>
      <c r="Q55" s="185">
        <v>270</v>
      </c>
      <c r="R55" s="185">
        <v>98</v>
      </c>
      <c r="S55" s="185">
        <v>75</v>
      </c>
      <c r="T55" s="185" t="e">
        <v>#N/A</v>
      </c>
      <c r="U55" s="185">
        <v>149</v>
      </c>
      <c r="V55" s="185">
        <v>500</v>
      </c>
      <c r="W55" s="185">
        <v>599</v>
      </c>
      <c r="X55" s="185">
        <v>1052</v>
      </c>
      <c r="Y55" s="185">
        <v>719</v>
      </c>
      <c r="Z55" s="185">
        <v>712</v>
      </c>
      <c r="AA55" s="185">
        <v>2300</v>
      </c>
      <c r="AB55" s="185">
        <v>1094</v>
      </c>
      <c r="AC55" s="185">
        <v>2953</v>
      </c>
      <c r="AD55" s="185">
        <v>3891</v>
      </c>
      <c r="AE55" s="185">
        <v>3612</v>
      </c>
      <c r="AF55" s="185">
        <v>1612</v>
      </c>
      <c r="AG55" s="185">
        <v>2685</v>
      </c>
      <c r="AH55" s="185">
        <v>2997</v>
      </c>
      <c r="AI55" s="185">
        <v>2988</v>
      </c>
      <c r="AJ55" s="185">
        <v>1992</v>
      </c>
      <c r="AK55" s="185">
        <v>351</v>
      </c>
      <c r="AL55" s="185" t="e">
        <v>#N/A</v>
      </c>
    </row>
    <row r="56" spans="1:38" x14ac:dyDescent="0.25">
      <c r="A56" s="149"/>
      <c r="B56" s="184" t="s">
        <v>133</v>
      </c>
      <c r="C56" s="185">
        <v>256</v>
      </c>
      <c r="D56" s="185">
        <v>248</v>
      </c>
      <c r="E56" s="185">
        <v>703</v>
      </c>
      <c r="F56" s="185">
        <v>398</v>
      </c>
      <c r="G56" s="185">
        <v>874</v>
      </c>
      <c r="H56" s="185">
        <v>1048</v>
      </c>
      <c r="I56" s="185">
        <v>1044</v>
      </c>
      <c r="J56" s="185">
        <v>1629</v>
      </c>
      <c r="K56" s="185">
        <v>852</v>
      </c>
      <c r="L56" s="185">
        <v>796</v>
      </c>
      <c r="M56" s="185">
        <v>525</v>
      </c>
      <c r="N56" s="185">
        <v>1995</v>
      </c>
      <c r="O56" s="185">
        <v>517</v>
      </c>
      <c r="P56" s="185">
        <v>1036</v>
      </c>
      <c r="Q56" s="185">
        <v>843</v>
      </c>
      <c r="R56" s="185">
        <v>1285</v>
      </c>
      <c r="S56" s="185">
        <v>600</v>
      </c>
      <c r="T56" s="185">
        <v>899</v>
      </c>
      <c r="U56" s="185">
        <v>300</v>
      </c>
      <c r="V56" s="185">
        <v>1135</v>
      </c>
      <c r="W56" s="185">
        <v>476</v>
      </c>
      <c r="X56" s="185">
        <v>438</v>
      </c>
      <c r="Y56" s="185">
        <v>477</v>
      </c>
      <c r="Z56" s="185">
        <v>840</v>
      </c>
      <c r="AA56" s="185">
        <v>561</v>
      </c>
      <c r="AB56" s="185">
        <v>353</v>
      </c>
      <c r="AC56" s="185">
        <v>1303</v>
      </c>
      <c r="AD56" s="185">
        <v>607</v>
      </c>
      <c r="AE56" s="185">
        <v>1302</v>
      </c>
      <c r="AF56" s="185">
        <v>2065</v>
      </c>
      <c r="AG56" s="185">
        <v>2277</v>
      </c>
      <c r="AH56" s="185">
        <v>2092</v>
      </c>
      <c r="AI56" s="185">
        <v>1426</v>
      </c>
      <c r="AJ56" s="185">
        <v>1159</v>
      </c>
      <c r="AK56" s="185">
        <v>153</v>
      </c>
      <c r="AL56" s="185" t="e">
        <v>#N/A</v>
      </c>
    </row>
    <row r="57" spans="1:38" x14ac:dyDescent="0.25">
      <c r="A57" s="149"/>
      <c r="B57" s="184" t="s">
        <v>165</v>
      </c>
      <c r="C57" s="185">
        <v>500</v>
      </c>
      <c r="D57" s="185">
        <v>125</v>
      </c>
      <c r="E57" s="185" t="e">
        <v>#N/A</v>
      </c>
      <c r="F57" s="185">
        <v>400</v>
      </c>
      <c r="G57" s="185">
        <v>600</v>
      </c>
      <c r="H57" s="185">
        <v>450</v>
      </c>
      <c r="I57" s="185">
        <v>250</v>
      </c>
      <c r="J57" s="185">
        <v>1875</v>
      </c>
      <c r="K57" s="185">
        <v>575</v>
      </c>
      <c r="L57" s="185">
        <v>1050</v>
      </c>
      <c r="M57" s="185">
        <v>1275</v>
      </c>
      <c r="N57" s="185">
        <v>2000</v>
      </c>
      <c r="O57" s="185">
        <v>1100</v>
      </c>
      <c r="P57" s="185">
        <v>1119</v>
      </c>
      <c r="Q57" s="185">
        <v>596</v>
      </c>
      <c r="R57" s="185">
        <v>1650</v>
      </c>
      <c r="S57" s="185">
        <v>1225</v>
      </c>
      <c r="T57" s="185">
        <v>625</v>
      </c>
      <c r="U57" s="185">
        <v>275</v>
      </c>
      <c r="V57" s="185">
        <v>1350</v>
      </c>
      <c r="W57" s="185">
        <v>700</v>
      </c>
      <c r="X57" s="185">
        <v>550</v>
      </c>
      <c r="Y57" s="185">
        <v>375</v>
      </c>
      <c r="Z57" s="185">
        <v>2145</v>
      </c>
      <c r="AA57" s="185">
        <v>513</v>
      </c>
      <c r="AB57" s="185">
        <v>513</v>
      </c>
      <c r="AC57" s="185">
        <v>158</v>
      </c>
      <c r="AD57" s="185" t="e">
        <v>#N/A</v>
      </c>
      <c r="AE57" s="185" t="e">
        <v>#N/A</v>
      </c>
      <c r="AF57" s="185" t="e">
        <v>#N/A</v>
      </c>
      <c r="AG57" s="185" t="e">
        <v>#N/A</v>
      </c>
      <c r="AH57" s="185" t="e">
        <v>#N/A</v>
      </c>
      <c r="AI57" s="185" t="e">
        <v>#N/A</v>
      </c>
      <c r="AJ57" s="185" t="e">
        <v>#N/A</v>
      </c>
      <c r="AK57" s="185" t="e">
        <v>#N/A</v>
      </c>
      <c r="AL57" s="185" t="e">
        <v>#N/A</v>
      </c>
    </row>
    <row r="58" spans="1:38" x14ac:dyDescent="0.25">
      <c r="A58" s="149"/>
      <c r="B58" s="184" t="s">
        <v>99</v>
      </c>
      <c r="C58" s="185">
        <v>952</v>
      </c>
      <c r="D58" s="185">
        <v>917</v>
      </c>
      <c r="E58" s="185">
        <v>734</v>
      </c>
      <c r="F58" s="185">
        <v>721</v>
      </c>
      <c r="G58" s="185">
        <v>1419</v>
      </c>
      <c r="H58" s="185">
        <v>1676</v>
      </c>
      <c r="I58" s="185">
        <v>823</v>
      </c>
      <c r="J58" s="185">
        <v>1970</v>
      </c>
      <c r="K58" s="185">
        <v>1258</v>
      </c>
      <c r="L58" s="185">
        <v>1246</v>
      </c>
      <c r="M58" s="185">
        <v>809</v>
      </c>
      <c r="N58" s="185">
        <v>1069</v>
      </c>
      <c r="O58" s="185">
        <v>1037</v>
      </c>
      <c r="P58" s="185">
        <v>840</v>
      </c>
      <c r="Q58" s="185">
        <v>598</v>
      </c>
      <c r="R58" s="185">
        <v>709</v>
      </c>
      <c r="S58" s="185">
        <v>1167</v>
      </c>
      <c r="T58" s="185">
        <v>451</v>
      </c>
      <c r="U58" s="185">
        <v>696</v>
      </c>
      <c r="V58" s="185">
        <v>1283</v>
      </c>
      <c r="W58" s="185">
        <v>1592</v>
      </c>
      <c r="X58" s="185">
        <v>1466</v>
      </c>
      <c r="Y58" s="185">
        <v>1181</v>
      </c>
      <c r="Z58" s="185">
        <v>1778</v>
      </c>
      <c r="AA58" s="185">
        <v>2221</v>
      </c>
      <c r="AB58" s="185">
        <v>1647</v>
      </c>
      <c r="AC58" s="185">
        <v>1567</v>
      </c>
      <c r="AD58" s="185">
        <v>1613</v>
      </c>
      <c r="AE58" s="185">
        <v>1958</v>
      </c>
      <c r="AF58" s="185">
        <v>1511</v>
      </c>
      <c r="AG58" s="185">
        <v>926</v>
      </c>
      <c r="AH58" s="185">
        <v>830</v>
      </c>
      <c r="AI58" s="185">
        <v>1304</v>
      </c>
      <c r="AJ58" s="185">
        <v>1195</v>
      </c>
      <c r="AK58" s="185">
        <v>144</v>
      </c>
      <c r="AL58" s="185" t="e">
        <v>#N/A</v>
      </c>
    </row>
    <row r="59" spans="1:38" x14ac:dyDescent="0.25">
      <c r="A59" s="149"/>
      <c r="B59" s="186" t="s">
        <v>52</v>
      </c>
      <c r="C59" s="187">
        <v>17343</v>
      </c>
      <c r="D59" s="187">
        <v>17981</v>
      </c>
      <c r="E59" s="187">
        <v>13558</v>
      </c>
      <c r="F59" s="187">
        <v>23581</v>
      </c>
      <c r="G59" s="187">
        <v>24219</v>
      </c>
      <c r="H59" s="187">
        <v>27929</v>
      </c>
      <c r="I59" s="187">
        <v>16487</v>
      </c>
      <c r="J59" s="187">
        <v>34323</v>
      </c>
      <c r="K59" s="187">
        <v>30152</v>
      </c>
      <c r="L59" s="187">
        <v>24130</v>
      </c>
      <c r="M59" s="187">
        <v>16520</v>
      </c>
      <c r="N59" s="187">
        <v>33145</v>
      </c>
      <c r="O59" s="187">
        <v>25287</v>
      </c>
      <c r="P59" s="187">
        <v>26795</v>
      </c>
      <c r="Q59" s="187">
        <v>14121</v>
      </c>
      <c r="R59" s="187">
        <v>28942</v>
      </c>
      <c r="S59" s="187">
        <v>23642</v>
      </c>
      <c r="T59" s="187">
        <v>17450</v>
      </c>
      <c r="U59" s="187">
        <v>15523</v>
      </c>
      <c r="V59" s="187">
        <v>35713</v>
      </c>
      <c r="W59" s="187">
        <v>28842</v>
      </c>
      <c r="X59" s="187">
        <v>22037</v>
      </c>
      <c r="Y59" s="187">
        <v>14572</v>
      </c>
      <c r="Z59" s="187">
        <v>38627</v>
      </c>
      <c r="AA59" s="187">
        <v>34697</v>
      </c>
      <c r="AB59" s="187">
        <v>30456</v>
      </c>
      <c r="AC59" s="187">
        <v>19897</v>
      </c>
      <c r="AD59" s="187">
        <v>32497</v>
      </c>
      <c r="AE59" s="187">
        <v>31457</v>
      </c>
      <c r="AF59" s="187">
        <v>31528</v>
      </c>
      <c r="AG59" s="187">
        <v>26393</v>
      </c>
      <c r="AH59" s="187">
        <v>32465</v>
      </c>
      <c r="AI59" s="187">
        <v>26565</v>
      </c>
      <c r="AJ59" s="187">
        <v>26962</v>
      </c>
      <c r="AK59" s="187">
        <v>5434</v>
      </c>
      <c r="AL59" s="187" t="e">
        <v>#N/A</v>
      </c>
    </row>
    <row r="60" spans="1:38" s="149" customFormat="1" x14ac:dyDescent="0.25"/>
    <row r="61" spans="1:38" x14ac:dyDescent="0.25">
      <c r="A61" s="149"/>
      <c r="B61" s="183"/>
      <c r="C61" s="183" t="s">
        <v>45</v>
      </c>
      <c r="D61" s="183" t="s">
        <v>47</v>
      </c>
      <c r="E61" s="183" t="s">
        <v>49</v>
      </c>
      <c r="F61" s="183" t="s">
        <v>51</v>
      </c>
      <c r="G61" s="183" t="s">
        <v>53</v>
      </c>
      <c r="H61" s="183" t="s">
        <v>54</v>
      </c>
      <c r="I61" s="183" t="s">
        <v>55</v>
      </c>
      <c r="J61" s="183" t="s">
        <v>56</v>
      </c>
      <c r="K61" s="183" t="s">
        <v>57</v>
      </c>
      <c r="L61" s="183" t="s">
        <v>58</v>
      </c>
      <c r="M61" s="183" t="s">
        <v>59</v>
      </c>
      <c r="N61" s="183" t="s">
        <v>60</v>
      </c>
      <c r="O61" s="183" t="s">
        <v>61</v>
      </c>
      <c r="P61" s="183" t="s">
        <v>62</v>
      </c>
      <c r="Q61" s="183" t="s">
        <v>63</v>
      </c>
      <c r="R61" s="183" t="s">
        <v>64</v>
      </c>
      <c r="S61" s="183" t="s">
        <v>65</v>
      </c>
      <c r="T61" s="183" t="s">
        <v>66</v>
      </c>
      <c r="U61" s="183" t="s">
        <v>67</v>
      </c>
      <c r="V61" s="183" t="s">
        <v>68</v>
      </c>
      <c r="W61" s="183" t="s">
        <v>69</v>
      </c>
      <c r="X61" s="183" t="s">
        <v>70</v>
      </c>
      <c r="Y61" s="183" t="s">
        <v>71</v>
      </c>
      <c r="Z61" s="183" t="s">
        <v>72</v>
      </c>
      <c r="AA61" s="183" t="s">
        <v>73</v>
      </c>
      <c r="AB61" s="183" t="s">
        <v>74</v>
      </c>
      <c r="AC61" s="183" t="s">
        <v>75</v>
      </c>
      <c r="AD61" s="183" t="s">
        <v>76</v>
      </c>
      <c r="AE61" s="183" t="s">
        <v>77</v>
      </c>
      <c r="AF61" s="183" t="s">
        <v>78</v>
      </c>
      <c r="AG61" s="183" t="s">
        <v>79</v>
      </c>
      <c r="AH61" s="183" t="s">
        <v>80</v>
      </c>
      <c r="AI61" s="183" t="s">
        <v>136</v>
      </c>
      <c r="AJ61" s="183" t="s">
        <v>137</v>
      </c>
      <c r="AK61" s="183" t="s">
        <v>138</v>
      </c>
      <c r="AL61" s="183" t="s">
        <v>139</v>
      </c>
    </row>
    <row r="62" spans="1:38" x14ac:dyDescent="0.25">
      <c r="A62" s="149"/>
      <c r="B62" s="184" t="s">
        <v>19</v>
      </c>
      <c r="C62" s="188">
        <v>2112.8730158730159</v>
      </c>
      <c r="D62" s="188">
        <v>1897.5748502994013</v>
      </c>
      <c r="E62" s="188">
        <v>1835.6913580246915</v>
      </c>
      <c r="F62" s="188">
        <v>1882.9471830985915</v>
      </c>
      <c r="G62" s="188">
        <v>1615.3652275379229</v>
      </c>
      <c r="H62" s="188">
        <v>2248.0063056379822</v>
      </c>
      <c r="I62" s="188">
        <v>2342.9468085106382</v>
      </c>
      <c r="J62" s="188">
        <v>2516.292102759277</v>
      </c>
      <c r="K62" s="188">
        <v>2591.8419375398344</v>
      </c>
      <c r="L62" s="188">
        <v>2039.5686274509803</v>
      </c>
      <c r="M62" s="188">
        <v>2776.2083078802689</v>
      </c>
      <c r="N62" s="188">
        <v>2486.6540167570233</v>
      </c>
      <c r="O62" s="188">
        <v>2565.6570491803277</v>
      </c>
      <c r="P62" s="188">
        <v>2396.5079207920794</v>
      </c>
      <c r="Q62" s="188">
        <v>2357.8406249999998</v>
      </c>
      <c r="R62" s="188">
        <v>2612.3082191780823</v>
      </c>
      <c r="S62" s="188">
        <v>2701.4553158705703</v>
      </c>
      <c r="T62" s="188">
        <v>1880.656652360515</v>
      </c>
      <c r="U62" s="188">
        <v>2533.6703910614524</v>
      </c>
      <c r="V62" s="188">
        <v>2420.82912723449</v>
      </c>
      <c r="W62" s="188">
        <v>2421.1707750388628</v>
      </c>
      <c r="X62" s="188">
        <v>2290.58218212574</v>
      </c>
      <c r="Y62" s="188">
        <v>2454.1581330546846</v>
      </c>
      <c r="Z62" s="188">
        <v>2487.9062052505965</v>
      </c>
      <c r="AA62" s="188">
        <v>2483.1932786123589</v>
      </c>
      <c r="AB62" s="188">
        <v>2365.083852691218</v>
      </c>
      <c r="AC62" s="188">
        <v>2420.2758893280634</v>
      </c>
      <c r="AD62" s="188">
        <v>2252.5490339936414</v>
      </c>
      <c r="AE62" s="188">
        <v>2193.4110378912687</v>
      </c>
      <c r="AF62" s="188">
        <v>2086.3585717358574</v>
      </c>
      <c r="AG62" s="188">
        <v>1999.6781968310645</v>
      </c>
      <c r="AH62" s="188">
        <v>1877.056216931217</v>
      </c>
      <c r="AI62" s="188">
        <v>1822.6004081632652</v>
      </c>
      <c r="AJ62" s="188">
        <v>1880.71498620901</v>
      </c>
      <c r="AK62" s="188">
        <v>1822.6004081632652</v>
      </c>
      <c r="AL62" s="188">
        <v>1880.71498620901</v>
      </c>
    </row>
    <row r="63" spans="1:38" x14ac:dyDescent="0.25">
      <c r="A63" s="149"/>
      <c r="B63" s="184" t="s">
        <v>13</v>
      </c>
      <c r="C63" s="188">
        <v>1899.0284864998762</v>
      </c>
      <c r="D63" s="188">
        <v>1834.0471836906263</v>
      </c>
      <c r="E63" s="188">
        <v>1760.0666840323001</v>
      </c>
      <c r="F63" s="188">
        <v>1695.225360424922</v>
      </c>
      <c r="G63" s="188">
        <v>1612.8145374956803</v>
      </c>
      <c r="H63" s="188">
        <v>1664.7064691358025</v>
      </c>
      <c r="I63" s="188">
        <v>1722.5963810930575</v>
      </c>
      <c r="J63" s="188">
        <v>1805.9795442775765</v>
      </c>
      <c r="K63" s="188">
        <v>1986.176705225369</v>
      </c>
      <c r="L63" s="188">
        <v>1915.4458115451655</v>
      </c>
      <c r="M63" s="188">
        <v>2019.1835461835462</v>
      </c>
      <c r="N63" s="188">
        <v>2062.4301698143154</v>
      </c>
      <c r="O63" s="188">
        <v>2104.0805351289096</v>
      </c>
      <c r="P63" s="188">
        <v>2137.3627450980393</v>
      </c>
      <c r="Q63" s="188">
        <v>2037.9702866158295</v>
      </c>
      <c r="R63" s="188">
        <v>1838.5951523667341</v>
      </c>
      <c r="S63" s="188">
        <v>1729.3619387755102</v>
      </c>
      <c r="T63" s="188">
        <v>1699.2839980778472</v>
      </c>
      <c r="U63" s="188">
        <v>1746.792091316755</v>
      </c>
      <c r="V63" s="188">
        <v>1824.1293472063853</v>
      </c>
      <c r="W63" s="188">
        <v>2113.2406395629118</v>
      </c>
      <c r="X63" s="188">
        <v>2032.2979918718622</v>
      </c>
      <c r="Y63" s="188">
        <v>1816.9326814591952</v>
      </c>
      <c r="Z63" s="188">
        <v>2086.1258817457133</v>
      </c>
      <c r="AA63" s="188">
        <v>2231.481786313062</v>
      </c>
      <c r="AB63" s="188">
        <v>2266.138318734475</v>
      </c>
      <c r="AC63" s="188">
        <v>2273.0877684407096</v>
      </c>
      <c r="AD63" s="188">
        <v>1921.5238132974087</v>
      </c>
      <c r="AE63" s="188">
        <v>1720.9335420393561</v>
      </c>
      <c r="AF63" s="188">
        <v>1695.1147807695436</v>
      </c>
      <c r="AG63" s="188">
        <v>1579.8049403747871</v>
      </c>
      <c r="AH63" s="188">
        <v>1634.1804424642803</v>
      </c>
      <c r="AI63" s="188">
        <v>1561.9173852869158</v>
      </c>
      <c r="AJ63" s="188">
        <v>1634.3121034852104</v>
      </c>
      <c r="AK63" s="188">
        <v>1561.9173852869158</v>
      </c>
      <c r="AL63" s="188">
        <v>1634.3121034852104</v>
      </c>
    </row>
    <row r="64" spans="1:38" x14ac:dyDescent="0.25">
      <c r="A64" s="149"/>
      <c r="B64" s="184" t="s">
        <v>18</v>
      </c>
      <c r="C64" s="188">
        <v>2215.8328721638072</v>
      </c>
      <c r="D64" s="188">
        <v>2538.3298230834034</v>
      </c>
      <c r="E64" s="188">
        <v>2464.020333239198</v>
      </c>
      <c r="F64" s="188">
        <v>2032.1515531062125</v>
      </c>
      <c r="G64" s="188">
        <v>2100.6948839662446</v>
      </c>
      <c r="H64" s="188">
        <v>2150.6795661096453</v>
      </c>
      <c r="I64" s="188">
        <v>2300.9354716981134</v>
      </c>
      <c r="J64" s="188">
        <v>2307.967196414018</v>
      </c>
      <c r="K64" s="188">
        <v>2449.5487238979117</v>
      </c>
      <c r="L64" s="188">
        <v>2355.1830546265328</v>
      </c>
      <c r="M64" s="188">
        <v>2675.6587815942967</v>
      </c>
      <c r="N64" s="188">
        <v>2356.7054657708372</v>
      </c>
      <c r="O64" s="188">
        <v>2421.0795155344917</v>
      </c>
      <c r="P64" s="188">
        <v>2382.4785033697422</v>
      </c>
      <c r="Q64" s="188">
        <v>2174.3624486748786</v>
      </c>
      <c r="R64" s="188">
        <v>2408.8419864559819</v>
      </c>
      <c r="S64" s="188">
        <v>2299.3421656050955</v>
      </c>
      <c r="T64" s="188">
        <v>1935.8615997344839</v>
      </c>
      <c r="U64" s="188">
        <v>2451.0806304940893</v>
      </c>
      <c r="V64" s="188">
        <v>2300.6562142740486</v>
      </c>
      <c r="W64" s="188">
        <v>2345.7078684674107</v>
      </c>
      <c r="X64" s="188">
        <v>2372.1358994501179</v>
      </c>
      <c r="Y64" s="188">
        <v>2290.2594688724425</v>
      </c>
      <c r="Z64" s="188">
        <v>2422.8741645980522</v>
      </c>
      <c r="AA64" s="188">
        <v>2262.7875620590539</v>
      </c>
      <c r="AB64" s="188">
        <v>2312.3215138083874</v>
      </c>
      <c r="AC64" s="188">
        <v>2504.0340136054424</v>
      </c>
      <c r="AD64" s="188">
        <v>2198.9598696272155</v>
      </c>
      <c r="AE64" s="188">
        <v>2258.0155949172122</v>
      </c>
      <c r="AF64" s="188">
        <v>2222.0593372145095</v>
      </c>
      <c r="AG64" s="188">
        <v>1964.09376</v>
      </c>
      <c r="AH64" s="188">
        <v>2003.465382172348</v>
      </c>
      <c r="AI64" s="188">
        <v>1959.8301684942498</v>
      </c>
      <c r="AJ64" s="188">
        <v>2006.9135085574571</v>
      </c>
      <c r="AK64" s="188">
        <v>1959.8301684942498</v>
      </c>
      <c r="AL64" s="188">
        <v>2006.9135085574571</v>
      </c>
    </row>
    <row r="65" spans="1:38" x14ac:dyDescent="0.25">
      <c r="A65" s="149"/>
      <c r="B65" s="184" t="s">
        <v>131</v>
      </c>
      <c r="C65" s="188">
        <v>2506.0254237288136</v>
      </c>
      <c r="D65" s="188">
        <v>1933.3950930626058</v>
      </c>
      <c r="E65" s="188">
        <v>2124.6694444444443</v>
      </c>
      <c r="F65" s="188">
        <v>1903.1437216338879</v>
      </c>
      <c r="G65" s="188">
        <v>2162.7321668909826</v>
      </c>
      <c r="H65" s="188">
        <v>1863.7171006333567</v>
      </c>
      <c r="I65" s="188">
        <v>2594.541195476575</v>
      </c>
      <c r="J65" s="188">
        <v>2185.944833625219</v>
      </c>
      <c r="K65" s="188">
        <v>2322.6942758022551</v>
      </c>
      <c r="L65" s="188">
        <v>2628.1637583892616</v>
      </c>
      <c r="M65" s="188">
        <v>2510.867924528302</v>
      </c>
      <c r="N65" s="188">
        <v>2606.4410666666668</v>
      </c>
      <c r="O65" s="188">
        <v>2760.3894802755167</v>
      </c>
      <c r="P65" s="188">
        <v>2638.6576212471132</v>
      </c>
      <c r="Q65" s="188">
        <v>2361.3598425196851</v>
      </c>
      <c r="R65" s="188">
        <v>2399.8799110452187</v>
      </c>
      <c r="S65" s="188">
        <v>2218.8083140877598</v>
      </c>
      <c r="T65" s="188">
        <v>2121.0465277777776</v>
      </c>
      <c r="U65" s="188">
        <v>2316.2541404911481</v>
      </c>
      <c r="V65" s="188">
        <v>2166.0494166094713</v>
      </c>
      <c r="W65" s="188">
        <v>2409.4854932301741</v>
      </c>
      <c r="X65" s="188">
        <v>2426.8780487804879</v>
      </c>
      <c r="Y65" s="188">
        <v>2256.9307805596463</v>
      </c>
      <c r="Z65" s="188">
        <v>2282.2883558220888</v>
      </c>
      <c r="AA65" s="188">
        <v>2457.5356756756755</v>
      </c>
      <c r="AB65" s="188">
        <v>2349.590391908976</v>
      </c>
      <c r="AC65" s="188">
        <v>2524.1610076670318</v>
      </c>
      <c r="AD65" s="188">
        <v>2271.7416302765646</v>
      </c>
      <c r="AE65" s="188">
        <v>1945.4972677595629</v>
      </c>
      <c r="AF65" s="188">
        <v>1902.9613124387854</v>
      </c>
      <c r="AG65" s="188">
        <v>1626.3906718014548</v>
      </c>
      <c r="AH65" s="188">
        <v>1791.0111275964391</v>
      </c>
      <c r="AI65" s="188">
        <v>1856.8790110468174</v>
      </c>
      <c r="AJ65" s="188">
        <v>2011.8550805108273</v>
      </c>
      <c r="AK65" s="188">
        <v>1856.8790110468174</v>
      </c>
      <c r="AL65" s="188">
        <v>2011.8550805108273</v>
      </c>
    </row>
    <row r="66" spans="1:38" x14ac:dyDescent="0.25">
      <c r="A66" s="149"/>
      <c r="B66" s="184" t="s">
        <v>164</v>
      </c>
      <c r="C66" s="188">
        <v>2470.4542857142856</v>
      </c>
      <c r="D66" s="188">
        <v>2683.7823529411767</v>
      </c>
      <c r="E66" s="188">
        <v>2701.4378787878786</v>
      </c>
      <c r="F66" s="188">
        <v>2397.6748120300754</v>
      </c>
      <c r="G66" s="188">
        <v>1979.2411095305831</v>
      </c>
      <c r="H66" s="188">
        <v>1986.734296482412</v>
      </c>
      <c r="I66" s="188">
        <v>2017.2955326460481</v>
      </c>
      <c r="J66" s="188">
        <v>2087.083076923077</v>
      </c>
      <c r="K66" s="188">
        <v>2199.4944723618091</v>
      </c>
      <c r="L66" s="188">
        <v>2174.0506644518273</v>
      </c>
      <c r="M66" s="188">
        <v>2334.8249419054996</v>
      </c>
      <c r="N66" s="188">
        <v>2311.474341192788</v>
      </c>
      <c r="O66" s="188">
        <v>2421.0967741935483</v>
      </c>
      <c r="P66" s="188">
        <v>2358.8014477766287</v>
      </c>
      <c r="Q66" s="188">
        <v>2201.5107632093932</v>
      </c>
      <c r="R66" s="188">
        <v>2255.4482331060135</v>
      </c>
      <c r="S66" s="188">
        <v>2296.83682983683</v>
      </c>
      <c r="T66" s="188">
        <v>2522.1484098939927</v>
      </c>
      <c r="U66" s="188">
        <v>2222.5079217148182</v>
      </c>
      <c r="V66" s="188">
        <v>2253.6141176470587</v>
      </c>
      <c r="W66" s="188">
        <v>2218.1341463414633</v>
      </c>
      <c r="X66" s="188">
        <v>2145.8681424446581</v>
      </c>
      <c r="Y66" s="188">
        <v>2475.1989528795812</v>
      </c>
      <c r="Z66" s="188">
        <v>2404.108536585366</v>
      </c>
      <c r="AA66" s="188">
        <v>2433.521657250471</v>
      </c>
      <c r="AB66" s="188">
        <v>2333.7202925045704</v>
      </c>
      <c r="AC66" s="188">
        <v>2655.6256239600666</v>
      </c>
      <c r="AD66" s="188">
        <v>2384.8537313432835</v>
      </c>
      <c r="AE66" s="188">
        <v>2447.4195876288659</v>
      </c>
      <c r="AF66" s="188">
        <v>2471.9759450171823</v>
      </c>
      <c r="AG66" s="188">
        <v>2131.2668918918921</v>
      </c>
      <c r="AH66" s="188">
        <v>2228.1282051282051</v>
      </c>
      <c r="AI66" s="188">
        <v>2247.9676806083648</v>
      </c>
      <c r="AJ66" s="188">
        <v>2314.2057823129253</v>
      </c>
      <c r="AK66" s="188">
        <v>2247.9676806083648</v>
      </c>
      <c r="AL66" s="188">
        <v>2314.2057823129253</v>
      </c>
    </row>
    <row r="67" spans="1:38" x14ac:dyDescent="0.25">
      <c r="A67" s="149"/>
      <c r="B67" s="184" t="s">
        <v>132</v>
      </c>
      <c r="C67" s="188">
        <v>2080.1117256637167</v>
      </c>
      <c r="D67" s="188">
        <v>1928.1258817145958</v>
      </c>
      <c r="E67" s="188">
        <v>2212.9396741523556</v>
      </c>
      <c r="F67" s="188">
        <v>1559.6268871315601</v>
      </c>
      <c r="G67" s="188">
        <v>1926.2530372852952</v>
      </c>
      <c r="H67" s="188">
        <v>1854.269975786925</v>
      </c>
      <c r="I67" s="188">
        <v>1947.8627180899907</v>
      </c>
      <c r="J67" s="188">
        <v>2036.6193232413179</v>
      </c>
      <c r="K67" s="188">
        <v>2364.3080516625446</v>
      </c>
      <c r="L67" s="188">
        <v>2613.8266331658292</v>
      </c>
      <c r="M67" s="188">
        <v>2786.1621621621621</v>
      </c>
      <c r="N67" s="188">
        <v>2435.0307283763277</v>
      </c>
      <c r="O67" s="188">
        <v>2512.2628398791539</v>
      </c>
      <c r="P67" s="188">
        <v>2132.0710804224209</v>
      </c>
      <c r="Q67" s="188">
        <v>2250.4025096525097</v>
      </c>
      <c r="R67" s="188">
        <v>2383.9576271186443</v>
      </c>
      <c r="S67" s="188">
        <v>2085.6981327800831</v>
      </c>
      <c r="T67" s="188">
        <v>1554.5557029177719</v>
      </c>
      <c r="U67" s="188">
        <v>1751.3359375</v>
      </c>
      <c r="V67" s="188">
        <v>1830.7668600435097</v>
      </c>
      <c r="W67" s="188">
        <v>2066.6916411824668</v>
      </c>
      <c r="X67" s="188">
        <v>2368.5795314426632</v>
      </c>
      <c r="Y67" s="188">
        <v>2265.1188959660299</v>
      </c>
      <c r="Z67" s="188">
        <v>2058.9520488230164</v>
      </c>
      <c r="AA67" s="188">
        <v>2529.7530266343824</v>
      </c>
      <c r="AB67" s="188">
        <v>3245.2467532467531</v>
      </c>
      <c r="AC67" s="188">
        <v>2942.0456349206347</v>
      </c>
      <c r="AD67" s="188">
        <v>1816.7142857142858</v>
      </c>
      <c r="AE67" s="188" t="e">
        <v>#N/A</v>
      </c>
      <c r="AF67" s="188" t="e">
        <v>#N/A</v>
      </c>
      <c r="AG67" s="188">
        <v>1487.2337662337663</v>
      </c>
      <c r="AH67" s="188">
        <v>1447.1636363636364</v>
      </c>
      <c r="AI67" s="188">
        <v>1421.9033018867924</v>
      </c>
      <c r="AJ67" s="188">
        <v>1429.5885714285714</v>
      </c>
      <c r="AK67" s="188">
        <v>1421.9033018867924</v>
      </c>
      <c r="AL67" s="188">
        <v>1429.5885714285714</v>
      </c>
    </row>
    <row r="68" spans="1:38" x14ac:dyDescent="0.25">
      <c r="A68" s="149"/>
      <c r="B68" s="184" t="s">
        <v>15</v>
      </c>
      <c r="C68" s="188">
        <v>2078.8207547169814</v>
      </c>
      <c r="D68" s="188">
        <v>2410.2388059701493</v>
      </c>
      <c r="E68" s="188">
        <v>2426.8512658227846</v>
      </c>
      <c r="F68" s="188">
        <v>1907.2744252873563</v>
      </c>
      <c r="G68" s="188">
        <v>1700.0482069370958</v>
      </c>
      <c r="H68" s="188">
        <v>1944.7003916449087</v>
      </c>
      <c r="I68" s="188">
        <v>2103.2775410833842</v>
      </c>
      <c r="J68" s="188">
        <v>2277.4645892351273</v>
      </c>
      <c r="K68" s="188">
        <v>2270.7043478260871</v>
      </c>
      <c r="L68" s="188">
        <v>2454.9740840035747</v>
      </c>
      <c r="M68" s="188">
        <v>2687.2280945757998</v>
      </c>
      <c r="N68" s="188">
        <v>2598.196629213483</v>
      </c>
      <c r="O68" s="188">
        <v>2500.558585858586</v>
      </c>
      <c r="P68" s="188">
        <v>2664.5876993166289</v>
      </c>
      <c r="Q68" s="188">
        <v>2544.1091160220994</v>
      </c>
      <c r="R68" s="188">
        <v>2390.4277879341867</v>
      </c>
      <c r="S68" s="188">
        <v>2647.6094986807389</v>
      </c>
      <c r="T68" s="188">
        <v>1984.997256515775</v>
      </c>
      <c r="U68" s="188">
        <v>2895.9902794653708</v>
      </c>
      <c r="V68" s="188">
        <v>2285.6575429662635</v>
      </c>
      <c r="W68" s="188">
        <v>2313.7640350877191</v>
      </c>
      <c r="X68" s="188">
        <v>2111.6075949367087</v>
      </c>
      <c r="Y68" s="188">
        <v>2359.2235772357722</v>
      </c>
      <c r="Z68" s="188">
        <v>2434.17</v>
      </c>
      <c r="AA68" s="188">
        <v>2423.3886925795055</v>
      </c>
      <c r="AB68" s="188">
        <v>2580.7143536121671</v>
      </c>
      <c r="AC68" s="188">
        <v>2581.727077363897</v>
      </c>
      <c r="AD68" s="188">
        <v>2211.3251110014799</v>
      </c>
      <c r="AE68" s="188">
        <v>2408.5517241379312</v>
      </c>
      <c r="AF68" s="188">
        <v>2218.0637311703358</v>
      </c>
      <c r="AG68" s="188">
        <v>2138.5270597738286</v>
      </c>
      <c r="AH68" s="188">
        <v>2015.6836073741904</v>
      </c>
      <c r="AI68" s="188">
        <v>1953.6885593220338</v>
      </c>
      <c r="AJ68" s="188">
        <v>1987.5992753623188</v>
      </c>
      <c r="AK68" s="188">
        <v>1953.6885593220338</v>
      </c>
      <c r="AL68" s="188">
        <v>1987.5992753623188</v>
      </c>
    </row>
    <row r="69" spans="1:38" x14ac:dyDescent="0.25">
      <c r="A69" s="149"/>
      <c r="B69" s="184" t="s">
        <v>134</v>
      </c>
      <c r="C69" s="188">
        <v>2312.3189792663475</v>
      </c>
      <c r="D69" s="188">
        <v>1801.9964757709251</v>
      </c>
      <c r="E69" s="188">
        <v>1510.7761437908496</v>
      </c>
      <c r="F69" s="188">
        <v>1898.4405241935483</v>
      </c>
      <c r="G69" s="188">
        <v>1707.4773622047244</v>
      </c>
      <c r="H69" s="188">
        <v>1756.7473333333332</v>
      </c>
      <c r="I69" s="188">
        <v>2000.1286549707602</v>
      </c>
      <c r="J69" s="188">
        <v>2077.3649999999998</v>
      </c>
      <c r="K69" s="188">
        <v>2667.0857605177994</v>
      </c>
      <c r="L69" s="188">
        <v>2087.1050847457627</v>
      </c>
      <c r="M69" s="188">
        <v>1935.3888888888889</v>
      </c>
      <c r="N69" s="188">
        <v>2254.3144329896909</v>
      </c>
      <c r="O69" s="188">
        <v>2334.1803921568626</v>
      </c>
      <c r="P69" s="188">
        <v>2360.9531531531534</v>
      </c>
      <c r="Q69" s="188">
        <v>2638.859259259259</v>
      </c>
      <c r="R69" s="188">
        <v>2694.8775510204082</v>
      </c>
      <c r="S69" s="188">
        <v>2761.04</v>
      </c>
      <c r="T69" s="188" t="e">
        <v>#N/A</v>
      </c>
      <c r="U69" s="188">
        <v>2041.2885906040269</v>
      </c>
      <c r="V69" s="188">
        <v>1866.55</v>
      </c>
      <c r="W69" s="188">
        <v>2781.1836393989984</v>
      </c>
      <c r="X69" s="188">
        <v>2681.9296577946766</v>
      </c>
      <c r="Y69" s="188">
        <v>2671.3769123783031</v>
      </c>
      <c r="Z69" s="188">
        <v>2320.2556179775279</v>
      </c>
      <c r="AA69" s="188">
        <v>2872.5456521739129</v>
      </c>
      <c r="AB69" s="188">
        <v>2221.3080438756856</v>
      </c>
      <c r="AC69" s="188">
        <v>2660.8953606501864</v>
      </c>
      <c r="AD69" s="188">
        <v>2590.5314829092777</v>
      </c>
      <c r="AE69" s="188">
        <v>2484.3601882613511</v>
      </c>
      <c r="AF69" s="188">
        <v>2175.9621588089331</v>
      </c>
      <c r="AG69" s="188">
        <v>1900.2875232774675</v>
      </c>
      <c r="AH69" s="188">
        <v>1859.3636970303637</v>
      </c>
      <c r="AI69" s="188">
        <v>1932.1000669344044</v>
      </c>
      <c r="AJ69" s="188">
        <v>2048.7771084337351</v>
      </c>
      <c r="AK69" s="188">
        <v>1932.1000669344044</v>
      </c>
      <c r="AL69" s="188">
        <v>2048.7771084337351</v>
      </c>
    </row>
    <row r="70" spans="1:38" x14ac:dyDescent="0.25">
      <c r="A70" s="149"/>
      <c r="B70" s="184" t="s">
        <v>133</v>
      </c>
      <c r="C70" s="188">
        <v>3116.65234375</v>
      </c>
      <c r="D70" s="188">
        <v>2962.1451612903224</v>
      </c>
      <c r="E70" s="188">
        <v>2934.99573257468</v>
      </c>
      <c r="F70" s="188">
        <v>2979.1834170854272</v>
      </c>
      <c r="G70" s="188">
        <v>2010.0137299771168</v>
      </c>
      <c r="H70" s="188">
        <v>2364.6068702290077</v>
      </c>
      <c r="I70" s="188">
        <v>2351.5651340996169</v>
      </c>
      <c r="J70" s="188">
        <v>2589.3701657458564</v>
      </c>
      <c r="K70" s="188">
        <v>2755.9542253521126</v>
      </c>
      <c r="L70" s="188">
        <v>2858.3479899497488</v>
      </c>
      <c r="M70" s="188">
        <v>2992.4552380952382</v>
      </c>
      <c r="N70" s="188">
        <v>3006.659649122807</v>
      </c>
      <c r="O70" s="188">
        <v>2950.0618955512573</v>
      </c>
      <c r="P70" s="188">
        <v>2758.6882239382239</v>
      </c>
      <c r="Q70" s="188">
        <v>2903.2763938315538</v>
      </c>
      <c r="R70" s="188">
        <v>2649.8817120622566</v>
      </c>
      <c r="S70" s="188">
        <v>2787.6516666666666</v>
      </c>
      <c r="T70" s="188">
        <v>2767.7074527252503</v>
      </c>
      <c r="U70" s="188">
        <v>2176.1866666666665</v>
      </c>
      <c r="V70" s="188">
        <v>2948.9955947136564</v>
      </c>
      <c r="W70" s="188">
        <v>3313.0735294117649</v>
      </c>
      <c r="X70" s="188">
        <v>2613.8059360730595</v>
      </c>
      <c r="Y70" s="188">
        <v>2924.6519916142556</v>
      </c>
      <c r="Z70" s="188">
        <v>2894.3821428571428</v>
      </c>
      <c r="AA70" s="188">
        <v>3130.1604278074865</v>
      </c>
      <c r="AB70" s="188">
        <v>3157.6940509915016</v>
      </c>
      <c r="AC70" s="188">
        <v>3222.3568687643897</v>
      </c>
      <c r="AD70" s="188">
        <v>3618.8401976935747</v>
      </c>
      <c r="AE70" s="188">
        <v>2817.8233486943163</v>
      </c>
      <c r="AF70" s="188">
        <v>2504.7288135593221</v>
      </c>
      <c r="AG70" s="188">
        <v>2363.9446640316205</v>
      </c>
      <c r="AH70" s="188">
        <v>2220.2007648183558</v>
      </c>
      <c r="AI70" s="188">
        <v>1852.1093969144461</v>
      </c>
      <c r="AJ70" s="188">
        <v>2440.6194995685937</v>
      </c>
      <c r="AK70" s="188">
        <v>1852.1093969144461</v>
      </c>
      <c r="AL70" s="188">
        <v>2440.6194995685937</v>
      </c>
    </row>
    <row r="71" spans="1:38" x14ac:dyDescent="0.25">
      <c r="A71" s="149"/>
      <c r="B71" s="184" t="s">
        <v>165</v>
      </c>
      <c r="C71" s="188">
        <v>2896.2240000000002</v>
      </c>
      <c r="D71" s="188">
        <v>1818.184</v>
      </c>
      <c r="E71" s="188" t="e">
        <v>#N/A</v>
      </c>
      <c r="F71" s="188">
        <v>2571.89</v>
      </c>
      <c r="G71" s="188">
        <v>1974.5083333333334</v>
      </c>
      <c r="H71" s="188">
        <v>2396.44</v>
      </c>
      <c r="I71" s="188">
        <v>2418</v>
      </c>
      <c r="J71" s="188">
        <v>2133.6218666666668</v>
      </c>
      <c r="K71" s="188">
        <v>2748.7060869565216</v>
      </c>
      <c r="L71" s="188">
        <v>2531.4933333333333</v>
      </c>
      <c r="M71" s="188">
        <v>2706.3333333333335</v>
      </c>
      <c r="N71" s="188">
        <v>2286.9825000000001</v>
      </c>
      <c r="O71" s="188">
        <v>2458.2836363636366</v>
      </c>
      <c r="P71" s="188">
        <v>2866.9687220732799</v>
      </c>
      <c r="Q71" s="188">
        <v>2235.3791946308725</v>
      </c>
      <c r="R71" s="188">
        <v>2462.2430303030301</v>
      </c>
      <c r="S71" s="188">
        <v>2709.132244897959</v>
      </c>
      <c r="T71" s="188">
        <v>2670.4512</v>
      </c>
      <c r="U71" s="188">
        <v>2524.0836363636363</v>
      </c>
      <c r="V71" s="188">
        <v>2696.7985185185184</v>
      </c>
      <c r="W71" s="188">
        <v>2804.5457142857144</v>
      </c>
      <c r="X71" s="188">
        <v>2896.4672727272728</v>
      </c>
      <c r="Y71" s="188">
        <v>2607.8186666666666</v>
      </c>
      <c r="Z71" s="188">
        <v>2957.7477855477855</v>
      </c>
      <c r="AA71" s="188">
        <v>2581.6432748538014</v>
      </c>
      <c r="AB71" s="188">
        <v>2400.8304093567253</v>
      </c>
      <c r="AC71" s="188">
        <v>2079.493670886076</v>
      </c>
      <c r="AD71" s="188" t="e">
        <v>#N/A</v>
      </c>
      <c r="AE71" s="188" t="e">
        <v>#N/A</v>
      </c>
      <c r="AF71" s="188" t="e">
        <v>#N/A</v>
      </c>
      <c r="AG71" s="188" t="e">
        <v>#N/A</v>
      </c>
      <c r="AH71" s="188" t="e">
        <v>#N/A</v>
      </c>
      <c r="AI71" s="188" t="e">
        <v>#N/A</v>
      </c>
      <c r="AJ71" s="188" t="e">
        <v>#N/A</v>
      </c>
      <c r="AK71" s="188" t="e">
        <v>#N/A</v>
      </c>
      <c r="AL71" s="188" t="e">
        <v>#N/A</v>
      </c>
    </row>
    <row r="72" spans="1:38" x14ac:dyDescent="0.25">
      <c r="A72" s="149"/>
      <c r="B72" s="186" t="s">
        <v>52</v>
      </c>
      <c r="C72" s="189">
        <v>2209.3435391800726</v>
      </c>
      <c r="D72" s="189">
        <v>2060.7500695178242</v>
      </c>
      <c r="E72" s="189">
        <v>2208.9377489305207</v>
      </c>
      <c r="F72" s="189">
        <v>1911.6471311649209</v>
      </c>
      <c r="G72" s="189">
        <v>1922.3797844667411</v>
      </c>
      <c r="H72" s="189">
        <v>1993.4595223602707</v>
      </c>
      <c r="I72" s="189">
        <v>2103.9466246133316</v>
      </c>
      <c r="J72" s="189">
        <v>2229.6827200419543</v>
      </c>
      <c r="K72" s="189">
        <v>2336.2295370124702</v>
      </c>
      <c r="L72" s="189">
        <v>2291.9158309158724</v>
      </c>
      <c r="M72" s="189">
        <v>2609.7049031477</v>
      </c>
      <c r="N72" s="189">
        <v>2413.1487705536279</v>
      </c>
      <c r="O72" s="189">
        <v>2439.3550440938029</v>
      </c>
      <c r="P72" s="189">
        <v>2365.4004478447473</v>
      </c>
      <c r="Q72" s="189">
        <v>2314.6631966574605</v>
      </c>
      <c r="R72" s="189">
        <v>2279.5461612880936</v>
      </c>
      <c r="S72" s="189">
        <v>2209.2135183148634</v>
      </c>
      <c r="T72" s="189">
        <v>1945.5845845272206</v>
      </c>
      <c r="U72" s="189">
        <v>2226.6058107324616</v>
      </c>
      <c r="V72" s="189">
        <v>2211.3698373141433</v>
      </c>
      <c r="W72" s="189">
        <v>2400.4569031273836</v>
      </c>
      <c r="X72" s="189">
        <v>2339.8804737486953</v>
      </c>
      <c r="Y72" s="189">
        <v>2442.2994784518255</v>
      </c>
      <c r="Z72" s="189">
        <v>2430.8695730965387</v>
      </c>
      <c r="AA72" s="189">
        <v>2537.7368072167624</v>
      </c>
      <c r="AB72" s="189">
        <v>2483.9794785920672</v>
      </c>
      <c r="AC72" s="189">
        <v>2680.3734733879478</v>
      </c>
      <c r="AD72" s="189">
        <v>2349.7322522078962</v>
      </c>
      <c r="AE72" s="189">
        <v>2158.2568267794131</v>
      </c>
      <c r="AF72" s="189">
        <v>2004.6664869322508</v>
      </c>
      <c r="AG72" s="189">
        <v>1890.6342211950139</v>
      </c>
      <c r="AH72" s="189">
        <v>1850.0977976282149</v>
      </c>
      <c r="AI72" s="189">
        <v>1808.9415019762846</v>
      </c>
      <c r="AJ72" s="189">
        <v>1854.9577924486314</v>
      </c>
      <c r="AK72" s="189">
        <v>1808.9415019762846</v>
      </c>
      <c r="AL72" s="189">
        <v>1854.9577924486314</v>
      </c>
    </row>
    <row r="73" spans="1:38" s="149" customFormat="1" x14ac:dyDescent="0.25"/>
    <row r="74" spans="1:38" s="263" customFormat="1" x14ac:dyDescent="0.25"/>
    <row r="75" spans="1:38" s="149" customFormat="1" x14ac:dyDescent="0.25"/>
    <row r="76" spans="1:38" x14ac:dyDescent="0.25">
      <c r="A76" s="264" t="s">
        <v>167</v>
      </c>
      <c r="B76" s="265"/>
      <c r="C76" s="152"/>
      <c r="D76" s="152"/>
      <c r="E76" s="152"/>
      <c r="F76" s="152"/>
      <c r="G76" s="152"/>
      <c r="H76" s="152"/>
      <c r="I76" s="152"/>
      <c r="J76" s="152"/>
      <c r="K76" s="152"/>
      <c r="L76" s="152"/>
      <c r="M76" s="152"/>
      <c r="N76" s="152"/>
      <c r="O76" s="153"/>
      <c r="P76" s="152"/>
      <c r="Q76" s="153"/>
      <c r="R76" s="149"/>
      <c r="S76" s="149"/>
      <c r="T76" s="149"/>
      <c r="U76" s="149"/>
      <c r="V76" s="149"/>
      <c r="W76" s="149"/>
      <c r="X76" s="149"/>
      <c r="Y76" s="149"/>
      <c r="Z76" s="149"/>
      <c r="AA76" s="149"/>
      <c r="AB76" s="149"/>
    </row>
    <row r="77" spans="1:38" x14ac:dyDescent="0.25">
      <c r="A77" s="266" t="s">
        <v>141</v>
      </c>
      <c r="B77" s="198"/>
      <c r="C77" s="195" t="s">
        <v>142</v>
      </c>
      <c r="D77" s="155"/>
      <c r="E77" s="156"/>
      <c r="F77" s="156"/>
      <c r="G77" s="156"/>
      <c r="H77" s="156"/>
      <c r="I77" s="156"/>
      <c r="J77" s="156"/>
      <c r="K77" s="156"/>
      <c r="L77" s="156"/>
      <c r="M77" s="156"/>
      <c r="N77" s="156"/>
      <c r="O77" s="157"/>
      <c r="P77" s="156"/>
      <c r="Q77" s="267" t="s">
        <v>143</v>
      </c>
      <c r="R77" s="149"/>
      <c r="S77" s="149"/>
      <c r="T77" s="149"/>
      <c r="U77" s="149"/>
      <c r="V77" s="149"/>
      <c r="W77" s="149"/>
      <c r="X77" s="149"/>
      <c r="Y77" s="149"/>
      <c r="Z77" s="149"/>
      <c r="AA77" s="149"/>
      <c r="AB77" s="149"/>
    </row>
    <row r="78" spans="1:38" x14ac:dyDescent="0.25">
      <c r="A78" s="268"/>
      <c r="B78" s="268"/>
      <c r="C78" s="203"/>
      <c r="D78" s="159">
        <v>2018</v>
      </c>
      <c r="E78" s="160" t="s">
        <v>122</v>
      </c>
      <c r="F78" s="159">
        <v>2019</v>
      </c>
      <c r="G78" s="160" t="s">
        <v>123</v>
      </c>
      <c r="H78" s="159">
        <v>2020</v>
      </c>
      <c r="I78" s="160" t="s">
        <v>124</v>
      </c>
      <c r="J78" s="159">
        <v>2021</v>
      </c>
      <c r="K78" s="160" t="s">
        <v>125</v>
      </c>
      <c r="L78" s="159">
        <v>2022</v>
      </c>
      <c r="M78" s="160" t="s">
        <v>126</v>
      </c>
      <c r="N78" s="159">
        <v>2023</v>
      </c>
      <c r="O78" s="161" t="s">
        <v>127</v>
      </c>
      <c r="P78" s="159">
        <v>2024</v>
      </c>
      <c r="Q78" s="161" t="s">
        <v>128</v>
      </c>
      <c r="R78" s="149"/>
      <c r="S78" s="149"/>
      <c r="T78" s="149"/>
      <c r="U78" s="149"/>
      <c r="V78" s="149"/>
      <c r="W78" s="149"/>
      <c r="X78" s="149"/>
      <c r="Y78" s="149"/>
      <c r="Z78" s="149"/>
      <c r="AA78" s="149"/>
      <c r="AB78" s="149"/>
    </row>
    <row r="79" spans="1:38" x14ac:dyDescent="0.25">
      <c r="A79" s="178" t="s">
        <v>13</v>
      </c>
      <c r="B79" s="179"/>
      <c r="C79" s="207" t="s">
        <v>92</v>
      </c>
      <c r="D79" s="163">
        <v>6837</v>
      </c>
      <c r="E79" s="164">
        <v>0.26377079482439925</v>
      </c>
      <c r="F79" s="163">
        <v>3600</v>
      </c>
      <c r="G79" s="164">
        <v>-0.47345326897762174</v>
      </c>
      <c r="H79" s="163">
        <v>1442</v>
      </c>
      <c r="I79" s="164">
        <v>-0.59944444444444445</v>
      </c>
      <c r="J79" s="163">
        <v>4763</v>
      </c>
      <c r="K79" s="164">
        <v>2.3030513176144245</v>
      </c>
      <c r="L79" s="163">
        <v>7691</v>
      </c>
      <c r="M79" s="164">
        <v>0.61473861011967246</v>
      </c>
      <c r="N79" s="163">
        <v>5383</v>
      </c>
      <c r="O79" s="165">
        <v>-0.30009101547263034</v>
      </c>
      <c r="P79" s="163">
        <v>954</v>
      </c>
      <c r="Q79" s="165" t="s">
        <v>38</v>
      </c>
      <c r="R79" s="149"/>
      <c r="S79" s="149"/>
      <c r="T79" s="149"/>
      <c r="U79" s="149"/>
      <c r="V79" s="149"/>
      <c r="W79" s="149"/>
      <c r="X79" s="149"/>
      <c r="Y79" s="149"/>
      <c r="Z79" s="149"/>
      <c r="AA79" s="149"/>
      <c r="AB79" s="149"/>
    </row>
    <row r="80" spans="1:38" x14ac:dyDescent="0.25">
      <c r="A80" s="178" t="s">
        <v>38</v>
      </c>
      <c r="B80" s="179"/>
      <c r="C80" s="207" t="s">
        <v>99</v>
      </c>
      <c r="D80" s="163">
        <v>32589</v>
      </c>
      <c r="E80" s="164">
        <v>-1.2424618927846298E-2</v>
      </c>
      <c r="F80" s="163">
        <v>35938</v>
      </c>
      <c r="G80" s="164">
        <v>0.10276473656755347</v>
      </c>
      <c r="H80" s="163">
        <v>31217</v>
      </c>
      <c r="I80" s="164">
        <v>-0.13136512883299015</v>
      </c>
      <c r="J80" s="163">
        <v>34705</v>
      </c>
      <c r="K80" s="164">
        <v>0.11173399109459589</v>
      </c>
      <c r="L80" s="163">
        <v>39590</v>
      </c>
      <c r="M80" s="164">
        <v>0.14075781587667482</v>
      </c>
      <c r="N80" s="163">
        <v>39366</v>
      </c>
      <c r="O80" s="165">
        <v>-5.6579944430411718E-3</v>
      </c>
      <c r="P80" s="163">
        <v>20244</v>
      </c>
      <c r="Q80" s="165" t="s">
        <v>38</v>
      </c>
      <c r="R80" s="149"/>
      <c r="S80" s="149"/>
      <c r="T80" s="149"/>
      <c r="U80" s="149"/>
      <c r="V80" s="149"/>
      <c r="W80" s="149"/>
      <c r="X80" s="149"/>
      <c r="Y80" s="149"/>
      <c r="Z80" s="149"/>
      <c r="AA80" s="149"/>
      <c r="AB80" s="149"/>
    </row>
    <row r="81" spans="1:28" x14ac:dyDescent="0.25">
      <c r="A81" s="178" t="s">
        <v>38</v>
      </c>
      <c r="B81" s="179"/>
      <c r="C81" s="207" t="s">
        <v>145</v>
      </c>
      <c r="D81" s="163">
        <v>10</v>
      </c>
      <c r="E81" s="164" t="s">
        <v>38</v>
      </c>
      <c r="F81" s="163">
        <v>67</v>
      </c>
      <c r="G81" s="164">
        <v>5.7</v>
      </c>
      <c r="H81" s="163" t="s">
        <v>38</v>
      </c>
      <c r="I81" s="164" t="s">
        <v>38</v>
      </c>
      <c r="J81" s="163" t="s">
        <v>38</v>
      </c>
      <c r="K81" s="164" t="s">
        <v>38</v>
      </c>
      <c r="L81" s="163" t="s">
        <v>38</v>
      </c>
      <c r="M81" s="164" t="s">
        <v>38</v>
      </c>
      <c r="N81" s="163" t="s">
        <v>38</v>
      </c>
      <c r="O81" s="165" t="s">
        <v>38</v>
      </c>
      <c r="P81" s="163" t="s">
        <v>38</v>
      </c>
      <c r="Q81" s="165" t="s">
        <v>38</v>
      </c>
      <c r="R81" s="149"/>
      <c r="S81" s="149"/>
      <c r="T81" s="149"/>
      <c r="U81" s="149"/>
      <c r="V81" s="149"/>
      <c r="W81" s="149"/>
      <c r="X81" s="149"/>
      <c r="Y81" s="149"/>
      <c r="Z81" s="149"/>
      <c r="AA81" s="149"/>
      <c r="AB81" s="149"/>
    </row>
    <row r="82" spans="1:28" x14ac:dyDescent="0.25">
      <c r="A82" s="178" t="s">
        <v>18</v>
      </c>
      <c r="B82" s="179"/>
      <c r="C82" s="207" t="s">
        <v>146</v>
      </c>
      <c r="D82" s="163">
        <v>17432</v>
      </c>
      <c r="E82" s="164">
        <v>0.17071860308932169</v>
      </c>
      <c r="F82" s="163">
        <v>15476</v>
      </c>
      <c r="G82" s="164">
        <v>-0.11220743460302891</v>
      </c>
      <c r="H82" s="163">
        <v>14881</v>
      </c>
      <c r="I82" s="164">
        <v>-3.8446627035409665E-2</v>
      </c>
      <c r="J82" s="163">
        <v>13906</v>
      </c>
      <c r="K82" s="164">
        <v>-6.5519790336670922E-2</v>
      </c>
      <c r="L82" s="163">
        <v>15062</v>
      </c>
      <c r="M82" s="164">
        <v>8.3129584352078234E-2</v>
      </c>
      <c r="N82" s="163">
        <v>17231</v>
      </c>
      <c r="O82" s="165">
        <v>0.14400478024166777</v>
      </c>
      <c r="P82" s="163">
        <v>7442</v>
      </c>
      <c r="Q82" s="165" t="s">
        <v>38</v>
      </c>
      <c r="R82" s="149"/>
      <c r="S82" s="149"/>
      <c r="T82" s="149"/>
      <c r="U82" s="149"/>
      <c r="V82" s="149"/>
      <c r="W82" s="149"/>
      <c r="X82" s="149"/>
      <c r="Y82" s="149"/>
      <c r="Z82" s="149"/>
      <c r="AA82" s="149"/>
      <c r="AB82" s="149"/>
    </row>
    <row r="83" spans="1:28" x14ac:dyDescent="0.25">
      <c r="A83" s="178" t="s">
        <v>19</v>
      </c>
      <c r="B83" s="179"/>
      <c r="C83" s="207" t="s">
        <v>146</v>
      </c>
      <c r="D83" s="163">
        <v>5277</v>
      </c>
      <c r="E83" s="164">
        <v>3.4908805648166306E-2</v>
      </c>
      <c r="F83" s="163">
        <v>6896</v>
      </c>
      <c r="G83" s="164">
        <v>0.30680310782641651</v>
      </c>
      <c r="H83" s="163">
        <v>8173</v>
      </c>
      <c r="I83" s="164">
        <v>0.1851798143851508</v>
      </c>
      <c r="J83" s="163">
        <v>14613</v>
      </c>
      <c r="K83" s="164">
        <v>0.78796035727395086</v>
      </c>
      <c r="L83" s="163">
        <v>16748</v>
      </c>
      <c r="M83" s="164">
        <v>0.14610278519126804</v>
      </c>
      <c r="N83" s="163">
        <v>16192</v>
      </c>
      <c r="O83" s="165">
        <v>-3.3197993790303318E-2</v>
      </c>
      <c r="P83" s="163">
        <v>5003</v>
      </c>
      <c r="Q83" s="165" t="s">
        <v>38</v>
      </c>
      <c r="R83" s="149"/>
      <c r="S83" s="149"/>
      <c r="T83" s="149"/>
      <c r="U83" s="149"/>
      <c r="V83" s="149"/>
      <c r="W83" s="149"/>
      <c r="X83" s="149"/>
      <c r="Y83" s="149"/>
      <c r="Z83" s="149"/>
      <c r="AA83" s="149"/>
      <c r="AB83" s="149"/>
    </row>
    <row r="84" spans="1:28" x14ac:dyDescent="0.25">
      <c r="A84" s="178" t="s">
        <v>38</v>
      </c>
      <c r="B84" s="179"/>
      <c r="C84" s="207" t="s">
        <v>99</v>
      </c>
      <c r="D84" s="163">
        <v>273</v>
      </c>
      <c r="E84" s="164">
        <v>-0.4</v>
      </c>
      <c r="F84" s="163">
        <v>157</v>
      </c>
      <c r="G84" s="164">
        <v>-0.4249084249084249</v>
      </c>
      <c r="H84" s="163">
        <v>416</v>
      </c>
      <c r="I84" s="164">
        <v>1.6496815286624205</v>
      </c>
      <c r="J84" s="163">
        <v>75</v>
      </c>
      <c r="K84" s="164">
        <v>-0.81971153846153844</v>
      </c>
      <c r="L84" s="163" t="s">
        <v>38</v>
      </c>
      <c r="M84" s="164" t="s">
        <v>38</v>
      </c>
      <c r="N84" s="163" t="s">
        <v>38</v>
      </c>
      <c r="O84" s="165" t="s">
        <v>38</v>
      </c>
      <c r="P84" s="163" t="s">
        <v>38</v>
      </c>
      <c r="Q84" s="165" t="s">
        <v>38</v>
      </c>
      <c r="R84" s="149"/>
      <c r="S84" s="149"/>
      <c r="T84" s="149"/>
      <c r="U84" s="149"/>
      <c r="V84" s="149"/>
      <c r="W84" s="149"/>
      <c r="X84" s="149"/>
      <c r="Y84" s="149"/>
      <c r="Z84" s="149"/>
      <c r="AA84" s="149"/>
      <c r="AB84" s="149"/>
    </row>
    <row r="85" spans="1:28" x14ac:dyDescent="0.25">
      <c r="A85" s="178" t="s">
        <v>131</v>
      </c>
      <c r="B85" s="179"/>
      <c r="C85" s="207" t="s">
        <v>146</v>
      </c>
      <c r="D85" s="163">
        <v>7021</v>
      </c>
      <c r="E85" s="164">
        <v>0.12353976636261801</v>
      </c>
      <c r="F85" s="163">
        <v>6306</v>
      </c>
      <c r="G85" s="164">
        <v>-0.10183734510753453</v>
      </c>
      <c r="H85" s="163">
        <v>5894</v>
      </c>
      <c r="I85" s="164">
        <v>-6.5334601966381231E-2</v>
      </c>
      <c r="J85" s="163">
        <v>5422</v>
      </c>
      <c r="K85" s="164">
        <v>-8.008143875127248E-2</v>
      </c>
      <c r="L85" s="163">
        <v>6383</v>
      </c>
      <c r="M85" s="164">
        <v>0.17724087052748064</v>
      </c>
      <c r="N85" s="163">
        <v>8139</v>
      </c>
      <c r="O85" s="165">
        <v>0.27510574964750117</v>
      </c>
      <c r="P85" s="163">
        <v>3685</v>
      </c>
      <c r="Q85" s="165" t="s">
        <v>38</v>
      </c>
      <c r="R85" s="149"/>
      <c r="S85" s="149"/>
      <c r="T85" s="149"/>
      <c r="U85" s="149"/>
      <c r="V85" s="149"/>
      <c r="W85" s="149"/>
      <c r="X85" s="149"/>
      <c r="Y85" s="149"/>
      <c r="Z85" s="149"/>
      <c r="AA85" s="149"/>
      <c r="AB85" s="149"/>
    </row>
    <row r="86" spans="1:28" x14ac:dyDescent="0.25">
      <c r="A86" s="178" t="s">
        <v>132</v>
      </c>
      <c r="B86" s="179"/>
      <c r="C86" s="207" t="s">
        <v>146</v>
      </c>
      <c r="D86" s="163">
        <v>9695</v>
      </c>
      <c r="E86" s="164">
        <v>0.15650721698675893</v>
      </c>
      <c r="F86" s="163">
        <v>6695</v>
      </c>
      <c r="G86" s="164">
        <v>-0.30943785456420836</v>
      </c>
      <c r="H86" s="163">
        <v>3802</v>
      </c>
      <c r="I86" s="164">
        <v>-0.43211351755041078</v>
      </c>
      <c r="J86" s="163">
        <v>5754</v>
      </c>
      <c r="K86" s="164">
        <v>0.51341399263545506</v>
      </c>
      <c r="L86" s="163">
        <v>2384</v>
      </c>
      <c r="M86" s="164">
        <v>-0.58567952728536665</v>
      </c>
      <c r="N86" s="163">
        <v>820</v>
      </c>
      <c r="O86" s="165">
        <v>-0.65604026845637586</v>
      </c>
      <c r="P86" s="163">
        <v>561</v>
      </c>
      <c r="Q86" s="165" t="s">
        <v>38</v>
      </c>
      <c r="R86" s="149"/>
      <c r="S86" s="149"/>
      <c r="T86" s="149"/>
      <c r="U86" s="149"/>
      <c r="V86" s="149"/>
      <c r="W86" s="149"/>
      <c r="X86" s="149"/>
      <c r="Y86" s="149"/>
      <c r="Z86" s="149"/>
      <c r="AA86" s="149"/>
      <c r="AB86" s="149"/>
    </row>
    <row r="87" spans="1:28" x14ac:dyDescent="0.25">
      <c r="A87" s="178" t="s">
        <v>15</v>
      </c>
      <c r="B87" s="179"/>
      <c r="C87" s="207" t="s">
        <v>146</v>
      </c>
      <c r="D87" s="163">
        <v>4069.66</v>
      </c>
      <c r="E87" s="164">
        <v>-0.23732008995502252</v>
      </c>
      <c r="F87" s="163">
        <v>2154</v>
      </c>
      <c r="G87" s="164">
        <v>-0.47071745551225408</v>
      </c>
      <c r="H87" s="163">
        <v>2775</v>
      </c>
      <c r="I87" s="164">
        <v>0.28830083565459608</v>
      </c>
      <c r="J87" s="163">
        <v>2235</v>
      </c>
      <c r="K87" s="164">
        <v>-0.19459459459459461</v>
      </c>
      <c r="L87" s="163" t="s">
        <v>38</v>
      </c>
      <c r="M87" s="164" t="s">
        <v>38</v>
      </c>
      <c r="N87" s="163" t="s">
        <v>38</v>
      </c>
      <c r="O87" s="165" t="s">
        <v>38</v>
      </c>
      <c r="P87" s="163" t="s">
        <v>38</v>
      </c>
      <c r="Q87" s="165" t="s">
        <v>38</v>
      </c>
      <c r="R87" s="149"/>
      <c r="S87" s="149"/>
      <c r="T87" s="149"/>
      <c r="U87" s="149"/>
      <c r="V87" s="149"/>
      <c r="W87" s="149"/>
      <c r="X87" s="149"/>
      <c r="Y87" s="149"/>
      <c r="Z87" s="149"/>
      <c r="AA87" s="149"/>
      <c r="AB87" s="149"/>
    </row>
    <row r="88" spans="1:28" x14ac:dyDescent="0.25">
      <c r="A88" s="178" t="s">
        <v>133</v>
      </c>
      <c r="B88" s="179"/>
      <c r="C88" s="207" t="s">
        <v>146</v>
      </c>
      <c r="D88" s="163">
        <v>4038</v>
      </c>
      <c r="E88" s="164">
        <v>-0.11076855318211848</v>
      </c>
      <c r="F88" s="163">
        <v>3643</v>
      </c>
      <c r="G88" s="164">
        <v>-9.7820703318474492E-2</v>
      </c>
      <c r="H88" s="163">
        <v>2934</v>
      </c>
      <c r="I88" s="164">
        <v>-0.19461981883063409</v>
      </c>
      <c r="J88" s="163">
        <v>2119</v>
      </c>
      <c r="K88" s="164">
        <v>-0.27777777777777779</v>
      </c>
      <c r="L88" s="163">
        <v>2860</v>
      </c>
      <c r="M88" s="164">
        <v>0.34969325153374231</v>
      </c>
      <c r="N88" s="163">
        <v>7365</v>
      </c>
      <c r="O88" s="165">
        <v>1.5751748251748252</v>
      </c>
      <c r="P88" s="163">
        <v>2693</v>
      </c>
      <c r="Q88" s="165" t="s">
        <v>38</v>
      </c>
      <c r="R88" s="149"/>
      <c r="S88" s="149"/>
      <c r="T88" s="149"/>
      <c r="U88" s="149"/>
      <c r="V88" s="149"/>
      <c r="W88" s="149"/>
      <c r="X88" s="149"/>
      <c r="Y88" s="149"/>
      <c r="Z88" s="149"/>
      <c r="AA88" s="149"/>
      <c r="AB88" s="149"/>
    </row>
    <row r="89" spans="1:28" x14ac:dyDescent="0.25">
      <c r="A89" s="178" t="s">
        <v>165</v>
      </c>
      <c r="B89" s="179"/>
      <c r="C89" s="207" t="s">
        <v>146</v>
      </c>
      <c r="D89" s="163">
        <v>4839</v>
      </c>
      <c r="E89" s="164">
        <v>0.12430297397769517</v>
      </c>
      <c r="F89" s="163">
        <v>4713</v>
      </c>
      <c r="G89" s="164">
        <v>-2.6038437693738377E-2</v>
      </c>
      <c r="H89" s="163">
        <v>5085</v>
      </c>
      <c r="I89" s="164">
        <v>7.8930617441120302E-2</v>
      </c>
      <c r="J89" s="163">
        <v>4532</v>
      </c>
      <c r="K89" s="164">
        <v>-0.1087512291052114</v>
      </c>
      <c r="L89" s="163">
        <v>2475</v>
      </c>
      <c r="M89" s="164">
        <v>-0.45388349514563109</v>
      </c>
      <c r="N89" s="163" t="s">
        <v>38</v>
      </c>
      <c r="O89" s="165" t="s">
        <v>38</v>
      </c>
      <c r="P89" s="163" t="s">
        <v>38</v>
      </c>
      <c r="Q89" s="165" t="s">
        <v>38</v>
      </c>
      <c r="R89" s="149"/>
      <c r="S89" s="149"/>
      <c r="T89" s="149"/>
      <c r="U89" s="149"/>
      <c r="V89" s="149"/>
      <c r="W89" s="149"/>
      <c r="X89" s="149"/>
      <c r="Y89" s="149"/>
      <c r="Z89" s="149"/>
      <c r="AA89" s="149"/>
      <c r="AB89" s="149"/>
    </row>
    <row r="90" spans="1:28" x14ac:dyDescent="0.25">
      <c r="A90" s="178" t="s">
        <v>134</v>
      </c>
      <c r="B90" s="179"/>
      <c r="C90" s="207" t="s">
        <v>146</v>
      </c>
      <c r="D90" s="163">
        <v>1478</v>
      </c>
      <c r="E90" s="164">
        <v>-0.16685456595264939</v>
      </c>
      <c r="F90" s="163">
        <v>1286</v>
      </c>
      <c r="G90" s="164">
        <v>-0.12990527740189445</v>
      </c>
      <c r="H90" s="163">
        <v>658</v>
      </c>
      <c r="I90" s="164">
        <v>-0.48833592534992226</v>
      </c>
      <c r="J90" s="163">
        <v>980</v>
      </c>
      <c r="K90" s="164">
        <v>0.48936170212765956</v>
      </c>
      <c r="L90" s="163">
        <v>2944</v>
      </c>
      <c r="M90" s="164">
        <v>2.0040816326530613</v>
      </c>
      <c r="N90" s="163">
        <v>3313</v>
      </c>
      <c r="O90" s="165">
        <v>0.12533967391304349</v>
      </c>
      <c r="P90" s="163">
        <v>856</v>
      </c>
      <c r="Q90" s="165" t="s">
        <v>38</v>
      </c>
      <c r="R90" s="149"/>
      <c r="S90" s="149"/>
      <c r="T90" s="149"/>
      <c r="U90" s="149"/>
      <c r="V90" s="149"/>
      <c r="W90" s="149"/>
      <c r="X90" s="149"/>
      <c r="Y90" s="149"/>
      <c r="Z90" s="149"/>
      <c r="AA90" s="149"/>
      <c r="AB90" s="149"/>
    </row>
    <row r="91" spans="1:28" x14ac:dyDescent="0.25">
      <c r="A91" s="178" t="s">
        <v>164</v>
      </c>
      <c r="B91" s="179"/>
      <c r="C91" s="207" t="s">
        <v>146</v>
      </c>
      <c r="D91" s="163">
        <v>1732</v>
      </c>
      <c r="E91" s="164">
        <v>0.32924021488871835</v>
      </c>
      <c r="F91" s="163">
        <v>3014</v>
      </c>
      <c r="G91" s="164">
        <v>0.74018475750577373</v>
      </c>
      <c r="H91" s="163">
        <v>2905</v>
      </c>
      <c r="I91" s="164">
        <v>-3.6164565361645654E-2</v>
      </c>
      <c r="J91" s="163">
        <v>2250</v>
      </c>
      <c r="K91" s="164">
        <v>-0.22547332185886404</v>
      </c>
      <c r="L91" s="163">
        <v>205</v>
      </c>
      <c r="M91" s="164">
        <v>-0.90888888888888886</v>
      </c>
      <c r="N91" s="163">
        <v>1025</v>
      </c>
      <c r="O91" s="165">
        <v>4</v>
      </c>
      <c r="P91" s="163">
        <v>1355</v>
      </c>
      <c r="Q91" s="165" t="s">
        <v>38</v>
      </c>
      <c r="R91" s="149"/>
      <c r="S91" s="149"/>
      <c r="T91" s="149"/>
      <c r="U91" s="149"/>
      <c r="V91" s="149"/>
      <c r="W91" s="149"/>
      <c r="X91" s="149"/>
      <c r="Y91" s="149"/>
      <c r="Z91" s="149"/>
      <c r="AA91" s="149"/>
      <c r="AB91" s="149"/>
    </row>
    <row r="92" spans="1:28" x14ac:dyDescent="0.25">
      <c r="A92" s="178" t="s">
        <v>168</v>
      </c>
      <c r="B92" s="179"/>
      <c r="C92" s="207" t="s">
        <v>146</v>
      </c>
      <c r="D92" s="163">
        <v>655</v>
      </c>
      <c r="E92" s="164">
        <v>-0.40454545454545454</v>
      </c>
      <c r="F92" s="163">
        <v>535</v>
      </c>
      <c r="G92" s="164">
        <v>-0.18320610687022901</v>
      </c>
      <c r="H92" s="163">
        <v>492</v>
      </c>
      <c r="I92" s="164">
        <v>-8.0373831775700941E-2</v>
      </c>
      <c r="J92" s="163">
        <v>367</v>
      </c>
      <c r="K92" s="164">
        <v>-0.25406504065040653</v>
      </c>
      <c r="L92" s="163">
        <v>868</v>
      </c>
      <c r="M92" s="164">
        <v>1.3651226158038148</v>
      </c>
      <c r="N92" s="163">
        <v>576</v>
      </c>
      <c r="O92" s="165">
        <v>-0.33640552995391704</v>
      </c>
      <c r="P92" s="163">
        <v>217</v>
      </c>
      <c r="Q92" s="165" t="s">
        <v>38</v>
      </c>
      <c r="R92" s="149"/>
      <c r="S92" s="149"/>
      <c r="T92" s="149"/>
      <c r="U92" s="149"/>
      <c r="V92" s="149"/>
      <c r="W92" s="149"/>
      <c r="X92" s="149"/>
      <c r="Y92" s="149"/>
      <c r="Z92" s="149"/>
      <c r="AA92" s="149"/>
      <c r="AB92" s="149"/>
    </row>
    <row r="93" spans="1:28" x14ac:dyDescent="0.25">
      <c r="A93" s="178" t="s">
        <v>169</v>
      </c>
      <c r="B93" s="179"/>
      <c r="C93" s="207" t="s">
        <v>146</v>
      </c>
      <c r="D93" s="163">
        <v>1</v>
      </c>
      <c r="E93" s="164" t="s">
        <v>38</v>
      </c>
      <c r="F93" s="163">
        <v>144</v>
      </c>
      <c r="G93" s="164">
        <v>143</v>
      </c>
      <c r="H93" s="163">
        <v>840</v>
      </c>
      <c r="I93" s="164">
        <v>4.833333333333333</v>
      </c>
      <c r="J93" s="163">
        <v>1344</v>
      </c>
      <c r="K93" s="164">
        <v>0.6</v>
      </c>
      <c r="L93" s="163">
        <v>1273</v>
      </c>
      <c r="M93" s="164">
        <v>-5.2827380952380952E-2</v>
      </c>
      <c r="N93" s="163">
        <v>1260</v>
      </c>
      <c r="O93" s="165">
        <v>-1.0212097407698351E-2</v>
      </c>
      <c r="P93" s="163">
        <v>504</v>
      </c>
      <c r="Q93" s="165" t="s">
        <v>38</v>
      </c>
      <c r="R93" s="149"/>
      <c r="S93" s="149"/>
      <c r="T93" s="149"/>
      <c r="U93" s="149"/>
      <c r="V93" s="149"/>
      <c r="W93" s="149"/>
      <c r="X93" s="149"/>
      <c r="Y93" s="149"/>
      <c r="Z93" s="149"/>
      <c r="AA93" s="149"/>
      <c r="AB93" s="149"/>
    </row>
    <row r="94" spans="1:28" x14ac:dyDescent="0.25">
      <c r="A94" s="178" t="s">
        <v>99</v>
      </c>
      <c r="B94" s="179"/>
      <c r="C94" s="207" t="s">
        <v>38</v>
      </c>
      <c r="D94" s="163">
        <v>1768.3399999999965</v>
      </c>
      <c r="E94" s="164" t="s">
        <v>38</v>
      </c>
      <c r="F94" s="163">
        <v>1340</v>
      </c>
      <c r="G94" s="164">
        <v>-0.24222717350735568</v>
      </c>
      <c r="H94" s="163">
        <v>2162</v>
      </c>
      <c r="I94" s="164">
        <v>0.61343283582089547</v>
      </c>
      <c r="J94" s="163">
        <v>2643</v>
      </c>
      <c r="K94" s="164">
        <v>0.22247918593894542</v>
      </c>
      <c r="L94" s="163">
        <v>7515</v>
      </c>
      <c r="M94" s="164">
        <v>1.8433598183881952</v>
      </c>
      <c r="N94" s="163">
        <v>9903</v>
      </c>
      <c r="O94" s="165">
        <v>0.31776447105788425</v>
      </c>
      <c r="P94" s="163">
        <v>5150</v>
      </c>
      <c r="Q94" s="165" t="s">
        <v>38</v>
      </c>
      <c r="R94" s="149"/>
      <c r="S94" s="149"/>
      <c r="T94" s="149"/>
      <c r="U94" s="149"/>
      <c r="V94" s="149"/>
      <c r="W94" s="149"/>
      <c r="X94" s="149"/>
      <c r="Y94" s="149"/>
      <c r="Z94" s="149"/>
      <c r="AA94" s="149"/>
      <c r="AB94" s="149"/>
    </row>
    <row r="95" spans="1:28" x14ac:dyDescent="0.25">
      <c r="A95" s="258" t="s">
        <v>52</v>
      </c>
      <c r="B95" s="259"/>
      <c r="C95" s="211" t="s">
        <v>38</v>
      </c>
      <c r="D95" s="260">
        <v>97715</v>
      </c>
      <c r="E95" s="213">
        <v>4.4398841397590878E-2</v>
      </c>
      <c r="F95" s="260">
        <v>91964</v>
      </c>
      <c r="G95" s="213">
        <v>-5.8854832932507803E-2</v>
      </c>
      <c r="H95" s="260">
        <v>83676</v>
      </c>
      <c r="I95" s="213">
        <v>-9.0122221738941327E-2</v>
      </c>
      <c r="J95" s="260">
        <v>95708</v>
      </c>
      <c r="K95" s="213">
        <v>0.14379272431760601</v>
      </c>
      <c r="L95" s="260">
        <v>105998</v>
      </c>
      <c r="M95" s="213">
        <v>0.1075145233418314</v>
      </c>
      <c r="N95" s="260">
        <v>110573</v>
      </c>
      <c r="O95" s="214">
        <v>4.3161191720598499E-2</v>
      </c>
      <c r="P95" s="260">
        <v>48664</v>
      </c>
      <c r="Q95" s="214" t="s">
        <v>38</v>
      </c>
      <c r="R95" s="149"/>
      <c r="S95" s="149"/>
      <c r="T95" s="149"/>
      <c r="U95" s="149"/>
      <c r="V95" s="149"/>
      <c r="W95" s="149"/>
      <c r="X95" s="149"/>
      <c r="Y95" s="149"/>
      <c r="Z95" s="149"/>
      <c r="AA95" s="149"/>
      <c r="AB95" s="149"/>
    </row>
    <row r="96" spans="1:28" s="149" customFormat="1" x14ac:dyDescent="0.25"/>
    <row r="97" spans="1:28" x14ac:dyDescent="0.25">
      <c r="A97" s="264" t="s">
        <v>170</v>
      </c>
      <c r="B97" s="265"/>
      <c r="C97" s="152"/>
      <c r="D97" s="152"/>
      <c r="E97" s="152"/>
      <c r="F97" s="152"/>
      <c r="G97" s="152"/>
      <c r="H97" s="152"/>
      <c r="I97" s="152"/>
      <c r="J97" s="152"/>
      <c r="K97" s="152"/>
      <c r="L97" s="152"/>
      <c r="M97" s="152"/>
      <c r="N97" s="152"/>
      <c r="O97" s="153"/>
      <c r="P97" s="152"/>
      <c r="Q97" s="153"/>
      <c r="R97" s="149"/>
      <c r="S97" s="149"/>
      <c r="T97" s="149"/>
      <c r="U97" s="149"/>
      <c r="V97" s="149"/>
      <c r="W97" s="149"/>
      <c r="X97" s="149"/>
      <c r="Y97" s="149"/>
      <c r="Z97" s="149"/>
      <c r="AA97" s="149"/>
      <c r="AB97" s="149"/>
    </row>
    <row r="98" spans="1:28" x14ac:dyDescent="0.25">
      <c r="A98" s="266" t="s">
        <v>141</v>
      </c>
      <c r="B98" s="198"/>
      <c r="C98" s="195" t="s">
        <v>142</v>
      </c>
      <c r="D98" s="155"/>
      <c r="E98" s="156"/>
      <c r="F98" s="156"/>
      <c r="G98" s="156"/>
      <c r="H98" s="156"/>
      <c r="I98" s="156"/>
      <c r="J98" s="156"/>
      <c r="K98" s="156"/>
      <c r="L98" s="156"/>
      <c r="M98" s="156"/>
      <c r="N98" s="156"/>
      <c r="O98" s="157"/>
      <c r="P98" s="156"/>
      <c r="Q98" s="157"/>
      <c r="R98" s="149"/>
      <c r="S98" s="149"/>
      <c r="T98" s="149"/>
      <c r="U98" s="149"/>
      <c r="V98" s="149"/>
      <c r="W98" s="149"/>
      <c r="X98" s="149"/>
      <c r="Y98" s="149"/>
      <c r="Z98" s="149"/>
      <c r="AA98" s="149"/>
      <c r="AB98" s="149"/>
    </row>
    <row r="99" spans="1:28" x14ac:dyDescent="0.25">
      <c r="A99" s="268"/>
      <c r="B99" s="268"/>
      <c r="C99" s="203"/>
      <c r="D99" s="159">
        <v>2018</v>
      </c>
      <c r="E99" s="160" t="s">
        <v>122</v>
      </c>
      <c r="F99" s="159">
        <v>2019</v>
      </c>
      <c r="G99" s="160" t="s">
        <v>123</v>
      </c>
      <c r="H99" s="159">
        <v>2020</v>
      </c>
      <c r="I99" s="160" t="s">
        <v>124</v>
      </c>
      <c r="J99" s="159">
        <v>2021</v>
      </c>
      <c r="K99" s="160" t="s">
        <v>125</v>
      </c>
      <c r="L99" s="159">
        <v>2022</v>
      </c>
      <c r="M99" s="160" t="s">
        <v>126</v>
      </c>
      <c r="N99" s="159">
        <v>2023</v>
      </c>
      <c r="O99" s="161" t="s">
        <v>127</v>
      </c>
      <c r="P99" s="159">
        <v>2024</v>
      </c>
      <c r="Q99" s="161" t="s">
        <v>128</v>
      </c>
      <c r="R99" s="149"/>
      <c r="S99" s="149"/>
      <c r="T99" s="149"/>
      <c r="U99" s="149"/>
      <c r="V99" s="149"/>
      <c r="W99" s="149"/>
      <c r="X99" s="149"/>
      <c r="Y99" s="149"/>
      <c r="Z99" s="149"/>
      <c r="AA99" s="149"/>
      <c r="AB99" s="149"/>
    </row>
    <row r="100" spans="1:28" x14ac:dyDescent="0.25">
      <c r="A100" s="178" t="s">
        <v>13</v>
      </c>
      <c r="B100" s="179"/>
      <c r="C100" s="207" t="s">
        <v>92</v>
      </c>
      <c r="D100" s="163">
        <v>4831</v>
      </c>
      <c r="E100" s="164">
        <v>-0.10702402957486137</v>
      </c>
      <c r="F100" s="163">
        <v>2430</v>
      </c>
      <c r="G100" s="164">
        <v>-0.49699855102463258</v>
      </c>
      <c r="H100" s="163">
        <v>857</v>
      </c>
      <c r="I100" s="164">
        <v>-0.64732510288065848</v>
      </c>
      <c r="J100" s="163">
        <v>3744</v>
      </c>
      <c r="K100" s="164">
        <v>3.3687281213535591</v>
      </c>
      <c r="L100" s="163">
        <v>4666</v>
      </c>
      <c r="M100" s="164">
        <v>0.24626068376068377</v>
      </c>
      <c r="N100" s="163">
        <v>2541</v>
      </c>
      <c r="O100" s="165">
        <v>-0.4554222031718817</v>
      </c>
      <c r="P100" s="163">
        <v>954</v>
      </c>
      <c r="Q100" s="165">
        <v>-0.62455726092089725</v>
      </c>
      <c r="R100" s="149"/>
      <c r="S100" s="149"/>
      <c r="T100" s="149"/>
      <c r="U100" s="149"/>
      <c r="V100" s="149"/>
      <c r="W100" s="149"/>
      <c r="X100" s="149"/>
      <c r="Y100" s="149"/>
      <c r="Z100" s="149"/>
      <c r="AA100" s="149"/>
      <c r="AB100" s="149"/>
    </row>
    <row r="101" spans="1:28" x14ac:dyDescent="0.25">
      <c r="A101" s="178" t="s">
        <v>38</v>
      </c>
      <c r="B101" s="179"/>
      <c r="C101" s="207" t="s">
        <v>99</v>
      </c>
      <c r="D101" s="163">
        <v>21214</v>
      </c>
      <c r="E101" s="164">
        <v>-0.35713203430406981</v>
      </c>
      <c r="F101" s="163">
        <v>22875</v>
      </c>
      <c r="G101" s="164">
        <v>7.8297350806071461E-2</v>
      </c>
      <c r="H101" s="163">
        <v>17905</v>
      </c>
      <c r="I101" s="164">
        <v>-0.21726775956284153</v>
      </c>
      <c r="J101" s="163">
        <v>21175</v>
      </c>
      <c r="K101" s="164">
        <v>0.18263055012566323</v>
      </c>
      <c r="L101" s="163">
        <v>27926</v>
      </c>
      <c r="M101" s="164">
        <v>0.31881936245572612</v>
      </c>
      <c r="N101" s="163">
        <v>22391</v>
      </c>
      <c r="O101" s="165">
        <v>-0.19820239203609538</v>
      </c>
      <c r="P101" s="163">
        <v>20244</v>
      </c>
      <c r="Q101" s="165">
        <v>-9.5886740208119339E-2</v>
      </c>
      <c r="R101" s="149"/>
      <c r="S101" s="149"/>
      <c r="T101" s="149"/>
      <c r="U101" s="149"/>
      <c r="V101" s="149"/>
      <c r="W101" s="149"/>
      <c r="X101" s="149"/>
      <c r="Y101" s="149"/>
      <c r="Z101" s="149"/>
      <c r="AA101" s="149"/>
      <c r="AB101" s="149"/>
    </row>
    <row r="102" spans="1:28" x14ac:dyDescent="0.25">
      <c r="A102" s="178" t="s">
        <v>38</v>
      </c>
      <c r="B102" s="179"/>
      <c r="C102" s="207" t="s">
        <v>145</v>
      </c>
      <c r="D102" s="163" t="s">
        <v>38</v>
      </c>
      <c r="E102" s="164" t="s">
        <v>38</v>
      </c>
      <c r="F102" s="163">
        <v>67</v>
      </c>
      <c r="G102" s="164" t="s">
        <v>38</v>
      </c>
      <c r="H102" s="163" t="s">
        <v>38</v>
      </c>
      <c r="I102" s="164" t="s">
        <v>38</v>
      </c>
      <c r="J102" s="163" t="s">
        <v>38</v>
      </c>
      <c r="K102" s="164" t="s">
        <v>38</v>
      </c>
      <c r="L102" s="163" t="s">
        <v>38</v>
      </c>
      <c r="M102" s="164" t="s">
        <v>38</v>
      </c>
      <c r="N102" s="163" t="s">
        <v>38</v>
      </c>
      <c r="O102" s="165" t="s">
        <v>38</v>
      </c>
      <c r="P102" s="163" t="s">
        <v>38</v>
      </c>
      <c r="Q102" s="165" t="s">
        <v>38</v>
      </c>
      <c r="R102" s="149"/>
      <c r="S102" s="149"/>
      <c r="T102" s="149"/>
      <c r="U102" s="149"/>
      <c r="V102" s="149"/>
      <c r="W102" s="149"/>
      <c r="X102" s="149"/>
      <c r="Y102" s="149"/>
      <c r="Z102" s="149"/>
      <c r="AA102" s="149"/>
      <c r="AB102" s="149"/>
    </row>
    <row r="103" spans="1:28" x14ac:dyDescent="0.25">
      <c r="A103" s="178" t="s">
        <v>18</v>
      </c>
      <c r="B103" s="179"/>
      <c r="C103" s="207" t="s">
        <v>146</v>
      </c>
      <c r="D103" s="163">
        <v>9402</v>
      </c>
      <c r="E103" s="164">
        <v>-0.36856950973807923</v>
      </c>
      <c r="F103" s="163">
        <v>8287</v>
      </c>
      <c r="G103" s="164">
        <v>-0.11859178898106786</v>
      </c>
      <c r="H103" s="163">
        <v>7473</v>
      </c>
      <c r="I103" s="164">
        <v>-9.8226137323518758E-2</v>
      </c>
      <c r="J103" s="163">
        <v>7424</v>
      </c>
      <c r="K103" s="164">
        <v>-6.5569383112538474E-3</v>
      </c>
      <c r="L103" s="163">
        <v>7764</v>
      </c>
      <c r="M103" s="164">
        <v>4.5797413793103446E-2</v>
      </c>
      <c r="N103" s="163">
        <v>9695</v>
      </c>
      <c r="O103" s="165">
        <v>0.24871200412158681</v>
      </c>
      <c r="P103" s="163">
        <v>7442</v>
      </c>
      <c r="Q103" s="165">
        <v>-0.23238782877772046</v>
      </c>
      <c r="R103" s="149"/>
      <c r="S103" s="149"/>
      <c r="T103" s="149"/>
      <c r="U103" s="149"/>
      <c r="V103" s="149"/>
      <c r="W103" s="149"/>
      <c r="X103" s="149"/>
      <c r="Y103" s="149"/>
      <c r="Z103" s="149"/>
      <c r="AA103" s="149"/>
      <c r="AB103" s="149"/>
    </row>
    <row r="104" spans="1:28" x14ac:dyDescent="0.25">
      <c r="A104" s="178" t="s">
        <v>19</v>
      </c>
      <c r="B104" s="179"/>
      <c r="C104" s="207" t="s">
        <v>146</v>
      </c>
      <c r="D104" s="163">
        <v>2014</v>
      </c>
      <c r="E104" s="164">
        <v>-0.60502059227299465</v>
      </c>
      <c r="F104" s="163">
        <v>3900</v>
      </c>
      <c r="G104" s="164">
        <v>0.93644488579940421</v>
      </c>
      <c r="H104" s="163">
        <v>4109</v>
      </c>
      <c r="I104" s="164">
        <v>5.3589743589743589E-2</v>
      </c>
      <c r="J104" s="163">
        <v>8293</v>
      </c>
      <c r="K104" s="164">
        <v>1.0182526162083232</v>
      </c>
      <c r="L104" s="163">
        <v>10474</v>
      </c>
      <c r="M104" s="164">
        <v>0.26299288556614014</v>
      </c>
      <c r="N104" s="163">
        <v>8694</v>
      </c>
      <c r="O104" s="165">
        <v>-0.16994462478518235</v>
      </c>
      <c r="P104" s="163">
        <v>5003</v>
      </c>
      <c r="Q104" s="165">
        <v>-0.42454566367609847</v>
      </c>
      <c r="R104" s="149"/>
      <c r="S104" s="149"/>
      <c r="T104" s="149"/>
      <c r="U104" s="149"/>
      <c r="V104" s="149"/>
      <c r="W104" s="149"/>
      <c r="X104" s="149"/>
      <c r="Y104" s="149"/>
      <c r="Z104" s="149"/>
      <c r="AA104" s="149"/>
      <c r="AB104" s="149"/>
    </row>
    <row r="105" spans="1:28" x14ac:dyDescent="0.25">
      <c r="A105" s="178" t="s">
        <v>38</v>
      </c>
      <c r="B105" s="179"/>
      <c r="C105" s="207" t="s">
        <v>99</v>
      </c>
      <c r="D105" s="163">
        <v>229</v>
      </c>
      <c r="E105" s="164">
        <v>-0.49670329670329672</v>
      </c>
      <c r="F105" s="163">
        <v>53</v>
      </c>
      <c r="G105" s="164">
        <v>-0.76855895196506552</v>
      </c>
      <c r="H105" s="163">
        <v>366</v>
      </c>
      <c r="I105" s="164">
        <v>5.9056603773584904</v>
      </c>
      <c r="J105" s="163">
        <v>75</v>
      </c>
      <c r="K105" s="164">
        <v>-0.79508196721311475</v>
      </c>
      <c r="L105" s="163" t="s">
        <v>38</v>
      </c>
      <c r="M105" s="164" t="s">
        <v>38</v>
      </c>
      <c r="N105" s="163" t="s">
        <v>38</v>
      </c>
      <c r="O105" s="165" t="s">
        <v>38</v>
      </c>
      <c r="P105" s="163" t="s">
        <v>38</v>
      </c>
      <c r="Q105" s="165" t="s">
        <v>38</v>
      </c>
      <c r="R105" s="149"/>
      <c r="S105" s="149"/>
      <c r="T105" s="149"/>
      <c r="U105" s="149"/>
      <c r="V105" s="149"/>
      <c r="W105" s="149"/>
      <c r="X105" s="149"/>
      <c r="Y105" s="149"/>
      <c r="Z105" s="149"/>
      <c r="AA105" s="149"/>
      <c r="AB105" s="149"/>
    </row>
    <row r="106" spans="1:28" x14ac:dyDescent="0.25">
      <c r="A106" s="178" t="s">
        <v>131</v>
      </c>
      <c r="B106" s="179"/>
      <c r="C106" s="207" t="s">
        <v>146</v>
      </c>
      <c r="D106" s="163">
        <v>3945</v>
      </c>
      <c r="E106" s="164">
        <v>-0.3686989918386942</v>
      </c>
      <c r="F106" s="163">
        <v>3090</v>
      </c>
      <c r="G106" s="164">
        <v>-0.21673003802281368</v>
      </c>
      <c r="H106" s="163">
        <v>2900</v>
      </c>
      <c r="I106" s="164">
        <v>-6.1488673139158574E-2</v>
      </c>
      <c r="J106" s="163">
        <v>2614</v>
      </c>
      <c r="K106" s="164">
        <v>-9.8620689655172414E-2</v>
      </c>
      <c r="L106" s="163">
        <v>3096</v>
      </c>
      <c r="M106" s="164">
        <v>0.18439173680183626</v>
      </c>
      <c r="N106" s="163">
        <v>3109</v>
      </c>
      <c r="O106" s="165">
        <v>4.1989664082687341E-3</v>
      </c>
      <c r="P106" s="163">
        <v>3685</v>
      </c>
      <c r="Q106" s="165">
        <v>0.18526857510453523</v>
      </c>
      <c r="R106" s="149"/>
      <c r="S106" s="149"/>
      <c r="T106" s="149"/>
      <c r="U106" s="149"/>
      <c r="V106" s="149"/>
      <c r="W106" s="149"/>
      <c r="X106" s="149"/>
      <c r="Y106" s="149"/>
      <c r="Z106" s="149"/>
      <c r="AA106" s="149"/>
      <c r="AB106" s="149"/>
    </row>
    <row r="107" spans="1:28" x14ac:dyDescent="0.25">
      <c r="A107" s="178" t="s">
        <v>132</v>
      </c>
      <c r="B107" s="179"/>
      <c r="C107" s="207" t="s">
        <v>146</v>
      </c>
      <c r="D107" s="163">
        <v>5841</v>
      </c>
      <c r="E107" s="164">
        <v>-0.30323273291184538</v>
      </c>
      <c r="F107" s="163">
        <v>4093</v>
      </c>
      <c r="G107" s="164">
        <v>-0.29926382468755353</v>
      </c>
      <c r="H107" s="163">
        <v>1152</v>
      </c>
      <c r="I107" s="164">
        <v>-0.71854385536281451</v>
      </c>
      <c r="J107" s="163">
        <v>4090</v>
      </c>
      <c r="K107" s="164">
        <v>2.5503472222222223</v>
      </c>
      <c r="L107" s="163">
        <v>761</v>
      </c>
      <c r="M107" s="164">
        <v>-0.81393643031784846</v>
      </c>
      <c r="N107" s="163">
        <v>369</v>
      </c>
      <c r="O107" s="165">
        <v>-0.51511169513797639</v>
      </c>
      <c r="P107" s="163">
        <v>561</v>
      </c>
      <c r="Q107" s="165">
        <v>0.52032520325203258</v>
      </c>
      <c r="R107" s="149"/>
      <c r="S107" s="149"/>
      <c r="T107" s="149"/>
      <c r="U107" s="149"/>
      <c r="V107" s="149"/>
      <c r="W107" s="149"/>
      <c r="X107" s="149"/>
      <c r="Y107" s="149"/>
      <c r="Z107" s="149"/>
      <c r="AA107" s="149"/>
      <c r="AB107" s="149"/>
    </row>
    <row r="108" spans="1:28" x14ac:dyDescent="0.25">
      <c r="A108" s="178" t="s">
        <v>15</v>
      </c>
      <c r="B108" s="179"/>
      <c r="C108" s="207" t="s">
        <v>146</v>
      </c>
      <c r="D108" s="163">
        <v>1944.2199999999998</v>
      </c>
      <c r="E108" s="164">
        <v>-0.63564092953523244</v>
      </c>
      <c r="F108" s="163">
        <v>896.26</v>
      </c>
      <c r="G108" s="164">
        <v>-0.53901307465204551</v>
      </c>
      <c r="H108" s="163">
        <v>1781.04</v>
      </c>
      <c r="I108" s="164">
        <v>0.9871912168344007</v>
      </c>
      <c r="J108" s="163">
        <v>1730.1999999999998</v>
      </c>
      <c r="K108" s="164">
        <v>-2.8545119705340783E-2</v>
      </c>
      <c r="L108" s="163">
        <v>2316.5</v>
      </c>
      <c r="M108" s="164">
        <v>0.33886255924170633</v>
      </c>
      <c r="N108" s="163">
        <v>2557.58</v>
      </c>
      <c r="O108" s="165">
        <v>0.10407079646017696</v>
      </c>
      <c r="P108" s="163">
        <v>1742.5</v>
      </c>
      <c r="Q108" s="165">
        <v>-0.31869188842577745</v>
      </c>
      <c r="R108" s="149"/>
      <c r="S108" s="149"/>
      <c r="T108" s="149"/>
      <c r="U108" s="149"/>
      <c r="V108" s="149"/>
      <c r="W108" s="149"/>
      <c r="X108" s="149"/>
      <c r="Y108" s="149"/>
      <c r="Z108" s="149"/>
      <c r="AA108" s="149"/>
      <c r="AB108" s="149"/>
    </row>
    <row r="109" spans="1:28" x14ac:dyDescent="0.25">
      <c r="A109" s="178" t="s">
        <v>133</v>
      </c>
      <c r="B109" s="179"/>
      <c r="C109" s="207" t="s">
        <v>146</v>
      </c>
      <c r="D109" s="163">
        <v>1820</v>
      </c>
      <c r="E109" s="164">
        <v>-0.59920722307861707</v>
      </c>
      <c r="F109" s="163">
        <v>1517</v>
      </c>
      <c r="G109" s="164">
        <v>-0.16648351648351647</v>
      </c>
      <c r="H109" s="163">
        <v>1785</v>
      </c>
      <c r="I109" s="164">
        <v>0.17666446934739619</v>
      </c>
      <c r="J109" s="163">
        <v>987</v>
      </c>
      <c r="K109" s="164">
        <v>-0.44705882352941179</v>
      </c>
      <c r="L109" s="163">
        <v>954</v>
      </c>
      <c r="M109" s="164">
        <v>-3.3434650455927049E-2</v>
      </c>
      <c r="N109" s="163">
        <v>2851</v>
      </c>
      <c r="O109" s="165">
        <v>1.9884696016771488</v>
      </c>
      <c r="P109" s="163">
        <v>2693</v>
      </c>
      <c r="Q109" s="165">
        <v>-5.5419151175026306E-2</v>
      </c>
      <c r="R109" s="149"/>
      <c r="S109" s="149"/>
      <c r="T109" s="149"/>
      <c r="U109" s="149"/>
      <c r="V109" s="149"/>
      <c r="W109" s="149"/>
      <c r="X109" s="149"/>
      <c r="Y109" s="149"/>
      <c r="Z109" s="149"/>
      <c r="AA109" s="149"/>
      <c r="AB109" s="149"/>
    </row>
    <row r="110" spans="1:28" x14ac:dyDescent="0.25">
      <c r="A110" s="178" t="s">
        <v>171</v>
      </c>
      <c r="B110" s="179"/>
      <c r="C110" s="207" t="s">
        <v>146</v>
      </c>
      <c r="D110" s="163">
        <v>2119</v>
      </c>
      <c r="E110" s="164">
        <v>-0.50766728624535318</v>
      </c>
      <c r="F110" s="163">
        <v>2154</v>
      </c>
      <c r="G110" s="164">
        <v>1.651722510618216E-2</v>
      </c>
      <c r="H110" s="163">
        <v>2775</v>
      </c>
      <c r="I110" s="164">
        <v>0.28830083565459608</v>
      </c>
      <c r="J110" s="163">
        <v>2235</v>
      </c>
      <c r="K110" s="164">
        <v>-0.19459459459459461</v>
      </c>
      <c r="L110" s="163">
        <v>2475</v>
      </c>
      <c r="M110" s="164">
        <v>0.10738255033557047</v>
      </c>
      <c r="N110" s="163" t="s">
        <v>38</v>
      </c>
      <c r="O110" s="165" t="s">
        <v>38</v>
      </c>
      <c r="P110" s="163" t="s">
        <v>38</v>
      </c>
      <c r="Q110" s="165" t="s">
        <v>38</v>
      </c>
      <c r="R110" s="149"/>
      <c r="S110" s="149"/>
      <c r="T110" s="149"/>
      <c r="U110" s="149"/>
      <c r="V110" s="149"/>
      <c r="W110" s="149"/>
      <c r="X110" s="149"/>
      <c r="Y110" s="149"/>
      <c r="Z110" s="149"/>
      <c r="AA110" s="149"/>
      <c r="AB110" s="149"/>
    </row>
    <row r="111" spans="1:28" x14ac:dyDescent="0.25">
      <c r="A111" s="178" t="s">
        <v>134</v>
      </c>
      <c r="B111" s="179"/>
      <c r="C111" s="207" t="s">
        <v>146</v>
      </c>
      <c r="D111" s="163">
        <v>612</v>
      </c>
      <c r="E111" s="164">
        <v>-0.65501691093573844</v>
      </c>
      <c r="F111" s="163">
        <v>507</v>
      </c>
      <c r="G111" s="164">
        <v>-0.17156862745098039</v>
      </c>
      <c r="H111" s="163">
        <v>526</v>
      </c>
      <c r="I111" s="164">
        <v>3.7475345167652857E-2</v>
      </c>
      <c r="J111" s="163">
        <v>157</v>
      </c>
      <c r="K111" s="164">
        <v>-0.70152091254752846</v>
      </c>
      <c r="L111" s="163">
        <v>1261</v>
      </c>
      <c r="M111" s="164">
        <v>7.031847133757962</v>
      </c>
      <c r="N111" s="163">
        <v>1502</v>
      </c>
      <c r="O111" s="165">
        <v>0.19111816019032513</v>
      </c>
      <c r="P111" s="163">
        <v>856</v>
      </c>
      <c r="Q111" s="165">
        <v>-0.43009320905459386</v>
      </c>
      <c r="R111" s="149"/>
      <c r="S111" s="149"/>
      <c r="T111" s="149"/>
      <c r="U111" s="149"/>
      <c r="V111" s="149"/>
      <c r="W111" s="149"/>
      <c r="X111" s="149"/>
      <c r="Y111" s="149"/>
      <c r="Z111" s="149"/>
      <c r="AA111" s="149"/>
      <c r="AB111" s="149"/>
    </row>
    <row r="112" spans="1:28" x14ac:dyDescent="0.25">
      <c r="A112" s="178" t="s">
        <v>164</v>
      </c>
      <c r="B112" s="179"/>
      <c r="C112" s="207" t="s">
        <v>146</v>
      </c>
      <c r="D112" s="163">
        <v>691</v>
      </c>
      <c r="E112" s="164">
        <v>-0.4696853415195702</v>
      </c>
      <c r="F112" s="163">
        <v>1309</v>
      </c>
      <c r="G112" s="164">
        <v>0.89435600578871199</v>
      </c>
      <c r="H112" s="163">
        <v>1191</v>
      </c>
      <c r="I112" s="164">
        <v>-9.0145148968678382E-2</v>
      </c>
      <c r="J112" s="163">
        <v>1967</v>
      </c>
      <c r="K112" s="164">
        <v>0.65155331654072213</v>
      </c>
      <c r="L112" s="163" t="s">
        <v>38</v>
      </c>
      <c r="M112" s="164" t="s">
        <v>38</v>
      </c>
      <c r="N112" s="163">
        <v>236</v>
      </c>
      <c r="O112" s="165" t="s">
        <v>38</v>
      </c>
      <c r="P112" s="163">
        <v>1355</v>
      </c>
      <c r="Q112" s="165">
        <v>4.7415254237288131</v>
      </c>
      <c r="R112" s="149"/>
      <c r="S112" s="149"/>
      <c r="T112" s="149"/>
      <c r="U112" s="149"/>
      <c r="V112" s="149"/>
      <c r="W112" s="149"/>
      <c r="X112" s="149"/>
      <c r="Y112" s="149"/>
      <c r="Z112" s="149"/>
      <c r="AA112" s="149"/>
      <c r="AB112" s="149"/>
    </row>
    <row r="113" spans="1:38" x14ac:dyDescent="0.25">
      <c r="A113" s="178" t="s">
        <v>168</v>
      </c>
      <c r="B113" s="179"/>
      <c r="C113" s="207" t="s">
        <v>146</v>
      </c>
      <c r="D113" s="163">
        <v>511</v>
      </c>
      <c r="E113" s="164">
        <v>-0.53545454545454541</v>
      </c>
      <c r="F113" s="163">
        <v>388</v>
      </c>
      <c r="G113" s="164">
        <v>-0.24070450097847357</v>
      </c>
      <c r="H113" s="163">
        <v>244</v>
      </c>
      <c r="I113" s="164">
        <v>-0.37113402061855671</v>
      </c>
      <c r="J113" s="163">
        <v>25</v>
      </c>
      <c r="K113" s="164">
        <v>-0.89754098360655743</v>
      </c>
      <c r="L113" s="163">
        <v>532</v>
      </c>
      <c r="M113" s="164">
        <v>20.28</v>
      </c>
      <c r="N113" s="163">
        <v>336</v>
      </c>
      <c r="O113" s="165">
        <v>-0.36842105263157893</v>
      </c>
      <c r="P113" s="163">
        <v>217</v>
      </c>
      <c r="Q113" s="165">
        <v>-0.35416666666666669</v>
      </c>
      <c r="R113" s="149"/>
      <c r="S113" s="149"/>
      <c r="T113" s="149"/>
      <c r="U113" s="149"/>
      <c r="V113" s="149"/>
      <c r="W113" s="149"/>
      <c r="X113" s="149"/>
      <c r="Y113" s="149"/>
      <c r="Z113" s="149"/>
      <c r="AA113" s="149"/>
      <c r="AB113" s="149"/>
    </row>
    <row r="114" spans="1:38" x14ac:dyDescent="0.25">
      <c r="A114" s="178" t="s">
        <v>169</v>
      </c>
      <c r="B114" s="179"/>
      <c r="C114" s="207" t="s">
        <v>146</v>
      </c>
      <c r="D114" s="163" t="s">
        <v>38</v>
      </c>
      <c r="E114" s="164" t="s">
        <v>38</v>
      </c>
      <c r="F114" s="163">
        <v>24</v>
      </c>
      <c r="G114" s="164" t="s">
        <v>38</v>
      </c>
      <c r="H114" s="163">
        <v>336</v>
      </c>
      <c r="I114" s="164">
        <v>13</v>
      </c>
      <c r="J114" s="163">
        <v>576</v>
      </c>
      <c r="K114" s="164">
        <v>0.7142857142857143</v>
      </c>
      <c r="L114" s="163">
        <v>468</v>
      </c>
      <c r="M114" s="164">
        <v>-0.1875</v>
      </c>
      <c r="N114" s="163">
        <v>708</v>
      </c>
      <c r="O114" s="165">
        <v>0.51282051282051277</v>
      </c>
      <c r="P114" s="163">
        <v>504</v>
      </c>
      <c r="Q114" s="165">
        <v>-0.28813559322033899</v>
      </c>
      <c r="R114" s="149"/>
      <c r="S114" s="149"/>
      <c r="T114" s="149"/>
      <c r="U114" s="149"/>
      <c r="V114" s="149"/>
      <c r="W114" s="149"/>
      <c r="X114" s="149"/>
      <c r="Y114" s="149"/>
      <c r="Z114" s="149"/>
      <c r="AA114" s="149"/>
      <c r="AB114" s="149"/>
    </row>
    <row r="115" spans="1:38" x14ac:dyDescent="0.25">
      <c r="A115" s="178" t="s">
        <v>99</v>
      </c>
      <c r="B115" s="179"/>
      <c r="C115" s="207" t="s">
        <v>38</v>
      </c>
      <c r="D115" s="163">
        <v>804.77999999999884</v>
      </c>
      <c r="E115" s="164">
        <v>-0.53155995343422657</v>
      </c>
      <c r="F115" s="163">
        <v>513.73999999999796</v>
      </c>
      <c r="G115" s="164">
        <v>-0.36163920574567121</v>
      </c>
      <c r="H115" s="163">
        <v>1055.9599999999991</v>
      </c>
      <c r="I115" s="164">
        <v>1.0554366021723116</v>
      </c>
      <c r="J115" s="163">
        <v>1048.8000000000029</v>
      </c>
      <c r="K115" s="164">
        <v>-6.780559869688456E-3</v>
      </c>
      <c r="L115" s="163">
        <v>1194.5</v>
      </c>
      <c r="M115" s="164">
        <v>0.13892067124332255</v>
      </c>
      <c r="N115" s="163">
        <v>2052.4199999999983</v>
      </c>
      <c r="O115" s="165">
        <v>0.71822519882795999</v>
      </c>
      <c r="P115" s="163">
        <v>3407.5</v>
      </c>
      <c r="Q115" s="165">
        <v>0.66023523450366051</v>
      </c>
      <c r="R115" s="149"/>
      <c r="S115" s="149"/>
      <c r="T115" s="149"/>
      <c r="U115" s="149"/>
      <c r="V115" s="149"/>
      <c r="W115" s="149"/>
      <c r="X115" s="149"/>
      <c r="Y115" s="149"/>
      <c r="Z115" s="149"/>
      <c r="AA115" s="149"/>
      <c r="AB115" s="149"/>
    </row>
    <row r="116" spans="1:38" x14ac:dyDescent="0.25">
      <c r="A116" s="258" t="s">
        <v>52</v>
      </c>
      <c r="B116" s="259"/>
      <c r="C116" s="211" t="s">
        <v>38</v>
      </c>
      <c r="D116" s="260">
        <v>55978</v>
      </c>
      <c r="E116" s="213">
        <v>-0.40169515075725998</v>
      </c>
      <c r="F116" s="260">
        <v>52104</v>
      </c>
      <c r="G116" s="213">
        <v>-6.9205759405480724E-2</v>
      </c>
      <c r="H116" s="260">
        <v>44456</v>
      </c>
      <c r="I116" s="213">
        <v>-0.14678335636419468</v>
      </c>
      <c r="J116" s="260">
        <v>56141</v>
      </c>
      <c r="K116" s="213">
        <v>0.26284416051826526</v>
      </c>
      <c r="L116" s="260">
        <v>63888</v>
      </c>
      <c r="M116" s="213">
        <v>0.13799184196932723</v>
      </c>
      <c r="N116" s="260">
        <v>57042</v>
      </c>
      <c r="O116" s="214">
        <v>-0.10715627347858753</v>
      </c>
      <c r="P116" s="260">
        <v>48664</v>
      </c>
      <c r="Q116" s="214">
        <v>-0.14687423302128255</v>
      </c>
      <c r="R116" s="149"/>
      <c r="S116" s="149"/>
      <c r="T116" s="149"/>
      <c r="U116" s="149"/>
      <c r="V116" s="149"/>
      <c r="W116" s="149"/>
      <c r="X116" s="149"/>
      <c r="Y116" s="149"/>
      <c r="Z116" s="149"/>
      <c r="AA116" s="149"/>
      <c r="AB116" s="149"/>
    </row>
    <row r="117" spans="1:38" s="149" customFormat="1" x14ac:dyDescent="0.25"/>
    <row r="118" spans="1:38" s="269" customFormat="1" x14ac:dyDescent="0.25">
      <c r="A118" s="186" t="s">
        <v>151</v>
      </c>
      <c r="B118" s="186"/>
      <c r="D118" s="270" t="s">
        <v>172</v>
      </c>
    </row>
    <row r="119" spans="1:38" s="269" customFormat="1" x14ac:dyDescent="0.25">
      <c r="A119" s="186"/>
      <c r="B119" s="186"/>
      <c r="C119" s="186" t="s">
        <v>45</v>
      </c>
      <c r="D119" s="186" t="s">
        <v>47</v>
      </c>
      <c r="E119" s="186" t="s">
        <v>49</v>
      </c>
      <c r="F119" s="186" t="s">
        <v>51</v>
      </c>
      <c r="G119" s="186" t="s">
        <v>53</v>
      </c>
      <c r="H119" s="186" t="s">
        <v>54</v>
      </c>
      <c r="I119" s="186" t="s">
        <v>55</v>
      </c>
      <c r="J119" s="186" t="s">
        <v>56</v>
      </c>
      <c r="K119" s="186" t="s">
        <v>57</v>
      </c>
      <c r="L119" s="186" t="s">
        <v>58</v>
      </c>
      <c r="M119" s="186" t="s">
        <v>59</v>
      </c>
      <c r="N119" s="186" t="s">
        <v>60</v>
      </c>
      <c r="O119" s="186" t="s">
        <v>61</v>
      </c>
      <c r="P119" s="186" t="s">
        <v>62</v>
      </c>
      <c r="Q119" s="186" t="s">
        <v>63</v>
      </c>
      <c r="R119" s="186" t="s">
        <v>64</v>
      </c>
      <c r="S119" s="186" t="s">
        <v>65</v>
      </c>
      <c r="T119" s="186" t="s">
        <v>66</v>
      </c>
      <c r="U119" s="186" t="s">
        <v>67</v>
      </c>
      <c r="V119" s="186" t="s">
        <v>68</v>
      </c>
      <c r="W119" s="186" t="s">
        <v>69</v>
      </c>
      <c r="X119" s="186" t="s">
        <v>70</v>
      </c>
      <c r="Y119" s="186" t="s">
        <v>71</v>
      </c>
      <c r="Z119" s="186" t="s">
        <v>72</v>
      </c>
      <c r="AA119" s="186" t="s">
        <v>73</v>
      </c>
      <c r="AB119" s="186" t="s">
        <v>74</v>
      </c>
      <c r="AC119" s="186" t="s">
        <v>75</v>
      </c>
      <c r="AD119" s="186" t="s">
        <v>76</v>
      </c>
      <c r="AE119" s="186" t="s">
        <v>77</v>
      </c>
      <c r="AF119" s="186" t="s">
        <v>78</v>
      </c>
      <c r="AG119" s="186" t="s">
        <v>79</v>
      </c>
      <c r="AH119" s="186" t="s">
        <v>80</v>
      </c>
      <c r="AI119" s="186" t="s">
        <v>136</v>
      </c>
      <c r="AJ119" s="186" t="s">
        <v>137</v>
      </c>
      <c r="AK119" s="186" t="s">
        <v>138</v>
      </c>
      <c r="AL119" s="186" t="s">
        <v>139</v>
      </c>
    </row>
    <row r="120" spans="1:38" x14ac:dyDescent="0.25">
      <c r="A120" s="220" t="s">
        <v>13</v>
      </c>
      <c r="B120" s="184" t="s">
        <v>92</v>
      </c>
      <c r="C120" s="185">
        <v>1606</v>
      </c>
      <c r="D120" s="185">
        <v>934</v>
      </c>
      <c r="E120" s="185">
        <v>514</v>
      </c>
      <c r="F120" s="185">
        <v>1004</v>
      </c>
      <c r="G120" s="185">
        <v>940</v>
      </c>
      <c r="H120" s="185">
        <v>1386</v>
      </c>
      <c r="I120" s="185">
        <v>711</v>
      </c>
      <c r="J120" s="185">
        <v>2373</v>
      </c>
      <c r="K120" s="185">
        <v>3239</v>
      </c>
      <c r="L120" s="185">
        <v>1592</v>
      </c>
      <c r="M120" s="185">
        <v>699</v>
      </c>
      <c r="N120" s="185">
        <v>1307</v>
      </c>
      <c r="O120" s="185">
        <v>1081</v>
      </c>
      <c r="P120" s="185">
        <v>1349</v>
      </c>
      <c r="Q120" s="185">
        <v>521</v>
      </c>
      <c r="R120" s="185">
        <v>649</v>
      </c>
      <c r="S120" s="185">
        <v>367</v>
      </c>
      <c r="T120" s="185">
        <v>490</v>
      </c>
      <c r="U120" s="185">
        <v>71</v>
      </c>
      <c r="V120" s="185">
        <v>514</v>
      </c>
      <c r="W120" s="185">
        <v>1520</v>
      </c>
      <c r="X120" s="185">
        <v>2224</v>
      </c>
      <c r="Y120" s="185">
        <v>353</v>
      </c>
      <c r="Z120" s="185">
        <v>666</v>
      </c>
      <c r="AA120" s="185">
        <v>2240</v>
      </c>
      <c r="AB120" s="185">
        <v>2426</v>
      </c>
      <c r="AC120" s="185">
        <v>2079</v>
      </c>
      <c r="AD120" s="185">
        <v>946</v>
      </c>
      <c r="AE120" s="185">
        <v>1292</v>
      </c>
      <c r="AF120" s="185">
        <v>1249</v>
      </c>
      <c r="AG120" s="185">
        <v>1093</v>
      </c>
      <c r="AH120" s="185">
        <v>1749</v>
      </c>
      <c r="AI120" s="185">
        <v>696</v>
      </c>
      <c r="AJ120" s="185">
        <v>258</v>
      </c>
      <c r="AK120" s="185">
        <v>279</v>
      </c>
      <c r="AL120" s="185" t="e">
        <v>#N/A</v>
      </c>
    </row>
    <row r="121" spans="1:38" x14ac:dyDescent="0.25">
      <c r="A121" s="220" t="s">
        <v>38</v>
      </c>
      <c r="B121" s="184" t="s">
        <v>99</v>
      </c>
      <c r="C121" s="185">
        <v>8423</v>
      </c>
      <c r="D121" s="185">
        <v>9351</v>
      </c>
      <c r="E121" s="185">
        <v>3285</v>
      </c>
      <c r="F121" s="185">
        <v>8207</v>
      </c>
      <c r="G121" s="185">
        <v>9309</v>
      </c>
      <c r="H121" s="185">
        <v>9487</v>
      </c>
      <c r="I121" s="185">
        <v>4343</v>
      </c>
      <c r="J121" s="185">
        <v>9860</v>
      </c>
      <c r="K121" s="185">
        <v>10832</v>
      </c>
      <c r="L121" s="185">
        <v>10382</v>
      </c>
      <c r="M121" s="185">
        <v>3185</v>
      </c>
      <c r="N121" s="185">
        <v>8190</v>
      </c>
      <c r="O121" s="185">
        <v>9672</v>
      </c>
      <c r="P121" s="185">
        <v>13203</v>
      </c>
      <c r="Q121" s="185">
        <v>3584</v>
      </c>
      <c r="R121" s="185">
        <v>9479</v>
      </c>
      <c r="S121" s="185">
        <v>8667</v>
      </c>
      <c r="T121" s="185">
        <v>9238</v>
      </c>
      <c r="U121" s="185">
        <v>5806</v>
      </c>
      <c r="V121" s="185">
        <v>7506</v>
      </c>
      <c r="W121" s="185">
        <v>14464</v>
      </c>
      <c r="X121" s="185">
        <v>6711</v>
      </c>
      <c r="Y121" s="185">
        <v>4690</v>
      </c>
      <c r="Z121" s="185">
        <v>8840</v>
      </c>
      <c r="AA121" s="185">
        <v>14564</v>
      </c>
      <c r="AB121" s="185">
        <v>13362</v>
      </c>
      <c r="AC121" s="185">
        <v>5911</v>
      </c>
      <c r="AD121" s="185">
        <v>5753</v>
      </c>
      <c r="AE121" s="185">
        <v>11650</v>
      </c>
      <c r="AF121" s="185">
        <v>10741</v>
      </c>
      <c r="AG121" s="185">
        <v>8898</v>
      </c>
      <c r="AH121" s="185">
        <v>8077</v>
      </c>
      <c r="AI121" s="185">
        <v>10064</v>
      </c>
      <c r="AJ121" s="185">
        <v>10180</v>
      </c>
      <c r="AK121" s="185">
        <v>8163</v>
      </c>
      <c r="AL121" s="185" t="e">
        <v>#N/A</v>
      </c>
    </row>
    <row r="122" spans="1:38" x14ac:dyDescent="0.25">
      <c r="A122" s="220" t="s">
        <v>38</v>
      </c>
      <c r="B122" s="184" t="s">
        <v>145</v>
      </c>
      <c r="C122" s="185" t="e">
        <v>#N/A</v>
      </c>
      <c r="D122" s="185" t="e">
        <v>#N/A</v>
      </c>
      <c r="E122" s="185" t="e">
        <v>#N/A</v>
      </c>
      <c r="F122" s="185" t="e">
        <v>#N/A</v>
      </c>
      <c r="G122" s="185" t="e">
        <v>#N/A</v>
      </c>
      <c r="H122" s="185" t="e">
        <v>#N/A</v>
      </c>
      <c r="I122" s="185" t="e">
        <v>#N/A</v>
      </c>
      <c r="J122" s="185" t="e">
        <v>#N/A</v>
      </c>
      <c r="K122" s="185" t="e">
        <v>#N/A</v>
      </c>
      <c r="L122" s="185" t="e">
        <v>#N/A</v>
      </c>
      <c r="M122" s="185" t="e">
        <v>#N/A</v>
      </c>
      <c r="N122" s="185">
        <v>10</v>
      </c>
      <c r="O122" s="185">
        <v>25</v>
      </c>
      <c r="P122" s="185">
        <v>42</v>
      </c>
      <c r="Q122" s="185" t="e">
        <v>#N/A</v>
      </c>
      <c r="R122" s="185" t="e">
        <v>#N/A</v>
      </c>
      <c r="S122" s="185" t="e">
        <v>#N/A</v>
      </c>
      <c r="T122" s="185" t="e">
        <v>#N/A</v>
      </c>
      <c r="U122" s="185" t="e">
        <v>#N/A</v>
      </c>
      <c r="V122" s="185" t="e">
        <v>#N/A</v>
      </c>
      <c r="W122" s="185" t="e">
        <v>#N/A</v>
      </c>
      <c r="X122" s="185" t="e">
        <v>#N/A</v>
      </c>
      <c r="Y122" s="185" t="e">
        <v>#N/A</v>
      </c>
      <c r="Z122" s="185" t="e">
        <v>#N/A</v>
      </c>
      <c r="AA122" s="185" t="e">
        <v>#N/A</v>
      </c>
      <c r="AB122" s="185" t="e">
        <v>#N/A</v>
      </c>
      <c r="AC122" s="185" t="e">
        <v>#N/A</v>
      </c>
      <c r="AD122" s="185" t="e">
        <v>#N/A</v>
      </c>
      <c r="AE122" s="185" t="e">
        <v>#N/A</v>
      </c>
      <c r="AF122" s="185" t="e">
        <v>#N/A</v>
      </c>
      <c r="AG122" s="185" t="e">
        <v>#N/A</v>
      </c>
      <c r="AH122" s="185" t="e">
        <v>#N/A</v>
      </c>
      <c r="AI122" s="185" t="e">
        <v>#N/A</v>
      </c>
      <c r="AJ122" s="185" t="e">
        <v>#N/A</v>
      </c>
      <c r="AK122" s="185" t="e">
        <v>#N/A</v>
      </c>
      <c r="AL122" s="185" t="e">
        <v>#N/A</v>
      </c>
    </row>
    <row r="123" spans="1:38" x14ac:dyDescent="0.25">
      <c r="A123" s="220" t="s">
        <v>18</v>
      </c>
      <c r="B123" s="184" t="s">
        <v>146</v>
      </c>
      <c r="C123" s="185">
        <v>2807</v>
      </c>
      <c r="D123" s="185">
        <v>3514</v>
      </c>
      <c r="E123" s="185">
        <v>2200</v>
      </c>
      <c r="F123" s="185">
        <v>4497</v>
      </c>
      <c r="G123" s="185">
        <v>3238</v>
      </c>
      <c r="H123" s="185">
        <v>4223</v>
      </c>
      <c r="I123" s="185">
        <v>2438</v>
      </c>
      <c r="J123" s="185">
        <v>4991</v>
      </c>
      <c r="K123" s="185">
        <v>3975</v>
      </c>
      <c r="L123" s="185">
        <v>5427</v>
      </c>
      <c r="M123" s="185">
        <v>1975</v>
      </c>
      <c r="N123" s="185">
        <v>6055</v>
      </c>
      <c r="O123" s="185">
        <v>2785</v>
      </c>
      <c r="P123" s="185">
        <v>5502</v>
      </c>
      <c r="Q123" s="185">
        <v>2140</v>
      </c>
      <c r="R123" s="185">
        <v>5049</v>
      </c>
      <c r="S123" s="185">
        <v>3416</v>
      </c>
      <c r="T123" s="185">
        <v>4057</v>
      </c>
      <c r="U123" s="185">
        <v>1699</v>
      </c>
      <c r="V123" s="185">
        <v>5709</v>
      </c>
      <c r="W123" s="185">
        <v>4453</v>
      </c>
      <c r="X123" s="185">
        <v>2971</v>
      </c>
      <c r="Y123" s="185">
        <v>1754</v>
      </c>
      <c r="Z123" s="185">
        <v>4728</v>
      </c>
      <c r="AA123" s="185">
        <v>4115</v>
      </c>
      <c r="AB123" s="185">
        <v>3649</v>
      </c>
      <c r="AC123" s="185">
        <v>1937</v>
      </c>
      <c r="AD123" s="185">
        <v>5361</v>
      </c>
      <c r="AE123" s="185">
        <v>4574</v>
      </c>
      <c r="AF123" s="185">
        <v>5121</v>
      </c>
      <c r="AG123" s="185">
        <v>3422</v>
      </c>
      <c r="AH123" s="185">
        <v>4114</v>
      </c>
      <c r="AI123" s="185">
        <v>4248</v>
      </c>
      <c r="AJ123" s="185">
        <v>3194</v>
      </c>
      <c r="AK123" s="185">
        <v>2078</v>
      </c>
      <c r="AL123" s="185" t="e">
        <v>#N/A</v>
      </c>
    </row>
    <row r="124" spans="1:38" x14ac:dyDescent="0.25">
      <c r="A124" s="220" t="s">
        <v>19</v>
      </c>
      <c r="B124" s="184" t="s">
        <v>146</v>
      </c>
      <c r="C124" s="185">
        <v>69</v>
      </c>
      <c r="D124" s="185">
        <v>113</v>
      </c>
      <c r="E124" s="185">
        <v>182</v>
      </c>
      <c r="F124" s="185">
        <v>263</v>
      </c>
      <c r="G124" s="185">
        <v>610</v>
      </c>
      <c r="H124" s="185">
        <v>2347</v>
      </c>
      <c r="I124" s="185">
        <v>1016</v>
      </c>
      <c r="J124" s="185">
        <v>1126</v>
      </c>
      <c r="K124" s="185">
        <v>1444</v>
      </c>
      <c r="L124" s="185">
        <v>570</v>
      </c>
      <c r="M124" s="185">
        <v>1063</v>
      </c>
      <c r="N124" s="185">
        <v>2200</v>
      </c>
      <c r="O124" s="185">
        <v>1951</v>
      </c>
      <c r="P124" s="185">
        <v>1949</v>
      </c>
      <c r="Q124" s="185">
        <v>929</v>
      </c>
      <c r="R124" s="185">
        <v>2067</v>
      </c>
      <c r="S124" s="185">
        <v>2397</v>
      </c>
      <c r="T124" s="185">
        <v>1712</v>
      </c>
      <c r="U124" s="185">
        <v>580</v>
      </c>
      <c r="V124" s="185">
        <v>3484</v>
      </c>
      <c r="W124" s="185">
        <v>4975</v>
      </c>
      <c r="X124" s="185">
        <v>3318</v>
      </c>
      <c r="Y124" s="185">
        <v>2499</v>
      </c>
      <c r="Z124" s="185">
        <v>3821</v>
      </c>
      <c r="AA124" s="185">
        <v>6401</v>
      </c>
      <c r="AB124" s="185">
        <v>4073</v>
      </c>
      <c r="AC124" s="185">
        <v>2362</v>
      </c>
      <c r="AD124" s="185">
        <v>3912</v>
      </c>
      <c r="AE124" s="185">
        <v>3721</v>
      </c>
      <c r="AF124" s="185">
        <v>4973</v>
      </c>
      <c r="AG124" s="185">
        <v>4354</v>
      </c>
      <c r="AH124" s="185">
        <v>3144</v>
      </c>
      <c r="AI124" s="185">
        <v>2724</v>
      </c>
      <c r="AJ124" s="185">
        <v>2279</v>
      </c>
      <c r="AK124" s="185">
        <v>2347</v>
      </c>
      <c r="AL124" s="185" t="e">
        <v>#N/A</v>
      </c>
    </row>
    <row r="125" spans="1:38" x14ac:dyDescent="0.25">
      <c r="A125" s="220" t="s">
        <v>38</v>
      </c>
      <c r="B125" s="184" t="s">
        <v>99</v>
      </c>
      <c r="C125" s="185">
        <v>130</v>
      </c>
      <c r="D125" s="185">
        <v>208</v>
      </c>
      <c r="E125" s="185">
        <v>52</v>
      </c>
      <c r="F125" s="185">
        <v>130</v>
      </c>
      <c r="G125" s="185">
        <v>226</v>
      </c>
      <c r="H125" s="185">
        <v>102</v>
      </c>
      <c r="I125" s="185">
        <v>25</v>
      </c>
      <c r="J125" s="185">
        <v>102</v>
      </c>
      <c r="K125" s="185">
        <v>203</v>
      </c>
      <c r="L125" s="185">
        <v>26</v>
      </c>
      <c r="M125" s="185" t="e">
        <v>#N/A</v>
      </c>
      <c r="N125" s="185">
        <v>44</v>
      </c>
      <c r="O125" s="185">
        <v>53</v>
      </c>
      <c r="P125" s="185" t="e">
        <v>#N/A</v>
      </c>
      <c r="Q125" s="185" t="e">
        <v>#N/A</v>
      </c>
      <c r="R125" s="185">
        <v>104</v>
      </c>
      <c r="S125" s="185">
        <v>234</v>
      </c>
      <c r="T125" s="185">
        <v>132</v>
      </c>
      <c r="U125" s="185">
        <v>50</v>
      </c>
      <c r="V125" s="185" t="e">
        <v>#N/A</v>
      </c>
      <c r="W125" s="185">
        <v>27</v>
      </c>
      <c r="X125" s="185">
        <v>48</v>
      </c>
      <c r="Y125" s="185" t="e">
        <v>#N/A</v>
      </c>
      <c r="Z125" s="185" t="e">
        <v>#N/A</v>
      </c>
      <c r="AA125" s="185" t="e">
        <v>#N/A</v>
      </c>
      <c r="AB125" s="185" t="e">
        <v>#N/A</v>
      </c>
      <c r="AC125" s="185" t="e">
        <v>#N/A</v>
      </c>
      <c r="AD125" s="185" t="e">
        <v>#N/A</v>
      </c>
      <c r="AE125" s="185" t="e">
        <v>#N/A</v>
      </c>
      <c r="AF125" s="185" t="e">
        <v>#N/A</v>
      </c>
      <c r="AG125" s="185" t="e">
        <v>#N/A</v>
      </c>
      <c r="AH125" s="185" t="e">
        <v>#N/A</v>
      </c>
      <c r="AI125" s="185" t="e">
        <v>#N/A</v>
      </c>
      <c r="AJ125" s="185" t="e">
        <v>#N/A</v>
      </c>
      <c r="AK125" s="185" t="e">
        <v>#N/A</v>
      </c>
      <c r="AL125" s="185" t="e">
        <v>#N/A</v>
      </c>
    </row>
    <row r="126" spans="1:38" x14ac:dyDescent="0.25">
      <c r="A126" s="220" t="s">
        <v>131</v>
      </c>
      <c r="B126" s="184" t="s">
        <v>146</v>
      </c>
      <c r="C126" s="185">
        <v>756</v>
      </c>
      <c r="D126" s="185">
        <v>558</v>
      </c>
      <c r="E126" s="185">
        <v>777</v>
      </c>
      <c r="F126" s="185">
        <v>1237</v>
      </c>
      <c r="G126" s="185">
        <v>1662</v>
      </c>
      <c r="H126" s="185">
        <v>1172</v>
      </c>
      <c r="I126" s="185">
        <v>1649</v>
      </c>
      <c r="J126" s="185">
        <v>1766</v>
      </c>
      <c r="K126" s="185">
        <v>1937</v>
      </c>
      <c r="L126" s="185">
        <v>2008</v>
      </c>
      <c r="M126" s="185">
        <v>894</v>
      </c>
      <c r="N126" s="185">
        <v>2182</v>
      </c>
      <c r="O126" s="185">
        <v>1659</v>
      </c>
      <c r="P126" s="185">
        <v>1431</v>
      </c>
      <c r="Q126" s="185">
        <v>1441</v>
      </c>
      <c r="R126" s="185">
        <v>1775</v>
      </c>
      <c r="S126" s="185">
        <v>1688</v>
      </c>
      <c r="T126" s="185">
        <v>1212</v>
      </c>
      <c r="U126" s="185">
        <v>1005</v>
      </c>
      <c r="V126" s="185">
        <v>1989</v>
      </c>
      <c r="W126" s="185">
        <v>1331</v>
      </c>
      <c r="X126" s="185">
        <v>1283</v>
      </c>
      <c r="Y126" s="185">
        <v>1175</v>
      </c>
      <c r="Z126" s="185">
        <v>1633</v>
      </c>
      <c r="AA126" s="185">
        <v>1677</v>
      </c>
      <c r="AB126" s="185">
        <v>1419</v>
      </c>
      <c r="AC126" s="185">
        <v>1502</v>
      </c>
      <c r="AD126" s="185">
        <v>1785</v>
      </c>
      <c r="AE126" s="185">
        <v>1141</v>
      </c>
      <c r="AF126" s="185">
        <v>1968</v>
      </c>
      <c r="AG126" s="185">
        <v>1472</v>
      </c>
      <c r="AH126" s="185">
        <v>3558</v>
      </c>
      <c r="AI126" s="185">
        <v>2410</v>
      </c>
      <c r="AJ126" s="185">
        <v>1275</v>
      </c>
      <c r="AK126" s="185">
        <v>1133</v>
      </c>
      <c r="AL126" s="185" t="e">
        <v>#N/A</v>
      </c>
    </row>
    <row r="127" spans="1:38" x14ac:dyDescent="0.25">
      <c r="A127" s="220" t="s">
        <v>132</v>
      </c>
      <c r="B127" s="184" t="s">
        <v>146</v>
      </c>
      <c r="C127" s="185">
        <v>1121</v>
      </c>
      <c r="D127" s="185">
        <v>2079</v>
      </c>
      <c r="E127" s="185">
        <v>689</v>
      </c>
      <c r="F127" s="185">
        <v>2996</v>
      </c>
      <c r="G127" s="185">
        <v>1598</v>
      </c>
      <c r="H127" s="185">
        <v>2018</v>
      </c>
      <c r="I127" s="185">
        <v>3122</v>
      </c>
      <c r="J127" s="185">
        <v>1645</v>
      </c>
      <c r="K127" s="185">
        <v>3446</v>
      </c>
      <c r="L127" s="185">
        <v>2395</v>
      </c>
      <c r="M127" s="185">
        <v>996</v>
      </c>
      <c r="N127" s="185">
        <v>2858</v>
      </c>
      <c r="O127" s="185">
        <v>1342</v>
      </c>
      <c r="P127" s="185">
        <v>2751</v>
      </c>
      <c r="Q127" s="185">
        <v>1314</v>
      </c>
      <c r="R127" s="185">
        <v>1288</v>
      </c>
      <c r="S127" s="185">
        <v>656</v>
      </c>
      <c r="T127" s="185">
        <v>496</v>
      </c>
      <c r="U127" s="185">
        <v>894</v>
      </c>
      <c r="V127" s="185">
        <v>1756</v>
      </c>
      <c r="W127" s="185">
        <v>2287</v>
      </c>
      <c r="X127" s="185">
        <v>1803</v>
      </c>
      <c r="Y127" s="185">
        <v>621</v>
      </c>
      <c r="Z127" s="185">
        <v>1043</v>
      </c>
      <c r="AA127" s="185">
        <v>761</v>
      </c>
      <c r="AB127" s="185" t="e">
        <v>#N/A</v>
      </c>
      <c r="AC127" s="185">
        <v>912</v>
      </c>
      <c r="AD127" s="185">
        <v>711</v>
      </c>
      <c r="AE127" s="185" t="e">
        <v>#N/A</v>
      </c>
      <c r="AF127" s="185">
        <v>369</v>
      </c>
      <c r="AG127" s="185">
        <v>429</v>
      </c>
      <c r="AH127" s="185">
        <v>22</v>
      </c>
      <c r="AI127" s="185">
        <v>286</v>
      </c>
      <c r="AJ127" s="185">
        <v>275</v>
      </c>
      <c r="AK127" s="185" t="e">
        <v>#N/A</v>
      </c>
      <c r="AL127" s="185" t="e">
        <v>#N/A</v>
      </c>
    </row>
    <row r="128" spans="1:38" x14ac:dyDescent="0.25">
      <c r="A128" s="220" t="s">
        <v>15</v>
      </c>
      <c r="B128" s="184" t="s">
        <v>146</v>
      </c>
      <c r="C128" s="185">
        <v>107.41999999999999</v>
      </c>
      <c r="D128" s="185">
        <v>95.11999999999999</v>
      </c>
      <c r="E128" s="185">
        <v>255.01999999999998</v>
      </c>
      <c r="F128" s="185">
        <v>412.46</v>
      </c>
      <c r="G128" s="185">
        <v>1213.5999999999999</v>
      </c>
      <c r="H128" s="185">
        <v>1044.6799999999998</v>
      </c>
      <c r="I128" s="185">
        <v>1179.98</v>
      </c>
      <c r="J128" s="185">
        <v>937.26</v>
      </c>
      <c r="K128" s="185">
        <v>983.99999999999989</v>
      </c>
      <c r="L128" s="185">
        <v>960.21999999999991</v>
      </c>
      <c r="M128" s="185">
        <v>924.95999999999992</v>
      </c>
      <c r="N128" s="185">
        <v>1200.48</v>
      </c>
      <c r="O128" s="185">
        <v>536.28</v>
      </c>
      <c r="P128" s="185">
        <v>359.97999999999996</v>
      </c>
      <c r="Q128" s="185">
        <v>356.7</v>
      </c>
      <c r="R128" s="185">
        <v>1017.6199999999999</v>
      </c>
      <c r="S128" s="185">
        <v>1097.1599999999999</v>
      </c>
      <c r="T128" s="185">
        <v>683.88</v>
      </c>
      <c r="U128" s="185">
        <v>458.38</v>
      </c>
      <c r="V128" s="185">
        <v>1125.8599999999999</v>
      </c>
      <c r="W128" s="185">
        <v>884.78</v>
      </c>
      <c r="X128" s="185">
        <v>845.42</v>
      </c>
      <c r="Y128" s="185">
        <v>370.64</v>
      </c>
      <c r="Z128" s="185">
        <v>885.59999999999991</v>
      </c>
      <c r="AA128" s="185">
        <v>863.45999999999992</v>
      </c>
      <c r="AB128" s="185">
        <v>1453.04</v>
      </c>
      <c r="AC128" s="185">
        <v>776.54</v>
      </c>
      <c r="AD128" s="185">
        <v>1243.1199999999999</v>
      </c>
      <c r="AE128" s="185">
        <v>1501.4199999999998</v>
      </c>
      <c r="AF128" s="185">
        <v>1056.1599999999999</v>
      </c>
      <c r="AG128" s="185">
        <v>1436.6399999999999</v>
      </c>
      <c r="AH128" s="185">
        <v>1750.6999999999998</v>
      </c>
      <c r="AI128" s="185">
        <v>979.07999999999993</v>
      </c>
      <c r="AJ128" s="185">
        <v>763.42</v>
      </c>
      <c r="AK128" s="185">
        <v>295.2</v>
      </c>
      <c r="AL128" s="185" t="e">
        <v>#N/A</v>
      </c>
    </row>
    <row r="129" spans="1:38" x14ac:dyDescent="0.25">
      <c r="A129" s="220" t="s">
        <v>133</v>
      </c>
      <c r="B129" s="184" t="s">
        <v>146</v>
      </c>
      <c r="C129" s="185">
        <v>266</v>
      </c>
      <c r="D129" s="185">
        <v>368</v>
      </c>
      <c r="E129" s="185">
        <v>125</v>
      </c>
      <c r="F129" s="185">
        <v>773</v>
      </c>
      <c r="G129" s="185">
        <v>702</v>
      </c>
      <c r="H129" s="185">
        <v>1175</v>
      </c>
      <c r="I129" s="185">
        <v>866</v>
      </c>
      <c r="J129" s="185">
        <v>1798</v>
      </c>
      <c r="K129" s="185">
        <v>626</v>
      </c>
      <c r="L129" s="185">
        <v>1194</v>
      </c>
      <c r="M129" s="185">
        <v>118</v>
      </c>
      <c r="N129" s="185">
        <v>2100</v>
      </c>
      <c r="O129" s="185">
        <v>587</v>
      </c>
      <c r="P129" s="185">
        <v>930</v>
      </c>
      <c r="Q129" s="185">
        <v>720</v>
      </c>
      <c r="R129" s="185">
        <v>1406</v>
      </c>
      <c r="S129" s="185">
        <v>626</v>
      </c>
      <c r="T129" s="185">
        <v>1159</v>
      </c>
      <c r="U129" s="185">
        <v>116</v>
      </c>
      <c r="V129" s="185">
        <v>1033</v>
      </c>
      <c r="W129" s="185">
        <v>627</v>
      </c>
      <c r="X129" s="185">
        <v>360</v>
      </c>
      <c r="Y129" s="185">
        <v>179</v>
      </c>
      <c r="Z129" s="185">
        <v>953</v>
      </c>
      <c r="AA129" s="185">
        <v>414</v>
      </c>
      <c r="AB129" s="185">
        <v>540</v>
      </c>
      <c r="AC129" s="185">
        <v>891</v>
      </c>
      <c r="AD129" s="185">
        <v>1015</v>
      </c>
      <c r="AE129" s="185">
        <v>753</v>
      </c>
      <c r="AF129" s="185">
        <v>2098</v>
      </c>
      <c r="AG129" s="185">
        <v>1873</v>
      </c>
      <c r="AH129" s="185">
        <v>2641</v>
      </c>
      <c r="AI129" s="185">
        <v>1010</v>
      </c>
      <c r="AJ129" s="185">
        <v>1683</v>
      </c>
      <c r="AK129" s="185">
        <v>538</v>
      </c>
      <c r="AL129" s="185" t="e">
        <v>#N/A</v>
      </c>
    </row>
    <row r="130" spans="1:38" x14ac:dyDescent="0.25">
      <c r="A130" s="220" t="s">
        <v>165</v>
      </c>
      <c r="B130" s="184" t="s">
        <v>146</v>
      </c>
      <c r="C130" s="185">
        <v>1195</v>
      </c>
      <c r="D130" s="185">
        <v>780</v>
      </c>
      <c r="E130" s="185">
        <v>365</v>
      </c>
      <c r="F130" s="185">
        <v>794</v>
      </c>
      <c r="G130" s="185">
        <v>1218</v>
      </c>
      <c r="H130" s="185">
        <v>815</v>
      </c>
      <c r="I130" s="185">
        <v>900</v>
      </c>
      <c r="J130" s="185">
        <v>1371</v>
      </c>
      <c r="K130" s="185">
        <v>885</v>
      </c>
      <c r="L130" s="185">
        <v>1234</v>
      </c>
      <c r="M130" s="185">
        <v>1266</v>
      </c>
      <c r="N130" s="185">
        <v>1454</v>
      </c>
      <c r="O130" s="185">
        <v>979</v>
      </c>
      <c r="P130" s="185">
        <v>1175</v>
      </c>
      <c r="Q130" s="185">
        <v>1162</v>
      </c>
      <c r="R130" s="185">
        <v>1397</v>
      </c>
      <c r="S130" s="185">
        <v>1695</v>
      </c>
      <c r="T130" s="185">
        <v>1080</v>
      </c>
      <c r="U130" s="185">
        <v>1305</v>
      </c>
      <c r="V130" s="185">
        <v>1005</v>
      </c>
      <c r="W130" s="185">
        <v>1745</v>
      </c>
      <c r="X130" s="185">
        <v>490</v>
      </c>
      <c r="Y130" s="185">
        <v>787</v>
      </c>
      <c r="Z130" s="185">
        <v>1510</v>
      </c>
      <c r="AA130" s="185">
        <v>2475</v>
      </c>
      <c r="AB130" s="185" t="e">
        <v>#N/A</v>
      </c>
      <c r="AC130" s="185" t="e">
        <v>#N/A</v>
      </c>
      <c r="AD130" s="185" t="e">
        <v>#N/A</v>
      </c>
      <c r="AE130" s="185" t="e">
        <v>#N/A</v>
      </c>
      <c r="AF130" s="185" t="e">
        <v>#N/A</v>
      </c>
      <c r="AG130" s="185" t="e">
        <v>#N/A</v>
      </c>
      <c r="AH130" s="185" t="e">
        <v>#N/A</v>
      </c>
      <c r="AI130" s="185" t="e">
        <v>#N/A</v>
      </c>
      <c r="AJ130" s="185" t="e">
        <v>#N/A</v>
      </c>
      <c r="AK130" s="185" t="e">
        <v>#N/A</v>
      </c>
      <c r="AL130" s="185" t="e">
        <v>#N/A</v>
      </c>
    </row>
    <row r="131" spans="1:38" x14ac:dyDescent="0.25">
      <c r="A131" s="220" t="s">
        <v>134</v>
      </c>
      <c r="B131" s="184" t="s">
        <v>146</v>
      </c>
      <c r="C131" s="185">
        <v>583</v>
      </c>
      <c r="D131" s="185">
        <v>607</v>
      </c>
      <c r="E131" s="185">
        <v>658</v>
      </c>
      <c r="F131" s="185">
        <v>690</v>
      </c>
      <c r="G131" s="185">
        <v>558</v>
      </c>
      <c r="H131" s="185">
        <v>274</v>
      </c>
      <c r="I131" s="185">
        <v>613</v>
      </c>
      <c r="J131" s="185">
        <v>329</v>
      </c>
      <c r="K131" s="185">
        <v>280</v>
      </c>
      <c r="L131" s="185">
        <v>332</v>
      </c>
      <c r="M131" s="185">
        <v>571</v>
      </c>
      <c r="N131" s="185">
        <v>295</v>
      </c>
      <c r="O131" s="185">
        <v>122</v>
      </c>
      <c r="P131" s="185">
        <v>385</v>
      </c>
      <c r="Q131" s="185">
        <v>337</v>
      </c>
      <c r="R131" s="185">
        <v>442</v>
      </c>
      <c r="S131" s="185">
        <v>332</v>
      </c>
      <c r="T131" s="185">
        <v>194</v>
      </c>
      <c r="U131" s="185">
        <v>58</v>
      </c>
      <c r="V131" s="185">
        <v>74</v>
      </c>
      <c r="W131" s="185" t="e">
        <v>#N/A</v>
      </c>
      <c r="X131" s="185">
        <v>157</v>
      </c>
      <c r="Y131" s="185">
        <v>376</v>
      </c>
      <c r="Z131" s="185">
        <v>447</v>
      </c>
      <c r="AA131" s="185">
        <v>336</v>
      </c>
      <c r="AB131" s="185">
        <v>925</v>
      </c>
      <c r="AC131" s="185">
        <v>984</v>
      </c>
      <c r="AD131" s="185">
        <v>699</v>
      </c>
      <c r="AE131" s="185">
        <v>655</v>
      </c>
      <c r="AF131" s="185">
        <v>847</v>
      </c>
      <c r="AG131" s="185">
        <v>738</v>
      </c>
      <c r="AH131" s="185">
        <v>1073</v>
      </c>
      <c r="AI131" s="185">
        <v>645</v>
      </c>
      <c r="AJ131" s="185">
        <v>211</v>
      </c>
      <c r="AK131" s="185">
        <v>171</v>
      </c>
      <c r="AL131" s="185" t="e">
        <v>#N/A</v>
      </c>
    </row>
    <row r="132" spans="1:38" x14ac:dyDescent="0.25">
      <c r="A132" s="220" t="s">
        <v>164</v>
      </c>
      <c r="B132" s="184" t="s">
        <v>146</v>
      </c>
      <c r="C132" s="185" t="e">
        <v>#N/A</v>
      </c>
      <c r="D132" s="185">
        <v>25</v>
      </c>
      <c r="E132" s="185">
        <v>50</v>
      </c>
      <c r="F132" s="185" t="e">
        <v>#N/A</v>
      </c>
      <c r="G132" s="185">
        <v>200</v>
      </c>
      <c r="H132" s="185">
        <v>730</v>
      </c>
      <c r="I132" s="185">
        <v>220</v>
      </c>
      <c r="J132" s="185">
        <v>153</v>
      </c>
      <c r="K132" s="185">
        <v>367</v>
      </c>
      <c r="L132" s="185">
        <v>324</v>
      </c>
      <c r="M132" s="185">
        <v>226</v>
      </c>
      <c r="N132" s="185">
        <v>815</v>
      </c>
      <c r="O132" s="185">
        <v>662</v>
      </c>
      <c r="P132" s="185">
        <v>647</v>
      </c>
      <c r="Q132" s="185">
        <v>466</v>
      </c>
      <c r="R132" s="185">
        <v>1239</v>
      </c>
      <c r="S132" s="185">
        <v>906</v>
      </c>
      <c r="T132" s="185">
        <v>285</v>
      </c>
      <c r="U132" s="185">
        <v>338</v>
      </c>
      <c r="V132" s="185">
        <v>1376</v>
      </c>
      <c r="W132" s="185">
        <v>895</v>
      </c>
      <c r="X132" s="185">
        <v>1072</v>
      </c>
      <c r="Y132" s="185">
        <v>208</v>
      </c>
      <c r="Z132" s="185">
        <v>75</v>
      </c>
      <c r="AA132" s="185" t="e">
        <v>#N/A</v>
      </c>
      <c r="AB132" s="185" t="e">
        <v>#N/A</v>
      </c>
      <c r="AC132" s="185">
        <v>108</v>
      </c>
      <c r="AD132" s="185">
        <v>97</v>
      </c>
      <c r="AE132" s="185">
        <v>83</v>
      </c>
      <c r="AF132" s="185">
        <v>153</v>
      </c>
      <c r="AG132" s="185">
        <v>339</v>
      </c>
      <c r="AH132" s="185">
        <v>450</v>
      </c>
      <c r="AI132" s="185">
        <v>810</v>
      </c>
      <c r="AJ132" s="185">
        <v>545</v>
      </c>
      <c r="AK132" s="185">
        <v>416</v>
      </c>
      <c r="AL132" s="185" t="e">
        <v>#N/A</v>
      </c>
    </row>
    <row r="133" spans="1:38" x14ac:dyDescent="0.25">
      <c r="A133" s="220" t="s">
        <v>168</v>
      </c>
      <c r="B133" s="184" t="s">
        <v>146</v>
      </c>
      <c r="C133" s="185">
        <v>236</v>
      </c>
      <c r="D133" s="185">
        <v>378</v>
      </c>
      <c r="E133" s="185">
        <v>272</v>
      </c>
      <c r="F133" s="185">
        <v>356</v>
      </c>
      <c r="G133" s="185">
        <v>68</v>
      </c>
      <c r="H133" s="185">
        <v>384</v>
      </c>
      <c r="I133" s="185">
        <v>480</v>
      </c>
      <c r="J133" s="185">
        <v>168</v>
      </c>
      <c r="K133" s="185">
        <v>222</v>
      </c>
      <c r="L133" s="185">
        <v>289</v>
      </c>
      <c r="M133" s="185">
        <v>120</v>
      </c>
      <c r="N133" s="185">
        <v>24</v>
      </c>
      <c r="O133" s="185">
        <v>220</v>
      </c>
      <c r="P133" s="185">
        <v>168</v>
      </c>
      <c r="Q133" s="185">
        <v>120</v>
      </c>
      <c r="R133" s="185">
        <v>27</v>
      </c>
      <c r="S133" s="185">
        <v>170</v>
      </c>
      <c r="T133" s="185">
        <v>74</v>
      </c>
      <c r="U133" s="185" t="e">
        <v>#N/A</v>
      </c>
      <c r="V133" s="185">
        <v>248</v>
      </c>
      <c r="W133" s="185">
        <v>25</v>
      </c>
      <c r="X133" s="185" t="e">
        <v>#N/A</v>
      </c>
      <c r="Y133" s="185">
        <v>244</v>
      </c>
      <c r="Z133" s="185">
        <v>98</v>
      </c>
      <c r="AA133" s="185">
        <v>50</v>
      </c>
      <c r="AB133" s="185">
        <v>482</v>
      </c>
      <c r="AC133" s="185">
        <v>240</v>
      </c>
      <c r="AD133" s="185">
        <v>96</v>
      </c>
      <c r="AE133" s="185">
        <v>48</v>
      </c>
      <c r="AF133" s="185">
        <v>288</v>
      </c>
      <c r="AG133" s="185">
        <v>24</v>
      </c>
      <c r="AH133" s="185">
        <v>216</v>
      </c>
      <c r="AI133" s="185">
        <v>73</v>
      </c>
      <c r="AJ133" s="185">
        <v>144</v>
      </c>
      <c r="AK133" s="185" t="e">
        <v>#N/A</v>
      </c>
      <c r="AL133" s="185" t="e">
        <v>#N/A</v>
      </c>
    </row>
    <row r="134" spans="1:38" x14ac:dyDescent="0.25">
      <c r="A134" s="220" t="s">
        <v>169</v>
      </c>
      <c r="B134" s="184" t="s">
        <v>146</v>
      </c>
      <c r="C134" s="185" t="e">
        <v>#N/A</v>
      </c>
      <c r="D134" s="185" t="e">
        <v>#N/A</v>
      </c>
      <c r="E134" s="185" t="e">
        <v>#N/A</v>
      </c>
      <c r="F134" s="185" t="e">
        <v>#N/A</v>
      </c>
      <c r="G134" s="185" t="e">
        <v>#N/A</v>
      </c>
      <c r="H134" s="185" t="e">
        <v>#N/A</v>
      </c>
      <c r="I134" s="185" t="e">
        <v>#N/A</v>
      </c>
      <c r="J134" s="185" t="e">
        <v>#N/A</v>
      </c>
      <c r="K134" s="185" t="e">
        <v>#N/A</v>
      </c>
      <c r="L134" s="185" t="e">
        <v>#N/A</v>
      </c>
      <c r="M134" s="185" t="e">
        <v>#N/A</v>
      </c>
      <c r="N134" s="185">
        <v>1</v>
      </c>
      <c r="O134" s="185" t="e">
        <v>#N/A</v>
      </c>
      <c r="P134" s="185">
        <v>24</v>
      </c>
      <c r="Q134" s="185">
        <v>48</v>
      </c>
      <c r="R134" s="185">
        <v>72</v>
      </c>
      <c r="S134" s="185">
        <v>144</v>
      </c>
      <c r="T134" s="185">
        <v>192</v>
      </c>
      <c r="U134" s="185">
        <v>264</v>
      </c>
      <c r="V134" s="185">
        <v>240</v>
      </c>
      <c r="W134" s="185">
        <v>288</v>
      </c>
      <c r="X134" s="185">
        <v>288</v>
      </c>
      <c r="Y134" s="185">
        <v>312</v>
      </c>
      <c r="Z134" s="185">
        <v>456</v>
      </c>
      <c r="AA134" s="185">
        <v>276</v>
      </c>
      <c r="AB134" s="185">
        <v>192</v>
      </c>
      <c r="AC134" s="185">
        <v>212</v>
      </c>
      <c r="AD134" s="185">
        <v>593</v>
      </c>
      <c r="AE134" s="185">
        <v>420</v>
      </c>
      <c r="AF134" s="185">
        <v>288</v>
      </c>
      <c r="AG134" s="185">
        <v>336</v>
      </c>
      <c r="AH134" s="185">
        <v>216</v>
      </c>
      <c r="AI134" s="185">
        <v>144</v>
      </c>
      <c r="AJ134" s="185">
        <v>360</v>
      </c>
      <c r="AK134" s="185">
        <v>144</v>
      </c>
      <c r="AL134" s="185" t="e">
        <v>#N/A</v>
      </c>
    </row>
    <row r="135" spans="1:38" x14ac:dyDescent="0.25">
      <c r="A135" s="184" t="s">
        <v>99</v>
      </c>
      <c r="B135" s="184"/>
      <c r="C135" s="184">
        <v>174.58000000000175</v>
      </c>
      <c r="D135" s="184">
        <v>233.88000000000102</v>
      </c>
      <c r="E135" s="184">
        <v>144.97999999999956</v>
      </c>
      <c r="F135" s="184">
        <v>333.54000000000087</v>
      </c>
      <c r="G135" s="184">
        <v>612.40000000000146</v>
      </c>
      <c r="H135" s="184">
        <v>1001.3199999999997</v>
      </c>
      <c r="I135" s="184">
        <v>478.02000000000044</v>
      </c>
      <c r="J135" s="184">
        <v>586.7400000000016</v>
      </c>
      <c r="K135" s="184">
        <v>453</v>
      </c>
      <c r="L135" s="184">
        <v>351.77999999999884</v>
      </c>
      <c r="M135" s="184">
        <v>344.04000000000087</v>
      </c>
      <c r="N135" s="184">
        <v>619.52000000000044</v>
      </c>
      <c r="O135" s="184">
        <v>307.72000000000116</v>
      </c>
      <c r="P135" s="184">
        <v>206.02000000000044</v>
      </c>
      <c r="Q135" s="184">
        <v>279.29999999999927</v>
      </c>
      <c r="R135" s="184">
        <v>430.38000000000102</v>
      </c>
      <c r="S135" s="184">
        <v>565.84000000000015</v>
      </c>
      <c r="T135" s="184">
        <v>490.11999999999898</v>
      </c>
      <c r="U135" s="184">
        <v>158.6200000000008</v>
      </c>
      <c r="V135" s="184">
        <v>357.13999999999942</v>
      </c>
      <c r="W135" s="184">
        <v>588.22000000000116</v>
      </c>
      <c r="X135" s="184">
        <v>460.58000000000175</v>
      </c>
      <c r="Y135" s="184">
        <v>378.36000000000058</v>
      </c>
      <c r="Z135" s="184">
        <v>464.40000000000146</v>
      </c>
      <c r="AA135" s="184">
        <v>642.54000000000087</v>
      </c>
      <c r="AB135" s="184">
        <v>551.95999999999913</v>
      </c>
      <c r="AC135" s="184">
        <v>943.45999999999913</v>
      </c>
      <c r="AD135" s="184">
        <v>1040.880000000001</v>
      </c>
      <c r="AE135" s="184">
        <v>922.58000000000175</v>
      </c>
      <c r="AF135" s="184">
        <v>1129.8400000000001</v>
      </c>
      <c r="AG135" s="184">
        <v>944.36000000000058</v>
      </c>
      <c r="AH135" s="184">
        <v>1161.2999999999993</v>
      </c>
      <c r="AI135" s="184">
        <v>1675.9199999999983</v>
      </c>
      <c r="AJ135" s="184">
        <v>1731.5800000000017</v>
      </c>
      <c r="AK135" s="184">
        <v>230.79999999999927</v>
      </c>
      <c r="AL135" s="184" t="e">
        <v>#N/A</v>
      </c>
    </row>
    <row r="136" spans="1:38" x14ac:dyDescent="0.25">
      <c r="A136" s="186" t="s">
        <v>52</v>
      </c>
      <c r="B136" s="186"/>
      <c r="C136" s="187">
        <v>17474</v>
      </c>
      <c r="D136" s="187">
        <v>19244</v>
      </c>
      <c r="E136" s="187">
        <v>9569</v>
      </c>
      <c r="F136" s="187">
        <v>21693</v>
      </c>
      <c r="G136" s="187">
        <v>22155</v>
      </c>
      <c r="H136" s="187">
        <v>26159</v>
      </c>
      <c r="I136" s="187">
        <v>18041</v>
      </c>
      <c r="J136" s="187">
        <v>27206</v>
      </c>
      <c r="K136" s="187">
        <v>28893</v>
      </c>
      <c r="L136" s="187">
        <v>27085</v>
      </c>
      <c r="M136" s="187">
        <v>12382</v>
      </c>
      <c r="N136" s="187">
        <v>29355</v>
      </c>
      <c r="O136" s="187">
        <v>21982</v>
      </c>
      <c r="P136" s="187">
        <v>30122</v>
      </c>
      <c r="Q136" s="187">
        <v>13418</v>
      </c>
      <c r="R136" s="187">
        <v>26442</v>
      </c>
      <c r="S136" s="187">
        <v>22961</v>
      </c>
      <c r="T136" s="187">
        <v>21495</v>
      </c>
      <c r="U136" s="187">
        <v>12803</v>
      </c>
      <c r="V136" s="187">
        <v>26417</v>
      </c>
      <c r="W136" s="187">
        <v>34110</v>
      </c>
      <c r="X136" s="187">
        <v>22031</v>
      </c>
      <c r="Y136" s="187">
        <v>13947</v>
      </c>
      <c r="Z136" s="187">
        <v>25620</v>
      </c>
      <c r="AA136" s="187">
        <v>34815</v>
      </c>
      <c r="AB136" s="187">
        <v>29073</v>
      </c>
      <c r="AC136" s="187">
        <v>18858</v>
      </c>
      <c r="AD136" s="187">
        <v>23252</v>
      </c>
      <c r="AE136" s="187">
        <v>26761</v>
      </c>
      <c r="AF136" s="187">
        <v>30281</v>
      </c>
      <c r="AG136" s="187">
        <v>25359</v>
      </c>
      <c r="AH136" s="187">
        <v>28172</v>
      </c>
      <c r="AI136" s="187">
        <v>25765</v>
      </c>
      <c r="AJ136" s="187">
        <v>22899</v>
      </c>
      <c r="AK136" s="187">
        <v>15795</v>
      </c>
      <c r="AL136" s="187" t="e">
        <v>#N/A</v>
      </c>
    </row>
    <row r="137" spans="1:38" x14ac:dyDescent="0.25">
      <c r="A137" s="184"/>
      <c r="B137" s="184"/>
      <c r="C137" s="223"/>
      <c r="D137" s="223"/>
      <c r="E137" s="223"/>
      <c r="F137" s="223"/>
      <c r="G137" s="223"/>
      <c r="H137" s="223"/>
      <c r="I137" s="223"/>
      <c r="J137" s="223"/>
      <c r="K137" s="223"/>
      <c r="L137" s="223"/>
      <c r="M137" s="223"/>
      <c r="N137" s="223"/>
      <c r="O137" s="223"/>
      <c r="P137" s="223"/>
      <c r="Q137" s="223"/>
      <c r="R137" s="223"/>
      <c r="S137" s="223"/>
      <c r="T137" s="223"/>
      <c r="U137" s="223"/>
      <c r="V137" s="223"/>
      <c r="W137" s="223"/>
      <c r="X137" s="223"/>
      <c r="Y137" s="223"/>
      <c r="Z137" s="223"/>
      <c r="AA137" s="223"/>
      <c r="AB137" s="223"/>
      <c r="AC137" s="223"/>
      <c r="AD137" s="223"/>
      <c r="AE137" s="223"/>
      <c r="AF137" s="223"/>
      <c r="AG137" s="223"/>
      <c r="AH137" s="223"/>
    </row>
    <row r="138" spans="1:38" s="269" customFormat="1" x14ac:dyDescent="0.25">
      <c r="A138" s="186" t="s">
        <v>152</v>
      </c>
      <c r="B138" s="186"/>
      <c r="C138" s="271"/>
      <c r="D138" s="270" t="s">
        <v>173</v>
      </c>
      <c r="E138" s="271"/>
      <c r="F138" s="271"/>
      <c r="G138" s="271"/>
      <c r="H138" s="271"/>
      <c r="I138" s="271"/>
      <c r="J138" s="271"/>
      <c r="K138" s="271"/>
      <c r="L138" s="271"/>
      <c r="M138" s="271"/>
      <c r="N138" s="271"/>
      <c r="O138" s="271"/>
      <c r="P138" s="271"/>
      <c r="Q138" s="271"/>
      <c r="R138" s="271"/>
      <c r="S138" s="271"/>
      <c r="T138" s="271"/>
      <c r="U138" s="271"/>
      <c r="V138" s="271"/>
      <c r="W138" s="271"/>
      <c r="X138" s="271"/>
      <c r="Y138" s="271"/>
      <c r="Z138" s="271"/>
      <c r="AA138" s="271"/>
      <c r="AB138" s="271"/>
      <c r="AC138" s="271"/>
      <c r="AD138" s="271"/>
      <c r="AE138" s="271"/>
      <c r="AF138" s="271"/>
      <c r="AG138" s="271"/>
      <c r="AH138" s="271"/>
      <c r="AI138" s="271"/>
      <c r="AJ138" s="271"/>
      <c r="AK138" s="271"/>
      <c r="AL138" s="271"/>
    </row>
    <row r="139" spans="1:38" s="269" customFormat="1" x14ac:dyDescent="0.25">
      <c r="A139" s="186"/>
      <c r="B139" s="186"/>
      <c r="C139" s="186" t="s">
        <v>45</v>
      </c>
      <c r="D139" s="186" t="s">
        <v>47</v>
      </c>
      <c r="E139" s="186" t="s">
        <v>49</v>
      </c>
      <c r="F139" s="186" t="s">
        <v>51</v>
      </c>
      <c r="G139" s="186" t="s">
        <v>53</v>
      </c>
      <c r="H139" s="186" t="s">
        <v>54</v>
      </c>
      <c r="I139" s="186" t="s">
        <v>55</v>
      </c>
      <c r="J139" s="186" t="s">
        <v>56</v>
      </c>
      <c r="K139" s="186" t="s">
        <v>57</v>
      </c>
      <c r="L139" s="186" t="s">
        <v>58</v>
      </c>
      <c r="M139" s="186" t="s">
        <v>59</v>
      </c>
      <c r="N139" s="186" t="s">
        <v>60</v>
      </c>
      <c r="O139" s="186" t="s">
        <v>61</v>
      </c>
      <c r="P139" s="186" t="s">
        <v>62</v>
      </c>
      <c r="Q139" s="186" t="s">
        <v>63</v>
      </c>
      <c r="R139" s="186" t="s">
        <v>64</v>
      </c>
      <c r="S139" s="186" t="s">
        <v>65</v>
      </c>
      <c r="T139" s="186" t="s">
        <v>66</v>
      </c>
      <c r="U139" s="186" t="s">
        <v>67</v>
      </c>
      <c r="V139" s="186" t="s">
        <v>68</v>
      </c>
      <c r="W139" s="186" t="s">
        <v>69</v>
      </c>
      <c r="X139" s="186" t="s">
        <v>70</v>
      </c>
      <c r="Y139" s="186" t="s">
        <v>71</v>
      </c>
      <c r="Z139" s="186" t="s">
        <v>72</v>
      </c>
      <c r="AA139" s="186" t="s">
        <v>73</v>
      </c>
      <c r="AB139" s="186" t="s">
        <v>74</v>
      </c>
      <c r="AC139" s="186" t="s">
        <v>75</v>
      </c>
      <c r="AD139" s="186" t="s">
        <v>76</v>
      </c>
      <c r="AE139" s="186" t="s">
        <v>77</v>
      </c>
      <c r="AF139" s="186" t="s">
        <v>78</v>
      </c>
      <c r="AG139" s="186" t="s">
        <v>79</v>
      </c>
      <c r="AH139" s="186" t="s">
        <v>80</v>
      </c>
      <c r="AI139" s="186" t="s">
        <v>136</v>
      </c>
      <c r="AJ139" s="186" t="s">
        <v>137</v>
      </c>
      <c r="AK139" s="186" t="s">
        <v>138</v>
      </c>
      <c r="AL139" s="186" t="s">
        <v>139</v>
      </c>
    </row>
    <row r="140" spans="1:38" x14ac:dyDescent="0.25">
      <c r="A140" s="220" t="s">
        <v>13</v>
      </c>
      <c r="B140" s="184" t="s">
        <v>92</v>
      </c>
      <c r="C140" s="188">
        <v>2959.7833125778329</v>
      </c>
      <c r="D140" s="188">
        <v>2948.7773019271949</v>
      </c>
      <c r="E140" s="188">
        <v>3014.4221789883268</v>
      </c>
      <c r="F140" s="188">
        <v>2750.3027888446213</v>
      </c>
      <c r="G140" s="188">
        <v>2846.6329787234044</v>
      </c>
      <c r="H140" s="188">
        <v>2798.4913419913419</v>
      </c>
      <c r="I140" s="188">
        <v>2906.5133614627284</v>
      </c>
      <c r="J140" s="188">
        <v>2953.1997471554992</v>
      </c>
      <c r="K140" s="188">
        <v>3220.39703612226</v>
      </c>
      <c r="L140" s="188">
        <v>3101.5716080402012</v>
      </c>
      <c r="M140" s="188">
        <v>3091.4105865522174</v>
      </c>
      <c r="N140" s="188">
        <v>3113.14078041316</v>
      </c>
      <c r="O140" s="188">
        <v>3169.1100832562443</v>
      </c>
      <c r="P140" s="188">
        <v>3222.8028169014083</v>
      </c>
      <c r="Q140" s="188">
        <v>3152.0710172744721</v>
      </c>
      <c r="R140" s="188">
        <v>3105.0508474576272</v>
      </c>
      <c r="S140" s="188">
        <v>3122.9100817438693</v>
      </c>
      <c r="T140" s="188">
        <v>3028.3102040816325</v>
      </c>
      <c r="U140" s="188">
        <v>3133.7605633802818</v>
      </c>
      <c r="V140" s="188">
        <v>3266.3910505836575</v>
      </c>
      <c r="W140" s="188">
        <v>3400.5342105263157</v>
      </c>
      <c r="X140" s="188">
        <v>3429.8075539568345</v>
      </c>
      <c r="Y140" s="188">
        <v>3182.7790368271953</v>
      </c>
      <c r="Z140" s="188">
        <v>3694.0240240240241</v>
      </c>
      <c r="AA140" s="188">
        <v>3712.3874999999998</v>
      </c>
      <c r="AB140" s="188">
        <v>3502.1949711459192</v>
      </c>
      <c r="AC140" s="188">
        <v>3703.1447811447811</v>
      </c>
      <c r="AD140" s="188">
        <v>3715.6511627906975</v>
      </c>
      <c r="AE140" s="188">
        <v>3140.7910216718265</v>
      </c>
      <c r="AF140" s="188">
        <v>2941.86709367494</v>
      </c>
      <c r="AG140" s="188">
        <v>2765.7849954254348</v>
      </c>
      <c r="AH140" s="188">
        <v>2590.0668953687823</v>
      </c>
      <c r="AI140" s="188">
        <v>2557.7758620689656</v>
      </c>
      <c r="AJ140" s="188">
        <v>2587.6666666666665</v>
      </c>
      <c r="AK140" s="188">
        <v>2515.9820788530465</v>
      </c>
      <c r="AL140" s="188" t="e">
        <v>#N/A</v>
      </c>
    </row>
    <row r="141" spans="1:38" x14ac:dyDescent="0.25">
      <c r="A141" s="220" t="s">
        <v>38</v>
      </c>
      <c r="B141" s="184" t="s">
        <v>99</v>
      </c>
      <c r="C141" s="188">
        <v>1949.8328386560609</v>
      </c>
      <c r="D141" s="188">
        <v>1860.4264784515026</v>
      </c>
      <c r="E141" s="188">
        <v>1811.0054794520547</v>
      </c>
      <c r="F141" s="188">
        <v>1711.0448397709272</v>
      </c>
      <c r="G141" s="188">
        <v>1586.6432484692234</v>
      </c>
      <c r="H141" s="188">
        <v>1613.8454727521871</v>
      </c>
      <c r="I141" s="188">
        <v>1550.9445084043289</v>
      </c>
      <c r="J141" s="188">
        <v>1606.8567951318457</v>
      </c>
      <c r="K141" s="188">
        <v>1805.7883124076809</v>
      </c>
      <c r="L141" s="188">
        <v>1854.9110961279137</v>
      </c>
      <c r="M141" s="188">
        <v>1896.2800627943484</v>
      </c>
      <c r="N141" s="188">
        <v>1989.8213675213676</v>
      </c>
      <c r="O141" s="188">
        <v>2093.4503722084369</v>
      </c>
      <c r="P141" s="188">
        <v>2168.1414829962887</v>
      </c>
      <c r="Q141" s="188">
        <v>2115.1012834821427</v>
      </c>
      <c r="R141" s="188">
        <v>1877.4179765798081</v>
      </c>
      <c r="S141" s="188">
        <v>1823.6090919580017</v>
      </c>
      <c r="T141" s="188">
        <v>1805.6012123836329</v>
      </c>
      <c r="U141" s="188">
        <v>1793.3859800206683</v>
      </c>
      <c r="V141" s="188">
        <v>1826.3741007194244</v>
      </c>
      <c r="W141" s="188">
        <v>1912.7711559734514</v>
      </c>
      <c r="X141" s="188">
        <v>1989.604380867233</v>
      </c>
      <c r="Y141" s="188">
        <v>2013.7366737739871</v>
      </c>
      <c r="Z141" s="188">
        <v>2115.1778280542985</v>
      </c>
      <c r="AA141" s="188">
        <v>2085.6281928041749</v>
      </c>
      <c r="AB141" s="188">
        <v>2126.5846430175125</v>
      </c>
      <c r="AC141" s="188">
        <v>2160.1262053798005</v>
      </c>
      <c r="AD141" s="188">
        <v>2039.5896054232574</v>
      </c>
      <c r="AE141" s="188">
        <v>1829.3116738197425</v>
      </c>
      <c r="AF141" s="188">
        <v>1678.47407131552</v>
      </c>
      <c r="AG141" s="188">
        <v>1637.5385479883121</v>
      </c>
      <c r="AH141" s="188">
        <v>1617.5567661260368</v>
      </c>
      <c r="AI141" s="188">
        <v>1616.7831875993641</v>
      </c>
      <c r="AJ141" s="188">
        <v>1647.6820235756386</v>
      </c>
      <c r="AK141" s="188">
        <v>1784.6474335415901</v>
      </c>
      <c r="AL141" s="188" t="e">
        <v>#N/A</v>
      </c>
    </row>
    <row r="142" spans="1:38" x14ac:dyDescent="0.25">
      <c r="A142" s="220" t="s">
        <v>38</v>
      </c>
      <c r="B142" s="184" t="s">
        <v>145</v>
      </c>
      <c r="C142" s="188" t="e">
        <v>#N/A</v>
      </c>
      <c r="D142" s="188" t="e">
        <v>#N/A</v>
      </c>
      <c r="E142" s="188" t="e">
        <v>#N/A</v>
      </c>
      <c r="F142" s="188" t="e">
        <v>#N/A</v>
      </c>
      <c r="G142" s="188" t="e">
        <v>#N/A</v>
      </c>
      <c r="H142" s="188" t="e">
        <v>#N/A</v>
      </c>
      <c r="I142" s="188" t="e">
        <v>#N/A</v>
      </c>
      <c r="J142" s="188" t="e">
        <v>#N/A</v>
      </c>
      <c r="K142" s="188" t="e">
        <v>#N/A</v>
      </c>
      <c r="L142" s="188" t="e">
        <v>#N/A</v>
      </c>
      <c r="M142" s="188" t="e">
        <v>#N/A</v>
      </c>
      <c r="N142" s="188">
        <v>1515.9</v>
      </c>
      <c r="O142" s="188">
        <v>1486.16</v>
      </c>
      <c r="P142" s="188">
        <v>1606.1428571428571</v>
      </c>
      <c r="Q142" s="188" t="e">
        <v>#N/A</v>
      </c>
      <c r="R142" s="188" t="e">
        <v>#N/A</v>
      </c>
      <c r="S142" s="188" t="e">
        <v>#N/A</v>
      </c>
      <c r="T142" s="188" t="e">
        <v>#N/A</v>
      </c>
      <c r="U142" s="188" t="e">
        <v>#N/A</v>
      </c>
      <c r="V142" s="188" t="e">
        <v>#N/A</v>
      </c>
      <c r="W142" s="188" t="e">
        <v>#N/A</v>
      </c>
      <c r="X142" s="188" t="e">
        <v>#N/A</v>
      </c>
      <c r="Y142" s="188" t="e">
        <v>#N/A</v>
      </c>
      <c r="Z142" s="188" t="e">
        <v>#N/A</v>
      </c>
      <c r="AA142" s="188" t="e">
        <v>#N/A</v>
      </c>
      <c r="AB142" s="188" t="e">
        <v>#N/A</v>
      </c>
      <c r="AC142" s="188" t="e">
        <v>#N/A</v>
      </c>
      <c r="AD142" s="188" t="e">
        <v>#N/A</v>
      </c>
      <c r="AE142" s="188" t="e">
        <v>#N/A</v>
      </c>
      <c r="AF142" s="188" t="e">
        <v>#N/A</v>
      </c>
      <c r="AG142" s="188" t="e">
        <v>#N/A</v>
      </c>
      <c r="AH142" s="188" t="e">
        <v>#N/A</v>
      </c>
      <c r="AI142" s="188" t="e">
        <v>#N/A</v>
      </c>
      <c r="AJ142" s="188" t="e">
        <v>#N/A</v>
      </c>
      <c r="AK142" s="188" t="e">
        <v>#N/A</v>
      </c>
      <c r="AL142" s="188" t="e">
        <v>#N/A</v>
      </c>
    </row>
    <row r="143" spans="1:38" x14ac:dyDescent="0.25">
      <c r="A143" s="220" t="s">
        <v>18</v>
      </c>
      <c r="B143" s="184" t="s">
        <v>146</v>
      </c>
      <c r="C143" s="188">
        <v>2281.6373352333453</v>
      </c>
      <c r="D143" s="188">
        <v>2428.0930563460442</v>
      </c>
      <c r="E143" s="188">
        <v>2572.7713636363637</v>
      </c>
      <c r="F143" s="188">
        <v>2308.5350233488994</v>
      </c>
      <c r="G143" s="188">
        <v>2142.004323656578</v>
      </c>
      <c r="H143" s="188">
        <v>2180.2074354724132</v>
      </c>
      <c r="I143" s="188">
        <v>2315.2502050861362</v>
      </c>
      <c r="J143" s="188">
        <v>2440.0701262272091</v>
      </c>
      <c r="K143" s="188">
        <v>2374.9041509433964</v>
      </c>
      <c r="L143" s="188">
        <v>2514.0515938824396</v>
      </c>
      <c r="M143" s="188">
        <v>2863.8967088607596</v>
      </c>
      <c r="N143" s="188">
        <v>2521.1668042939718</v>
      </c>
      <c r="O143" s="188">
        <v>2427.2456014362656</v>
      </c>
      <c r="P143" s="188">
        <v>2463.6652126499453</v>
      </c>
      <c r="Q143" s="188">
        <v>2137.5943925233646</v>
      </c>
      <c r="R143" s="188">
        <v>2503.0582293523471</v>
      </c>
      <c r="S143" s="188">
        <v>2298.6680327868853</v>
      </c>
      <c r="T143" s="188">
        <v>2330.5928025634707</v>
      </c>
      <c r="U143" s="188">
        <v>2115.6262507357269</v>
      </c>
      <c r="V143" s="188">
        <v>2631.2187773690662</v>
      </c>
      <c r="W143" s="188">
        <v>2367.0768021558501</v>
      </c>
      <c r="X143" s="188">
        <v>2665.570514978122</v>
      </c>
      <c r="Y143" s="188">
        <v>2198.7320410490306</v>
      </c>
      <c r="Z143" s="188">
        <v>2693.1351522842638</v>
      </c>
      <c r="AA143" s="188">
        <v>2488.230133657351</v>
      </c>
      <c r="AB143" s="188">
        <v>2414.0246642915868</v>
      </c>
      <c r="AC143" s="188">
        <v>2626.2550335570468</v>
      </c>
      <c r="AD143" s="188">
        <v>2449.9988808058197</v>
      </c>
      <c r="AE143" s="188">
        <v>2337.6195889811979</v>
      </c>
      <c r="AF143" s="188">
        <v>2370.0974419058775</v>
      </c>
      <c r="AG143" s="188">
        <v>2169.8337229690242</v>
      </c>
      <c r="AH143" s="188">
        <v>2120.4290228488089</v>
      </c>
      <c r="AI143" s="188">
        <v>2083.0129472693034</v>
      </c>
      <c r="AJ143" s="188">
        <v>2035.353475266124</v>
      </c>
      <c r="AK143" s="188">
        <v>2146.6424446583255</v>
      </c>
      <c r="AL143" s="188" t="e">
        <v>#N/A</v>
      </c>
    </row>
    <row r="144" spans="1:38" x14ac:dyDescent="0.25">
      <c r="A144" s="220" t="s">
        <v>19</v>
      </c>
      <c r="B144" s="184" t="s">
        <v>146</v>
      </c>
      <c r="C144" s="188">
        <v>2263.1159420289855</v>
      </c>
      <c r="D144" s="188">
        <v>2131.7345132743362</v>
      </c>
      <c r="E144" s="188">
        <v>1967.6153846153845</v>
      </c>
      <c r="F144" s="188">
        <v>2025.4904942965779</v>
      </c>
      <c r="G144" s="188">
        <v>1928.3508196721311</v>
      </c>
      <c r="H144" s="188">
        <v>2392.6851299531318</v>
      </c>
      <c r="I144" s="188">
        <v>2238.0629921259842</v>
      </c>
      <c r="J144" s="188">
        <v>2707.8889875666073</v>
      </c>
      <c r="K144" s="188">
        <v>2917.5325484764544</v>
      </c>
      <c r="L144" s="188">
        <v>2607.1403508771928</v>
      </c>
      <c r="M144" s="188">
        <v>2827.051740357479</v>
      </c>
      <c r="N144" s="188">
        <v>2599.6</v>
      </c>
      <c r="O144" s="188">
        <v>2833.9441312147615</v>
      </c>
      <c r="P144" s="188">
        <v>2583.666495638789</v>
      </c>
      <c r="Q144" s="188">
        <v>2748.8234660925727</v>
      </c>
      <c r="R144" s="188">
        <v>2612.8001935171746</v>
      </c>
      <c r="S144" s="188">
        <v>2867.9607843137255</v>
      </c>
      <c r="T144" s="188">
        <v>2484.1372663551401</v>
      </c>
      <c r="U144" s="188">
        <v>2402.2327586206898</v>
      </c>
      <c r="V144" s="188">
        <v>2697.3068312284731</v>
      </c>
      <c r="W144" s="188">
        <v>2590.7883417085427</v>
      </c>
      <c r="X144" s="188">
        <v>2590.6075949367087</v>
      </c>
      <c r="Y144" s="188">
        <v>2525.4881952781111</v>
      </c>
      <c r="Z144" s="188">
        <v>2804.9123266160691</v>
      </c>
      <c r="AA144" s="188">
        <v>2736.5845961568507</v>
      </c>
      <c r="AB144" s="188">
        <v>2691.6820525411244</v>
      </c>
      <c r="AC144" s="188">
        <v>2626.945385266723</v>
      </c>
      <c r="AD144" s="188">
        <v>2634.8680981595094</v>
      </c>
      <c r="AE144" s="188">
        <v>2415.8003224939534</v>
      </c>
      <c r="AF144" s="188">
        <v>2303.5091494067965</v>
      </c>
      <c r="AG144" s="188">
        <v>2150.8017914561324</v>
      </c>
      <c r="AH144" s="188">
        <v>2122.8514631043258</v>
      </c>
      <c r="AI144" s="188">
        <v>2003.8641703377386</v>
      </c>
      <c r="AJ144" s="188">
        <v>2046.6314172882844</v>
      </c>
      <c r="AK144" s="188">
        <v>2019.8052833404347</v>
      </c>
      <c r="AL144" s="188" t="e">
        <v>#N/A</v>
      </c>
    </row>
    <row r="145" spans="1:38" x14ac:dyDescent="0.25">
      <c r="A145" s="220" t="s">
        <v>38</v>
      </c>
      <c r="B145" s="184" t="s">
        <v>99</v>
      </c>
      <c r="C145" s="188">
        <v>1480.7769230769231</v>
      </c>
      <c r="D145" s="188">
        <v>1456.0769230769231</v>
      </c>
      <c r="E145" s="188">
        <v>1456.0769230769231</v>
      </c>
      <c r="F145" s="188">
        <v>1449.4230769230769</v>
      </c>
      <c r="G145" s="188">
        <v>1473.2477876106195</v>
      </c>
      <c r="H145" s="188">
        <v>1522.7549019607843</v>
      </c>
      <c r="I145" s="188">
        <v>1627.28</v>
      </c>
      <c r="J145" s="188">
        <v>1544.3039215686274</v>
      </c>
      <c r="K145" s="188">
        <v>1673.729064039409</v>
      </c>
      <c r="L145" s="188">
        <v>1427.5384615384614</v>
      </c>
      <c r="M145" s="188" t="e">
        <v>#N/A</v>
      </c>
      <c r="N145" s="188">
        <v>1709.4545454545455</v>
      </c>
      <c r="O145" s="188">
        <v>1518.4716981132076</v>
      </c>
      <c r="P145" s="188" t="e">
        <v>#N/A</v>
      </c>
      <c r="Q145" s="188" t="e">
        <v>#N/A</v>
      </c>
      <c r="R145" s="188">
        <v>1566.1057692307693</v>
      </c>
      <c r="S145" s="188">
        <v>1510.9444444444443</v>
      </c>
      <c r="T145" s="188">
        <v>1553.3560606060605</v>
      </c>
      <c r="U145" s="188">
        <v>1721.98</v>
      </c>
      <c r="V145" s="188" t="e">
        <v>#N/A</v>
      </c>
      <c r="W145" s="188">
        <v>1554.4444444444443</v>
      </c>
      <c r="X145" s="188">
        <v>1947.2708333333333</v>
      </c>
      <c r="Y145" s="188" t="e">
        <v>#N/A</v>
      </c>
      <c r="Z145" s="188" t="e">
        <v>#N/A</v>
      </c>
      <c r="AA145" s="188" t="e">
        <v>#N/A</v>
      </c>
      <c r="AB145" s="188" t="e">
        <v>#N/A</v>
      </c>
      <c r="AC145" s="188" t="e">
        <v>#N/A</v>
      </c>
      <c r="AD145" s="188" t="e">
        <v>#N/A</v>
      </c>
      <c r="AE145" s="188" t="e">
        <v>#N/A</v>
      </c>
      <c r="AF145" s="188" t="e">
        <v>#N/A</v>
      </c>
      <c r="AG145" s="188" t="e">
        <v>#N/A</v>
      </c>
      <c r="AH145" s="188" t="e">
        <v>#N/A</v>
      </c>
      <c r="AI145" s="188" t="e">
        <v>#N/A</v>
      </c>
      <c r="AJ145" s="188" t="e">
        <v>#N/A</v>
      </c>
      <c r="AK145" s="188" t="e">
        <v>#N/A</v>
      </c>
      <c r="AL145" s="188" t="e">
        <v>#N/A</v>
      </c>
    </row>
    <row r="146" spans="1:38" x14ac:dyDescent="0.25">
      <c r="A146" s="220" t="s">
        <v>131</v>
      </c>
      <c r="B146" s="184" t="s">
        <v>146</v>
      </c>
      <c r="C146" s="188">
        <v>2628.8769841269841</v>
      </c>
      <c r="D146" s="188">
        <v>2620.826164874552</v>
      </c>
      <c r="E146" s="188">
        <v>2065.1621621621621</v>
      </c>
      <c r="F146" s="188">
        <v>2298.6394502829426</v>
      </c>
      <c r="G146" s="188">
        <v>1946.1516245487364</v>
      </c>
      <c r="H146" s="188">
        <v>1917.513651877133</v>
      </c>
      <c r="I146" s="188">
        <v>2109.4899939357188</v>
      </c>
      <c r="J146" s="188">
        <v>2253.2718006795017</v>
      </c>
      <c r="K146" s="188">
        <v>2401.548786783686</v>
      </c>
      <c r="L146" s="188">
        <v>2442.3844621513945</v>
      </c>
      <c r="M146" s="188">
        <v>2604.459731543624</v>
      </c>
      <c r="N146" s="188">
        <v>2606.12832263978</v>
      </c>
      <c r="O146" s="188">
        <v>2754.003616636528</v>
      </c>
      <c r="P146" s="188">
        <v>2810.0964360587004</v>
      </c>
      <c r="Q146" s="188">
        <v>2645.6349757113117</v>
      </c>
      <c r="R146" s="188">
        <v>2547.6123943661973</v>
      </c>
      <c r="S146" s="188">
        <v>2413.3815165876777</v>
      </c>
      <c r="T146" s="188">
        <v>2312.5940594059407</v>
      </c>
      <c r="U146" s="188">
        <v>2307.9651741293533</v>
      </c>
      <c r="V146" s="188">
        <v>2348.2594268476623</v>
      </c>
      <c r="W146" s="188">
        <v>2318.4628099173556</v>
      </c>
      <c r="X146" s="188">
        <v>2428.4972720187061</v>
      </c>
      <c r="Y146" s="188">
        <v>2532.657021276596</v>
      </c>
      <c r="Z146" s="188">
        <v>2453.5554194733618</v>
      </c>
      <c r="AA146" s="188">
        <v>2395.7990459153248</v>
      </c>
      <c r="AB146" s="188">
        <v>2648.3453136011276</v>
      </c>
      <c r="AC146" s="188">
        <v>2588.717709720373</v>
      </c>
      <c r="AD146" s="188">
        <v>2579.2397759103642</v>
      </c>
      <c r="AE146" s="188">
        <v>2321.11393514461</v>
      </c>
      <c r="AF146" s="188">
        <v>2153.1183943089432</v>
      </c>
      <c r="AG146" s="188">
        <v>1939.9775815217392</v>
      </c>
      <c r="AH146" s="188">
        <v>1796.5317594154019</v>
      </c>
      <c r="AI146" s="188">
        <v>1794.9385892116184</v>
      </c>
      <c r="AJ146" s="188">
        <v>2098.2164705882351</v>
      </c>
      <c r="AK146" s="188">
        <v>2119.775816416593</v>
      </c>
      <c r="AL146" s="188" t="e">
        <v>#N/A</v>
      </c>
    </row>
    <row r="147" spans="1:38" x14ac:dyDescent="0.25">
      <c r="A147" s="220" t="s">
        <v>132</v>
      </c>
      <c r="B147" s="184" t="s">
        <v>146</v>
      </c>
      <c r="C147" s="188">
        <v>2644.1338090990189</v>
      </c>
      <c r="D147" s="188">
        <v>2286.5844155844156</v>
      </c>
      <c r="E147" s="188">
        <v>1804.2656023222062</v>
      </c>
      <c r="F147" s="188">
        <v>2422.7376502002671</v>
      </c>
      <c r="G147" s="188">
        <v>2141.3948685857322</v>
      </c>
      <c r="H147" s="188">
        <v>2325.266600594648</v>
      </c>
      <c r="I147" s="188">
        <v>1822.8004484304934</v>
      </c>
      <c r="J147" s="188">
        <v>2337.161094224924</v>
      </c>
      <c r="K147" s="188">
        <v>2554.4280325014511</v>
      </c>
      <c r="L147" s="188">
        <v>2490.7895615866387</v>
      </c>
      <c r="M147" s="188">
        <v>2978.3995983935743</v>
      </c>
      <c r="N147" s="188">
        <v>2847.3743876836947</v>
      </c>
      <c r="O147" s="188">
        <v>2484.967958271237</v>
      </c>
      <c r="P147" s="188">
        <v>2453.3809523809523</v>
      </c>
      <c r="Q147" s="188">
        <v>2323.1377473363773</v>
      </c>
      <c r="R147" s="188">
        <v>2545.3027950310561</v>
      </c>
      <c r="S147" s="188">
        <v>2521.876524390244</v>
      </c>
      <c r="T147" s="188">
        <v>1948.4879032258063</v>
      </c>
      <c r="U147" s="188">
        <v>1692.3579418344518</v>
      </c>
      <c r="V147" s="188">
        <v>1941.0740318906605</v>
      </c>
      <c r="W147" s="188">
        <v>2122.8788806296457</v>
      </c>
      <c r="X147" s="188">
        <v>2374.0909595119247</v>
      </c>
      <c r="Y147" s="188">
        <v>2247.6376811594205</v>
      </c>
      <c r="Z147" s="188">
        <v>2637.6299137104506</v>
      </c>
      <c r="AA147" s="188">
        <v>2500.5847568988174</v>
      </c>
      <c r="AB147" s="188" t="e">
        <v>#N/A</v>
      </c>
      <c r="AC147" s="188">
        <v>3709.4528508771928</v>
      </c>
      <c r="AD147" s="188">
        <v>3248.2827004219407</v>
      </c>
      <c r="AE147" s="188" t="e">
        <v>#N/A</v>
      </c>
      <c r="AF147" s="188">
        <v>3299.457994579946</v>
      </c>
      <c r="AG147" s="188">
        <v>2044.0979020979021</v>
      </c>
      <c r="AH147" s="188">
        <v>1792.2727272727273</v>
      </c>
      <c r="AI147" s="188">
        <v>1838.3636363636363</v>
      </c>
      <c r="AJ147" s="188">
        <v>1777.1854545454546</v>
      </c>
      <c r="AK147" s="188" t="e">
        <v>#N/A</v>
      </c>
      <c r="AL147" s="188" t="e">
        <v>#N/A</v>
      </c>
    </row>
    <row r="148" spans="1:38" x14ac:dyDescent="0.25">
      <c r="A148" s="220" t="s">
        <v>15</v>
      </c>
      <c r="B148" s="184" t="s">
        <v>146</v>
      </c>
      <c r="C148" s="188">
        <v>2830.679389312977</v>
      </c>
      <c r="D148" s="188">
        <v>2504.1637931034484</v>
      </c>
      <c r="E148" s="188">
        <v>2481.096463022508</v>
      </c>
      <c r="F148" s="188">
        <v>2234.6063618290259</v>
      </c>
      <c r="G148" s="188">
        <v>1726.0824324324324</v>
      </c>
      <c r="H148" s="188">
        <v>2052.6020408163267</v>
      </c>
      <c r="I148" s="188">
        <v>2318.7421820708823</v>
      </c>
      <c r="J148" s="188">
        <v>2456.2353455818024</v>
      </c>
      <c r="K148" s="188">
        <v>2375.8516666666665</v>
      </c>
      <c r="L148" s="188">
        <v>2664.6029035012812</v>
      </c>
      <c r="M148" s="188">
        <v>2815.6710992907801</v>
      </c>
      <c r="N148" s="188">
        <v>2878.1468579234975</v>
      </c>
      <c r="O148" s="188">
        <v>2660.6743119266057</v>
      </c>
      <c r="P148" s="188">
        <v>2840.9794988610479</v>
      </c>
      <c r="Q148" s="188">
        <v>2787.4183908045975</v>
      </c>
      <c r="R148" s="188">
        <v>2543.5423045930702</v>
      </c>
      <c r="S148" s="188">
        <v>2761.9656203288491</v>
      </c>
      <c r="T148" s="188">
        <v>2149.0275779376498</v>
      </c>
      <c r="U148" s="188">
        <v>3075.3112701252235</v>
      </c>
      <c r="V148" s="188">
        <v>2492.23670793882</v>
      </c>
      <c r="W148" s="188">
        <v>2591.9694161260427</v>
      </c>
      <c r="X148" s="188">
        <v>2312.6149369544132</v>
      </c>
      <c r="Y148" s="188">
        <v>2576.4911504424781</v>
      </c>
      <c r="Z148" s="188">
        <v>2701.8712962962964</v>
      </c>
      <c r="AA148" s="188">
        <v>2575.3656220322887</v>
      </c>
      <c r="AB148" s="188">
        <v>2767.5902934537248</v>
      </c>
      <c r="AC148" s="188">
        <v>2799.1235480464625</v>
      </c>
      <c r="AD148" s="188">
        <v>2693.3542216358837</v>
      </c>
      <c r="AE148" s="188">
        <v>2445.611687602403</v>
      </c>
      <c r="AF148" s="188">
        <v>2377.9937888198756</v>
      </c>
      <c r="AG148" s="188">
        <v>2362.9326484018266</v>
      </c>
      <c r="AH148" s="188">
        <v>2184.6468384074942</v>
      </c>
      <c r="AI148" s="188">
        <v>2139.4572864321608</v>
      </c>
      <c r="AJ148" s="188">
        <v>2224.4940923737918</v>
      </c>
      <c r="AK148" s="188">
        <v>2405.0500000000002</v>
      </c>
      <c r="AL148" s="188" t="e">
        <v>#N/A</v>
      </c>
    </row>
    <row r="149" spans="1:38" x14ac:dyDescent="0.25">
      <c r="A149" s="220" t="s">
        <v>133</v>
      </c>
      <c r="B149" s="184" t="s">
        <v>146</v>
      </c>
      <c r="C149" s="188">
        <v>2890.406015037594</v>
      </c>
      <c r="D149" s="188">
        <v>2851.2445652173915</v>
      </c>
      <c r="E149" s="188">
        <v>3109.5039999999999</v>
      </c>
      <c r="F149" s="188">
        <v>2963.921086675291</v>
      </c>
      <c r="G149" s="188">
        <v>2207.8589743589741</v>
      </c>
      <c r="H149" s="188">
        <v>2174.9072340425532</v>
      </c>
      <c r="I149" s="188">
        <v>2162.8718244803695</v>
      </c>
      <c r="J149" s="188">
        <v>2763.0672969966631</v>
      </c>
      <c r="K149" s="188">
        <v>2475.0798722044728</v>
      </c>
      <c r="L149" s="188">
        <v>2987.544388609715</v>
      </c>
      <c r="M149" s="188">
        <v>2965.2203389830506</v>
      </c>
      <c r="N149" s="188">
        <v>3080.3780952380953</v>
      </c>
      <c r="O149" s="188">
        <v>3035.1345826235092</v>
      </c>
      <c r="P149" s="188">
        <v>2644.7731182795701</v>
      </c>
      <c r="Q149" s="188">
        <v>2846.1569444444444</v>
      </c>
      <c r="R149" s="188">
        <v>2854.5661450924608</v>
      </c>
      <c r="S149" s="188">
        <v>2828.3019169329073</v>
      </c>
      <c r="T149" s="188">
        <v>3006.7342536669544</v>
      </c>
      <c r="U149" s="188">
        <v>1961.5258620689656</v>
      </c>
      <c r="V149" s="188">
        <v>2939.0174249757988</v>
      </c>
      <c r="W149" s="188">
        <v>3374.6842105263158</v>
      </c>
      <c r="X149" s="188">
        <v>2888.0916666666667</v>
      </c>
      <c r="Y149" s="188">
        <v>2857.3519553072624</v>
      </c>
      <c r="Z149" s="188">
        <v>3266.4144805876181</v>
      </c>
      <c r="AA149" s="188">
        <v>2779.6932367149757</v>
      </c>
      <c r="AB149" s="188">
        <v>3263.7203703703703</v>
      </c>
      <c r="AC149" s="188">
        <v>3401.9304152637487</v>
      </c>
      <c r="AD149" s="188">
        <v>3625.1832512315273</v>
      </c>
      <c r="AE149" s="188">
        <v>3392.6002656042497</v>
      </c>
      <c r="AF149" s="188">
        <v>2738.0619637750237</v>
      </c>
      <c r="AG149" s="188">
        <v>2544.777896422851</v>
      </c>
      <c r="AH149" s="188">
        <v>2457.9742521772055</v>
      </c>
      <c r="AI149" s="188">
        <v>2168.9950495049507</v>
      </c>
      <c r="AJ149" s="188">
        <v>2184.8983957219252</v>
      </c>
      <c r="AK149" s="188">
        <v>2526.6301115241636</v>
      </c>
      <c r="AL149" s="188" t="e">
        <v>#N/A</v>
      </c>
    </row>
    <row r="150" spans="1:38" x14ac:dyDescent="0.25">
      <c r="A150" s="220" t="s">
        <v>165</v>
      </c>
      <c r="B150" s="184" t="s">
        <v>146</v>
      </c>
      <c r="C150" s="188">
        <v>2250.0937238493725</v>
      </c>
      <c r="D150" s="188">
        <v>2203.3820512820512</v>
      </c>
      <c r="E150" s="188">
        <v>2053.5945205479452</v>
      </c>
      <c r="F150" s="188">
        <v>2022.9420654911837</v>
      </c>
      <c r="G150" s="188">
        <v>1873.1412151067323</v>
      </c>
      <c r="H150" s="188">
        <v>1852.596319018405</v>
      </c>
      <c r="I150" s="188">
        <v>2003.442222222222</v>
      </c>
      <c r="J150" s="188">
        <v>1965.0692924872353</v>
      </c>
      <c r="K150" s="188">
        <v>2044.9039548022597</v>
      </c>
      <c r="L150" s="188">
        <v>2200.8427876823339</v>
      </c>
      <c r="M150" s="188">
        <v>2299.6919431279621</v>
      </c>
      <c r="N150" s="188">
        <v>2300.060522696011</v>
      </c>
      <c r="O150" s="188">
        <v>2315.7671092951991</v>
      </c>
      <c r="P150" s="188">
        <v>2272.6910638297868</v>
      </c>
      <c r="Q150" s="188">
        <v>2335.094664371773</v>
      </c>
      <c r="R150" s="188">
        <v>2456.5955619183965</v>
      </c>
      <c r="S150" s="188">
        <v>2365.8572271386429</v>
      </c>
      <c r="T150" s="188">
        <v>2171.7092592592594</v>
      </c>
      <c r="U150" s="188">
        <v>2203.6950191570882</v>
      </c>
      <c r="V150" s="188">
        <v>2240.4358208955223</v>
      </c>
      <c r="W150" s="188">
        <v>2115.6</v>
      </c>
      <c r="X150" s="188">
        <v>3049.3959183673464</v>
      </c>
      <c r="Y150" s="188">
        <v>2192.2236340533673</v>
      </c>
      <c r="Z150" s="188">
        <v>2626.1178807947022</v>
      </c>
      <c r="AA150" s="188">
        <v>2709.7769696969694</v>
      </c>
      <c r="AB150" s="188" t="e">
        <v>#N/A</v>
      </c>
      <c r="AC150" s="188" t="e">
        <v>#N/A</v>
      </c>
      <c r="AD150" s="188" t="e">
        <v>#N/A</v>
      </c>
      <c r="AE150" s="188" t="e">
        <v>#N/A</v>
      </c>
      <c r="AF150" s="188" t="e">
        <v>#N/A</v>
      </c>
      <c r="AG150" s="188" t="e">
        <v>#N/A</v>
      </c>
      <c r="AH150" s="188" t="e">
        <v>#N/A</v>
      </c>
      <c r="AI150" s="188" t="e">
        <v>#N/A</v>
      </c>
      <c r="AJ150" s="188" t="e">
        <v>#N/A</v>
      </c>
      <c r="AK150" s="188" t="e">
        <v>#N/A</v>
      </c>
      <c r="AL150" s="188" t="e">
        <v>#N/A</v>
      </c>
    </row>
    <row r="151" spans="1:38" x14ac:dyDescent="0.25">
      <c r="A151" s="220" t="s">
        <v>134</v>
      </c>
      <c r="B151" s="184" t="s">
        <v>146</v>
      </c>
      <c r="C151" s="188">
        <v>2517.4288164665522</v>
      </c>
      <c r="D151" s="188">
        <v>2110.1449752883032</v>
      </c>
      <c r="E151" s="188">
        <v>1719.644376899696</v>
      </c>
      <c r="F151" s="188">
        <v>1644.0782608695652</v>
      </c>
      <c r="G151" s="188">
        <v>1689.6397849462367</v>
      </c>
      <c r="H151" s="188">
        <v>1720.3868613138686</v>
      </c>
      <c r="I151" s="188">
        <v>1624.9314845024469</v>
      </c>
      <c r="J151" s="188">
        <v>1666.9969604863222</v>
      </c>
      <c r="K151" s="188">
        <v>1600.6785714285713</v>
      </c>
      <c r="L151" s="188">
        <v>2059.9216867469881</v>
      </c>
      <c r="M151" s="188">
        <v>2119.7565674255693</v>
      </c>
      <c r="N151" s="188">
        <v>2132.4779661016951</v>
      </c>
      <c r="O151" s="188">
        <v>2035.5983606557377</v>
      </c>
      <c r="P151" s="188">
        <v>2440.361038961039</v>
      </c>
      <c r="Q151" s="188">
        <v>2225.3471810089022</v>
      </c>
      <c r="R151" s="188">
        <v>2282.4841628959275</v>
      </c>
      <c r="S151" s="188">
        <v>2048.8433734939758</v>
      </c>
      <c r="T151" s="188">
        <v>2279.9845360824743</v>
      </c>
      <c r="U151" s="188">
        <v>2973.7758620689656</v>
      </c>
      <c r="V151" s="188">
        <v>2420.9189189189187</v>
      </c>
      <c r="W151" s="188" t="e">
        <v>#N/A</v>
      </c>
      <c r="X151" s="188">
        <v>2631.2738853503183</v>
      </c>
      <c r="Y151" s="188">
        <v>3147.1010638297871</v>
      </c>
      <c r="Z151" s="188">
        <v>2933.4429530201342</v>
      </c>
      <c r="AA151" s="188">
        <v>2764.7916666666665</v>
      </c>
      <c r="AB151" s="188">
        <v>2536.5135135135133</v>
      </c>
      <c r="AC151" s="188">
        <v>2990.6382113821137</v>
      </c>
      <c r="AD151" s="188">
        <v>2975.2346208869812</v>
      </c>
      <c r="AE151" s="188">
        <v>2684.290076335878</v>
      </c>
      <c r="AF151" s="188">
        <v>2399.4238488783944</v>
      </c>
      <c r="AG151" s="188">
        <v>2468.768292682927</v>
      </c>
      <c r="AH151" s="188">
        <v>2425.4613233923578</v>
      </c>
      <c r="AI151" s="188">
        <v>1986.5178294573643</v>
      </c>
      <c r="AJ151" s="188">
        <v>1812.431279620853</v>
      </c>
      <c r="AK151" s="188">
        <v>1717.766081871345</v>
      </c>
      <c r="AL151" s="188" t="e">
        <v>#N/A</v>
      </c>
    </row>
    <row r="152" spans="1:38" x14ac:dyDescent="0.25">
      <c r="A152" s="220" t="s">
        <v>164</v>
      </c>
      <c r="B152" s="184" t="s">
        <v>146</v>
      </c>
      <c r="C152" s="188" t="e">
        <v>#N/A</v>
      </c>
      <c r="D152" s="188">
        <v>2008.04</v>
      </c>
      <c r="E152" s="188">
        <v>2696.08</v>
      </c>
      <c r="F152" s="188" t="e">
        <v>#N/A</v>
      </c>
      <c r="G152" s="188">
        <v>2204.5450000000001</v>
      </c>
      <c r="H152" s="188">
        <v>1636.2082191780821</v>
      </c>
      <c r="I152" s="188">
        <v>2111.8727272727274</v>
      </c>
      <c r="J152" s="188">
        <v>2383.9019607843138</v>
      </c>
      <c r="K152" s="188">
        <v>2321.4332425068119</v>
      </c>
      <c r="L152" s="188">
        <v>2360.0524691358023</v>
      </c>
      <c r="M152" s="188">
        <v>2461.358407079646</v>
      </c>
      <c r="N152" s="188">
        <v>2350.7349693251535</v>
      </c>
      <c r="O152" s="188">
        <v>2361.1450151057402</v>
      </c>
      <c r="P152" s="188">
        <v>2502.788253477589</v>
      </c>
      <c r="Q152" s="188">
        <v>2227.9420600858371</v>
      </c>
      <c r="R152" s="188">
        <v>2235.1089588377722</v>
      </c>
      <c r="S152" s="188">
        <v>2275.0143487858718</v>
      </c>
      <c r="T152" s="188">
        <v>2530.6736842105265</v>
      </c>
      <c r="U152" s="188">
        <v>2291.458579881657</v>
      </c>
      <c r="V152" s="188">
        <v>2487.2470930232557</v>
      </c>
      <c r="W152" s="188">
        <v>2250.6860335195529</v>
      </c>
      <c r="X152" s="188">
        <v>2117.3227611940297</v>
      </c>
      <c r="Y152" s="188">
        <v>2403.6730769230771</v>
      </c>
      <c r="Z152" s="188">
        <v>2446.6933333333332</v>
      </c>
      <c r="AA152" s="188" t="e">
        <v>#N/A</v>
      </c>
      <c r="AB152" s="188" t="e">
        <v>#N/A</v>
      </c>
      <c r="AC152" s="188">
        <v>2866.9814814814813</v>
      </c>
      <c r="AD152" s="188">
        <v>2554.1855670103091</v>
      </c>
      <c r="AE152" s="188">
        <v>2681.1566265060242</v>
      </c>
      <c r="AF152" s="188">
        <v>2639.6666666666665</v>
      </c>
      <c r="AG152" s="188">
        <v>2402.0501474926255</v>
      </c>
      <c r="AH152" s="188">
        <v>2174.2311111111112</v>
      </c>
      <c r="AI152" s="188">
        <v>2328.9234567901235</v>
      </c>
      <c r="AJ152" s="188">
        <v>2302.0275229357799</v>
      </c>
      <c r="AK152" s="188">
        <v>2475.3822115384614</v>
      </c>
      <c r="AL152" s="188" t="e">
        <v>#N/A</v>
      </c>
    </row>
    <row r="153" spans="1:38" x14ac:dyDescent="0.25">
      <c r="A153" s="220" t="s">
        <v>168</v>
      </c>
      <c r="B153" s="184" t="s">
        <v>146</v>
      </c>
      <c r="C153" s="188">
        <v>2270.9364406779659</v>
      </c>
      <c r="D153" s="188">
        <v>1717.100529100529</v>
      </c>
      <c r="E153" s="188">
        <v>1645.5441176470588</v>
      </c>
      <c r="F153" s="188">
        <v>1751.5702247191011</v>
      </c>
      <c r="G153" s="188">
        <v>2365.6764705882351</v>
      </c>
      <c r="H153" s="188">
        <v>1656.7135416666667</v>
      </c>
      <c r="I153" s="188">
        <v>1790.7854166666666</v>
      </c>
      <c r="J153" s="188">
        <v>2070.5714285714284</v>
      </c>
      <c r="K153" s="188">
        <v>1942.9594594594594</v>
      </c>
      <c r="L153" s="188">
        <v>1869.3044982698962</v>
      </c>
      <c r="M153" s="188">
        <v>2242.6333333333332</v>
      </c>
      <c r="N153" s="188">
        <v>2974.875</v>
      </c>
      <c r="O153" s="188">
        <v>2332.909090909091</v>
      </c>
      <c r="P153" s="188">
        <v>2117.9107142857142</v>
      </c>
      <c r="Q153" s="188">
        <v>1957.6083333333333</v>
      </c>
      <c r="R153" s="188">
        <v>2081.1111111111113</v>
      </c>
      <c r="S153" s="188">
        <v>2023.2588235294118</v>
      </c>
      <c r="T153" s="188">
        <v>2268.8513513513512</v>
      </c>
      <c r="U153" s="188" t="e">
        <v>#N/A</v>
      </c>
      <c r="V153" s="188">
        <v>2153.0403225806454</v>
      </c>
      <c r="W153" s="188">
        <v>1984.8</v>
      </c>
      <c r="X153" s="188" t="e">
        <v>#N/A</v>
      </c>
      <c r="Y153" s="188">
        <v>2988.8319672131147</v>
      </c>
      <c r="Z153" s="188">
        <v>2975.908163265306</v>
      </c>
      <c r="AA153" s="188">
        <v>1836.06</v>
      </c>
      <c r="AB153" s="188">
        <v>2785.5663900414938</v>
      </c>
      <c r="AC153" s="188">
        <v>2816.5916666666667</v>
      </c>
      <c r="AD153" s="188">
        <v>2698.40625</v>
      </c>
      <c r="AE153" s="188">
        <v>2110.4791666666665</v>
      </c>
      <c r="AF153" s="188">
        <v>2402.5486111111113</v>
      </c>
      <c r="AG153" s="188">
        <v>2871.7083333333335</v>
      </c>
      <c r="AH153" s="188">
        <v>1701.0972222222222</v>
      </c>
      <c r="AI153" s="188">
        <v>1875.7671232876712</v>
      </c>
      <c r="AJ153" s="188">
        <v>1630.875</v>
      </c>
      <c r="AK153" s="188" t="e">
        <v>#N/A</v>
      </c>
      <c r="AL153" s="188" t="e">
        <v>#N/A</v>
      </c>
    </row>
    <row r="154" spans="1:38" x14ac:dyDescent="0.25">
      <c r="A154" s="220" t="s">
        <v>169</v>
      </c>
      <c r="B154" s="184" t="s">
        <v>146</v>
      </c>
      <c r="C154" s="188" t="e">
        <v>#N/A</v>
      </c>
      <c r="D154" s="188" t="e">
        <v>#N/A</v>
      </c>
      <c r="E154" s="188" t="e">
        <v>#N/A</v>
      </c>
      <c r="F154" s="188" t="e">
        <v>#N/A</v>
      </c>
      <c r="G154" s="188" t="e">
        <v>#N/A</v>
      </c>
      <c r="H154" s="188" t="e">
        <v>#N/A</v>
      </c>
      <c r="I154" s="188" t="e">
        <v>#N/A</v>
      </c>
      <c r="J154" s="188" t="e">
        <v>#N/A</v>
      </c>
      <c r="K154" s="188" t="e">
        <v>#N/A</v>
      </c>
      <c r="L154" s="188" t="e">
        <v>#N/A</v>
      </c>
      <c r="M154" s="188" t="e">
        <v>#N/A</v>
      </c>
      <c r="N154" s="188">
        <v>3733</v>
      </c>
      <c r="O154" s="188" t="e">
        <v>#N/A</v>
      </c>
      <c r="P154" s="188">
        <v>2330</v>
      </c>
      <c r="Q154" s="188">
        <v>2272.5</v>
      </c>
      <c r="R154" s="188">
        <v>2296.6666666666665</v>
      </c>
      <c r="S154" s="188">
        <v>2345</v>
      </c>
      <c r="T154" s="188">
        <v>2363.75</v>
      </c>
      <c r="U154" s="188">
        <v>2312.7272727272725</v>
      </c>
      <c r="V154" s="188">
        <v>2308</v>
      </c>
      <c r="W154" s="188">
        <v>2275.1111111111113</v>
      </c>
      <c r="X154" s="188">
        <v>2378.2986111111113</v>
      </c>
      <c r="Y154" s="188">
        <v>2291.1185897435898</v>
      </c>
      <c r="Z154" s="188">
        <v>2490.9188596491226</v>
      </c>
      <c r="AA154" s="188">
        <v>2496.445652173913</v>
      </c>
      <c r="AB154" s="188">
        <v>2546.0989583333335</v>
      </c>
      <c r="AC154" s="188">
        <v>2563.9952830188681</v>
      </c>
      <c r="AD154" s="188">
        <v>2706.2748735244518</v>
      </c>
      <c r="AE154" s="188">
        <v>2554.1428571428573</v>
      </c>
      <c r="AF154" s="188">
        <v>2116.6006944444443</v>
      </c>
      <c r="AG154" s="188">
        <v>2114.5863095238096</v>
      </c>
      <c r="AH154" s="188">
        <v>2053.3287037037039</v>
      </c>
      <c r="AI154" s="188">
        <v>1883.3333333333333</v>
      </c>
      <c r="AJ154" s="188">
        <v>1880</v>
      </c>
      <c r="AK154" s="188">
        <v>1949.9930555555557</v>
      </c>
      <c r="AL154" s="188" t="e">
        <v>#N/A</v>
      </c>
    </row>
    <row r="155" spans="1:38" x14ac:dyDescent="0.25">
      <c r="A155" s="186" t="s">
        <v>52</v>
      </c>
      <c r="B155" s="186"/>
      <c r="C155" s="272">
        <v>2273.7157491129678</v>
      </c>
      <c r="D155" s="272">
        <v>2157.1499688214508</v>
      </c>
      <c r="E155" s="272">
        <v>2139.4975441529941</v>
      </c>
      <c r="F155" s="272">
        <v>2113.1176416355506</v>
      </c>
      <c r="G155" s="272">
        <v>1881.829564432408</v>
      </c>
      <c r="H155" s="272">
        <v>1986.2332275698611</v>
      </c>
      <c r="I155" s="272">
        <v>1996.9397483509783</v>
      </c>
      <c r="J155" s="272">
        <v>2178.3819010512389</v>
      </c>
      <c r="K155" s="272">
        <v>2297.928252517911</v>
      </c>
      <c r="L155" s="272">
        <v>2313.429130515045</v>
      </c>
      <c r="M155" s="272">
        <v>2556.5115490227749</v>
      </c>
      <c r="N155" s="272">
        <v>2507.1981604496677</v>
      </c>
      <c r="O155" s="272">
        <v>2420.3299062869619</v>
      </c>
      <c r="P155" s="272">
        <v>2413.3694309806788</v>
      </c>
      <c r="Q155" s="272">
        <v>2423.158741988374</v>
      </c>
      <c r="R155" s="272">
        <v>2338.667876862567</v>
      </c>
      <c r="S155" s="272">
        <v>2283.341056574191</v>
      </c>
      <c r="T155" s="272">
        <v>2161.8092579669692</v>
      </c>
      <c r="U155" s="272">
        <v>2080.721862063579</v>
      </c>
      <c r="V155" s="272">
        <v>2352.2074800317978</v>
      </c>
      <c r="W155" s="272">
        <v>2271.2450014658457</v>
      </c>
      <c r="X155" s="272">
        <v>2461.7019654123733</v>
      </c>
      <c r="Y155" s="272">
        <v>2348.7572237757222</v>
      </c>
      <c r="Z155" s="272">
        <v>2572.2986729117879</v>
      </c>
      <c r="AA155" s="272">
        <v>2512.1160132126956</v>
      </c>
      <c r="AB155" s="272">
        <v>2473.9222990403468</v>
      </c>
      <c r="AC155" s="272">
        <v>2716.9770389224732</v>
      </c>
      <c r="AD155" s="272">
        <v>2568.5096335799071</v>
      </c>
      <c r="AE155" s="272">
        <v>2219.3586936213146</v>
      </c>
      <c r="AF155" s="272">
        <v>2143.2291535946633</v>
      </c>
      <c r="AG155" s="272">
        <v>2037.4691036712804</v>
      </c>
      <c r="AH155" s="272">
        <v>2011.0120332244783</v>
      </c>
      <c r="AI155" s="272">
        <v>1882.6364836017854</v>
      </c>
      <c r="AJ155" s="272">
        <v>1867.6388488580287</v>
      </c>
      <c r="AK155" s="272">
        <v>1970.1069958847736</v>
      </c>
      <c r="AL155" s="272" t="e">
        <v>#N/A</v>
      </c>
    </row>
    <row r="156" spans="1:3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3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3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3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3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sheetData>
  <mergeCells count="62">
    <mergeCell ref="A115:B115"/>
    <mergeCell ref="A116:B116"/>
    <mergeCell ref="A109:B109"/>
    <mergeCell ref="A110:B110"/>
    <mergeCell ref="A111:B111"/>
    <mergeCell ref="A112:B112"/>
    <mergeCell ref="A113:B113"/>
    <mergeCell ref="A114:B114"/>
    <mergeCell ref="A103:B103"/>
    <mergeCell ref="A104:B104"/>
    <mergeCell ref="A105:B105"/>
    <mergeCell ref="A106:B106"/>
    <mergeCell ref="A107:B107"/>
    <mergeCell ref="A108:B108"/>
    <mergeCell ref="A93:B93"/>
    <mergeCell ref="A94:B94"/>
    <mergeCell ref="A95:B95"/>
    <mergeCell ref="A100:B100"/>
    <mergeCell ref="A101:B101"/>
    <mergeCell ref="A102:B102"/>
    <mergeCell ref="A87:B87"/>
    <mergeCell ref="A88:B88"/>
    <mergeCell ref="A89:B89"/>
    <mergeCell ref="A90:B90"/>
    <mergeCell ref="A91:B91"/>
    <mergeCell ref="A92:B92"/>
    <mergeCell ref="A81:B81"/>
    <mergeCell ref="A82:B82"/>
    <mergeCell ref="A83:B83"/>
    <mergeCell ref="A84:B84"/>
    <mergeCell ref="A85:B85"/>
    <mergeCell ref="A86:B86"/>
    <mergeCell ref="A41:B41"/>
    <mergeCell ref="A42:B42"/>
    <mergeCell ref="A43:B43"/>
    <mergeCell ref="A44:B44"/>
    <mergeCell ref="A79:B79"/>
    <mergeCell ref="A80:B80"/>
    <mergeCell ref="A35:B35"/>
    <mergeCell ref="A36:B36"/>
    <mergeCell ref="A37:B37"/>
    <mergeCell ref="A38:B38"/>
    <mergeCell ref="A39:B39"/>
    <mergeCell ref="A40:B40"/>
    <mergeCell ref="A27:B27"/>
    <mergeCell ref="A28:B28"/>
    <mergeCell ref="A31:B31"/>
    <mergeCell ref="A32:B32"/>
    <mergeCell ref="A33:B33"/>
    <mergeCell ref="A34:B34"/>
    <mergeCell ref="A21:B21"/>
    <mergeCell ref="A22:B22"/>
    <mergeCell ref="A23:B23"/>
    <mergeCell ref="A24:B24"/>
    <mergeCell ref="A25:B25"/>
    <mergeCell ref="A26:B26"/>
    <mergeCell ref="A15:B15"/>
    <mergeCell ref="A16:B16"/>
    <mergeCell ref="A17:B17"/>
    <mergeCell ref="A18:B18"/>
    <mergeCell ref="A19:B19"/>
    <mergeCell ref="A20:B20"/>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FA9B0-0A84-48CE-9D4E-A3326C43287A}">
  <sheetPr codeName="Sheet18">
    <tabColor theme="6"/>
  </sheetPr>
  <dimension ref="A1:AD50"/>
  <sheetViews>
    <sheetView workbookViewId="0"/>
  </sheetViews>
  <sheetFormatPr defaultColWidth="9.140625" defaultRowHeight="15" x14ac:dyDescent="0.25"/>
  <cols>
    <col min="1" max="1" width="4.5703125" style="221" customWidth="1"/>
    <col min="2" max="12" width="9.140625" style="221"/>
    <col min="13" max="13" width="4.7109375" style="273" customWidth="1"/>
    <col min="14" max="16384" width="9.140625" style="221"/>
  </cols>
  <sheetData>
    <row r="1" spans="1:30" ht="21" x14ac:dyDescent="0.35">
      <c r="A1" s="148" t="s">
        <v>174</v>
      </c>
      <c r="B1" s="149"/>
      <c r="C1" s="149"/>
      <c r="D1" s="149"/>
      <c r="E1" s="149"/>
      <c r="F1" s="149"/>
      <c r="G1" s="149"/>
      <c r="H1" s="149"/>
      <c r="I1" s="149"/>
      <c r="J1" s="149"/>
      <c r="K1" s="149"/>
      <c r="L1" s="149"/>
      <c r="N1" s="130" t="s">
        <v>175</v>
      </c>
      <c r="O1" s="149"/>
      <c r="P1" s="149"/>
      <c r="Q1" s="149"/>
      <c r="R1" s="149"/>
      <c r="S1" s="149"/>
      <c r="T1" s="149"/>
      <c r="U1" s="149"/>
      <c r="V1" s="149"/>
      <c r="W1" s="149"/>
      <c r="X1" s="149"/>
      <c r="Y1" s="149"/>
      <c r="Z1" s="149"/>
      <c r="AA1" s="149"/>
      <c r="AB1" s="149"/>
      <c r="AC1" s="149"/>
      <c r="AD1" s="149"/>
    </row>
    <row r="2" spans="1:30" x14ac:dyDescent="0.25">
      <c r="A2" s="274" t="s">
        <v>90</v>
      </c>
      <c r="B2" s="226" t="s">
        <v>91</v>
      </c>
      <c r="C2" s="275" t="s">
        <v>92</v>
      </c>
      <c r="D2" s="275" t="s">
        <v>93</v>
      </c>
      <c r="E2" s="275" t="s">
        <v>94</v>
      </c>
      <c r="F2" s="275" t="s">
        <v>95</v>
      </c>
      <c r="G2" s="275" t="s">
        <v>96</v>
      </c>
      <c r="H2" s="275" t="s">
        <v>97</v>
      </c>
      <c r="I2" s="275" t="s">
        <v>100</v>
      </c>
      <c r="J2" s="275" t="s">
        <v>176</v>
      </c>
      <c r="K2" s="275" t="s">
        <v>99</v>
      </c>
      <c r="L2" s="275" t="s">
        <v>52</v>
      </c>
      <c r="N2" s="228"/>
      <c r="O2" s="229" t="s">
        <v>92</v>
      </c>
      <c r="P2" s="229" t="s">
        <v>93</v>
      </c>
      <c r="Q2" s="229" t="s">
        <v>94</v>
      </c>
      <c r="R2" s="229" t="s">
        <v>95</v>
      </c>
      <c r="S2" s="229" t="s">
        <v>96</v>
      </c>
      <c r="T2" s="229" t="s">
        <v>97</v>
      </c>
      <c r="U2" s="229" t="s">
        <v>100</v>
      </c>
      <c r="V2" s="229" t="s">
        <v>176</v>
      </c>
      <c r="W2" s="229" t="s">
        <v>99</v>
      </c>
      <c r="X2" s="230" t="s">
        <v>52</v>
      </c>
      <c r="Y2" s="149"/>
      <c r="Z2" s="149"/>
      <c r="AA2" s="149"/>
      <c r="AB2" s="149"/>
      <c r="AC2" s="149"/>
      <c r="AD2" s="149"/>
    </row>
    <row r="3" spans="1:30" x14ac:dyDescent="0.25">
      <c r="A3" s="231">
        <v>1</v>
      </c>
      <c r="B3" s="231">
        <v>2015</v>
      </c>
      <c r="C3" s="232">
        <v>6461.7509933774836</v>
      </c>
      <c r="D3" s="232">
        <v>3886.7191802001685</v>
      </c>
      <c r="E3" s="232">
        <v>3801.4841104589364</v>
      </c>
      <c r="F3" s="232">
        <v>3460.5438314940093</v>
      </c>
      <c r="G3" s="232">
        <v>4227.6594591650955</v>
      </c>
      <c r="H3" s="232">
        <v>2250.205841168518</v>
      </c>
      <c r="I3" s="232">
        <v>2250.205841168518</v>
      </c>
      <c r="J3" s="232">
        <v>1917.7890691777147</v>
      </c>
      <c r="K3" s="232">
        <v>2045.6416737895622</v>
      </c>
      <c r="L3" s="232">
        <v>30302.000000000007</v>
      </c>
      <c r="N3" s="276">
        <v>2015</v>
      </c>
      <c r="O3" s="277">
        <v>14092.689646514014</v>
      </c>
      <c r="P3" s="277">
        <v>9041.6322921664687</v>
      </c>
      <c r="Q3" s="277">
        <v>8843.3508822505373</v>
      </c>
      <c r="R3" s="277">
        <v>8050.2252425868119</v>
      </c>
      <c r="S3" s="277">
        <v>9834.757931830196</v>
      </c>
      <c r="T3" s="277">
        <v>5234.6292217805867</v>
      </c>
      <c r="U3" s="277">
        <v>5234.6292217805867</v>
      </c>
      <c r="V3" s="277">
        <v>4461.3317231084557</v>
      </c>
      <c r="W3" s="277">
        <v>4758.7538379823527</v>
      </c>
      <c r="X3" s="278">
        <v>69552</v>
      </c>
      <c r="Y3" s="149"/>
      <c r="Z3" s="149"/>
      <c r="AA3" s="149"/>
      <c r="AB3" s="149"/>
      <c r="AC3" s="149"/>
      <c r="AD3" s="149"/>
    </row>
    <row r="4" spans="1:30" x14ac:dyDescent="0.25">
      <c r="A4" s="231">
        <v>2</v>
      </c>
      <c r="B4" s="231">
        <v>2015</v>
      </c>
      <c r="C4" s="232">
        <v>7630.9386531365308</v>
      </c>
      <c r="D4" s="232">
        <v>5154.9131119663007</v>
      </c>
      <c r="E4" s="232">
        <v>5041.8667717916014</v>
      </c>
      <c r="F4" s="232">
        <v>4589.6814110928026</v>
      </c>
      <c r="G4" s="232">
        <v>5607.0984726651004</v>
      </c>
      <c r="H4" s="232">
        <v>2984.4233806120687</v>
      </c>
      <c r="I4" s="232">
        <v>2984.4233806120687</v>
      </c>
      <c r="J4" s="232">
        <v>2543.5426539307409</v>
      </c>
      <c r="K4" s="232">
        <v>2713.1121641927903</v>
      </c>
      <c r="L4" s="232">
        <v>39250</v>
      </c>
      <c r="N4" s="279">
        <v>2016</v>
      </c>
      <c r="O4" s="280">
        <v>8824.6056875910817</v>
      </c>
      <c r="P4" s="280">
        <v>9462.1050434245517</v>
      </c>
      <c r="Q4" s="280">
        <v>9254.6027398406804</v>
      </c>
      <c r="R4" s="280">
        <v>8424.5935255051936</v>
      </c>
      <c r="S4" s="280">
        <v>10292.11425776004</v>
      </c>
      <c r="T4" s="280">
        <v>5478.0608146142131</v>
      </c>
      <c r="U4" s="280">
        <v>5478.0608146142131</v>
      </c>
      <c r="V4" s="280">
        <v>4668.8018306371159</v>
      </c>
      <c r="W4" s="280">
        <v>4980.0552860129228</v>
      </c>
      <c r="X4" s="281">
        <v>66863.000000000015</v>
      </c>
      <c r="Y4" s="149"/>
      <c r="Z4" s="149"/>
      <c r="AA4" s="149"/>
      <c r="AB4" s="149"/>
      <c r="AC4" s="149"/>
      <c r="AD4" s="149"/>
    </row>
    <row r="5" spans="1:30" x14ac:dyDescent="0.25">
      <c r="A5" s="231">
        <v>3</v>
      </c>
      <c r="B5" s="231">
        <v>2015</v>
      </c>
      <c r="C5" s="232">
        <v>7985.4683301343566</v>
      </c>
      <c r="D5" s="232">
        <v>4615.517497840091</v>
      </c>
      <c r="E5" s="232">
        <v>4514.3000088523704</v>
      </c>
      <c r="F5" s="232">
        <v>4109.4300529014854</v>
      </c>
      <c r="G5" s="232">
        <v>5020.3874537909769</v>
      </c>
      <c r="H5" s="232">
        <v>2672.141709275842</v>
      </c>
      <c r="I5" s="232">
        <v>2672.141709275842</v>
      </c>
      <c r="J5" s="232">
        <v>2277.3935022237297</v>
      </c>
      <c r="K5" s="232">
        <v>2429.2197357053119</v>
      </c>
      <c r="L5" s="232">
        <v>36296</v>
      </c>
      <c r="N5" s="279">
        <v>2017</v>
      </c>
      <c r="O5" s="280">
        <v>12684.40846939342</v>
      </c>
      <c r="P5" s="280">
        <v>8431.7760950863794</v>
      </c>
      <c r="Q5" s="280">
        <v>8246.8687245801011</v>
      </c>
      <c r="R5" s="280">
        <v>7507.2392425549788</v>
      </c>
      <c r="S5" s="280">
        <v>9171.4055771115018</v>
      </c>
      <c r="T5" s="280">
        <v>4881.5545813657991</v>
      </c>
      <c r="U5" s="280">
        <v>4881.5545813657991</v>
      </c>
      <c r="V5" s="280">
        <v>4160.4158363913066</v>
      </c>
      <c r="W5" s="280">
        <v>4437.7768921507268</v>
      </c>
      <c r="X5" s="281">
        <v>64403.000000000015</v>
      </c>
      <c r="Y5" s="149"/>
      <c r="Z5" s="149"/>
      <c r="AA5" s="149"/>
      <c r="AB5" s="149"/>
      <c r="AC5" s="149"/>
      <c r="AD5" s="149"/>
    </row>
    <row r="6" spans="1:30" x14ac:dyDescent="0.25">
      <c r="A6" s="231">
        <v>4</v>
      </c>
      <c r="B6" s="231">
        <v>2015</v>
      </c>
      <c r="C6" s="232">
        <v>8861.6446711074113</v>
      </c>
      <c r="D6" s="232">
        <v>5762.417600992143</v>
      </c>
      <c r="E6" s="232">
        <v>5636.0487939528421</v>
      </c>
      <c r="F6" s="232">
        <v>5130.5735657956357</v>
      </c>
      <c r="G6" s="232">
        <v>6267.8928291493494</v>
      </c>
      <c r="H6" s="232">
        <v>3336.1365058375563</v>
      </c>
      <c r="I6" s="232">
        <v>3336.1365058375563</v>
      </c>
      <c r="J6" s="232">
        <v>2843.2981583842816</v>
      </c>
      <c r="K6" s="232">
        <v>3032.8513689432334</v>
      </c>
      <c r="L6" s="232">
        <v>44207.000000000022</v>
      </c>
      <c r="N6" s="279">
        <v>2018</v>
      </c>
      <c r="O6" s="280">
        <v>10843.122120872973</v>
      </c>
      <c r="P6" s="280">
        <v>9828.1903156531753</v>
      </c>
      <c r="Q6" s="280">
        <v>9612.6598262748157</v>
      </c>
      <c r="R6" s="280">
        <v>8750.5378687613793</v>
      </c>
      <c r="S6" s="280">
        <v>10690.312273166612</v>
      </c>
      <c r="T6" s="280">
        <v>5690.0049195886795</v>
      </c>
      <c r="U6" s="280">
        <v>5690.0049195886795</v>
      </c>
      <c r="V6" s="280">
        <v>4849.4360110130801</v>
      </c>
      <c r="W6" s="280">
        <v>5172.7317450806186</v>
      </c>
      <c r="X6" s="281">
        <v>71127.000000000029</v>
      </c>
      <c r="Y6" s="149"/>
      <c r="Z6" s="149"/>
      <c r="AA6" s="149"/>
      <c r="AB6" s="149"/>
      <c r="AC6" s="149"/>
      <c r="AD6" s="149"/>
    </row>
    <row r="7" spans="1:30" x14ac:dyDescent="0.25">
      <c r="A7" s="231">
        <v>1</v>
      </c>
      <c r="B7" s="231">
        <v>2016</v>
      </c>
      <c r="C7" s="232">
        <v>4360.5647058823524</v>
      </c>
      <c r="D7" s="232">
        <v>4871.2987108035932</v>
      </c>
      <c r="E7" s="232">
        <v>4764.4719846894805</v>
      </c>
      <c r="F7" s="232">
        <v>4337.1650802330241</v>
      </c>
      <c r="G7" s="232">
        <v>5298.6056152600495</v>
      </c>
      <c r="H7" s="232">
        <v>2820.2255694126061</v>
      </c>
      <c r="I7" s="232">
        <v>2820.2255694126061</v>
      </c>
      <c r="J7" s="232">
        <v>2403.601337567563</v>
      </c>
      <c r="K7" s="232">
        <v>2563.8414267387334</v>
      </c>
      <c r="L7" s="232">
        <v>34240.000000000007</v>
      </c>
      <c r="N7" s="279">
        <v>2019</v>
      </c>
      <c r="O7" s="280">
        <v>12195.666373956112</v>
      </c>
      <c r="P7" s="280">
        <v>10692.007198239549</v>
      </c>
      <c r="Q7" s="280">
        <v>10457.533356172893</v>
      </c>
      <c r="R7" s="280">
        <v>9519.6379879062661</v>
      </c>
      <c r="S7" s="280">
        <v>11629.902566506178</v>
      </c>
      <c r="T7" s="280">
        <v>6190.1094305597389</v>
      </c>
      <c r="U7" s="280">
        <v>6190.1094305597389</v>
      </c>
      <c r="V7" s="280">
        <v>5275.6614464997792</v>
      </c>
      <c r="W7" s="280">
        <v>5627.3722095997637</v>
      </c>
      <c r="X7" s="281">
        <v>77778.000000000029</v>
      </c>
      <c r="Y7" s="149"/>
      <c r="Z7" s="149"/>
      <c r="AA7" s="149"/>
      <c r="AB7" s="149"/>
      <c r="AC7" s="149"/>
      <c r="AD7" s="149"/>
    </row>
    <row r="8" spans="1:30" x14ac:dyDescent="0.25">
      <c r="A8" s="231">
        <v>2</v>
      </c>
      <c r="B8" s="231">
        <v>2016</v>
      </c>
      <c r="C8" s="232">
        <v>4464.0409817087293</v>
      </c>
      <c r="D8" s="232">
        <v>4590.8063326209585</v>
      </c>
      <c r="E8" s="232">
        <v>4490.1307551512009</v>
      </c>
      <c r="F8" s="232">
        <v>4087.4284452721695</v>
      </c>
      <c r="G8" s="232">
        <v>4993.5086424999899</v>
      </c>
      <c r="H8" s="232">
        <v>2657.8352452016074</v>
      </c>
      <c r="I8" s="232">
        <v>2657.8352452016074</v>
      </c>
      <c r="J8" s="232">
        <v>2265.2004930695525</v>
      </c>
      <c r="K8" s="232">
        <v>2416.213859274189</v>
      </c>
      <c r="L8" s="232">
        <v>32623.000000000004</v>
      </c>
      <c r="N8" s="279">
        <v>2020</v>
      </c>
      <c r="O8" s="280">
        <v>15341.517227837901</v>
      </c>
      <c r="P8" s="280">
        <v>9566.6228616753397</v>
      </c>
      <c r="Q8" s="280">
        <v>9356.8285006736878</v>
      </c>
      <c r="R8" s="280">
        <v>8517.6510566670768</v>
      </c>
      <c r="S8" s="280">
        <v>10405.800305681947</v>
      </c>
      <c r="T8" s="280">
        <v>5538.5711304436172</v>
      </c>
      <c r="U8" s="280">
        <v>5538.5711304436172</v>
      </c>
      <c r="V8" s="280">
        <v>4720.3731225371739</v>
      </c>
      <c r="W8" s="280">
        <v>5035.0646640396526</v>
      </c>
      <c r="X8" s="281">
        <v>74021</v>
      </c>
      <c r="Y8" s="149"/>
      <c r="Z8" s="149"/>
      <c r="AA8" s="149"/>
      <c r="AB8" s="149"/>
      <c r="AC8" s="149"/>
      <c r="AD8" s="149"/>
    </row>
    <row r="9" spans="1:30" x14ac:dyDescent="0.25">
      <c r="A9" s="231">
        <v>3</v>
      </c>
      <c r="B9" s="231">
        <v>2016</v>
      </c>
      <c r="C9" s="232">
        <v>6237.8507596067921</v>
      </c>
      <c r="D9" s="232">
        <v>4588.8809630387232</v>
      </c>
      <c r="E9" s="232">
        <v>4488.247608586119</v>
      </c>
      <c r="F9" s="232">
        <v>4085.7141907757045</v>
      </c>
      <c r="G9" s="232">
        <v>4991.4143808491372</v>
      </c>
      <c r="H9" s="232">
        <v>2656.7205575487337</v>
      </c>
      <c r="I9" s="232">
        <v>2656.7205575487337</v>
      </c>
      <c r="J9" s="232">
        <v>2264.2504751835804</v>
      </c>
      <c r="K9" s="232">
        <v>2415.2005068624858</v>
      </c>
      <c r="L9" s="232">
        <v>34385.000000000015</v>
      </c>
      <c r="N9" s="279">
        <v>2021</v>
      </c>
      <c r="O9" s="280">
        <v>23570.265200893125</v>
      </c>
      <c r="P9" s="280">
        <v>10844.67038555336</v>
      </c>
      <c r="Q9" s="280">
        <v>10606.848666571925</v>
      </c>
      <c r="R9" s="280">
        <v>9655.5617906461921</v>
      </c>
      <c r="S9" s="280">
        <v>11795.957261479092</v>
      </c>
      <c r="T9" s="280">
        <v>6278.4933811098381</v>
      </c>
      <c r="U9" s="280">
        <v>6278.4933811098381</v>
      </c>
      <c r="V9" s="280">
        <v>5350.9886770822495</v>
      </c>
      <c r="W9" s="280">
        <v>5707.7212555543992</v>
      </c>
      <c r="X9" s="281">
        <v>90089.000000000015</v>
      </c>
      <c r="Y9" s="149"/>
      <c r="Z9" s="149"/>
      <c r="AA9" s="149"/>
      <c r="AB9" s="149"/>
      <c r="AC9" s="149"/>
      <c r="AD9" s="149"/>
    </row>
    <row r="10" spans="1:30" x14ac:dyDescent="0.25">
      <c r="A10" s="231">
        <v>4</v>
      </c>
      <c r="B10" s="231">
        <v>2016</v>
      </c>
      <c r="C10" s="232">
        <v>6528.8342346089848</v>
      </c>
      <c r="D10" s="232">
        <v>5713.9662456268525</v>
      </c>
      <c r="E10" s="232">
        <v>5588.6599683104741</v>
      </c>
      <c r="F10" s="232">
        <v>5087.4348590449608</v>
      </c>
      <c r="G10" s="232">
        <v>6215.1913548923667</v>
      </c>
      <c r="H10" s="232">
        <v>3308.085721152388</v>
      </c>
      <c r="I10" s="232">
        <v>3308.085721152388</v>
      </c>
      <c r="J10" s="232">
        <v>2819.3912396185137</v>
      </c>
      <c r="K10" s="232">
        <v>3007.3506555930808</v>
      </c>
      <c r="L10" s="232">
        <v>41577.000000000007</v>
      </c>
      <c r="N10" s="279">
        <v>2022</v>
      </c>
      <c r="O10" s="280">
        <v>25430.337312113392</v>
      </c>
      <c r="P10" s="280">
        <v>11222.815070313987</v>
      </c>
      <c r="Q10" s="280">
        <v>10976.700704736926</v>
      </c>
      <c r="R10" s="280">
        <v>9992.2432424286817</v>
      </c>
      <c r="S10" s="280">
        <v>12207.272532622232</v>
      </c>
      <c r="T10" s="280">
        <v>6497.4192512344125</v>
      </c>
      <c r="U10" s="280">
        <v>6497.4192512344125</v>
      </c>
      <c r="V10" s="280">
        <v>5537.5732254838758</v>
      </c>
      <c r="W10" s="280">
        <v>5906.7447738494666</v>
      </c>
      <c r="X10" s="281">
        <v>94268.525364017376</v>
      </c>
      <c r="Y10" s="149"/>
      <c r="Z10" s="149"/>
      <c r="AA10" s="149"/>
      <c r="AB10" s="149"/>
      <c r="AC10" s="149"/>
      <c r="AD10" s="149"/>
    </row>
    <row r="11" spans="1:30" x14ac:dyDescent="0.25">
      <c r="A11" s="231">
        <v>1</v>
      </c>
      <c r="B11" s="231">
        <v>2017</v>
      </c>
      <c r="C11" s="232">
        <v>5526.7913593256062</v>
      </c>
      <c r="D11" s="232">
        <v>3985.1838184295771</v>
      </c>
      <c r="E11" s="232">
        <v>3897.7894364464728</v>
      </c>
      <c r="F11" s="232">
        <v>3548.211908514053</v>
      </c>
      <c r="G11" s="232">
        <v>4334.7613463619964</v>
      </c>
      <c r="H11" s="232">
        <v>2307.2116843539657</v>
      </c>
      <c r="I11" s="232">
        <v>2307.2116843539657</v>
      </c>
      <c r="J11" s="232">
        <v>1966.3735946198574</v>
      </c>
      <c r="K11" s="232">
        <v>2097.4651675945142</v>
      </c>
      <c r="L11" s="232">
        <v>29971.000000000011</v>
      </c>
      <c r="N11" s="279">
        <v>2023</v>
      </c>
      <c r="O11" s="280">
        <v>20312.151360837346</v>
      </c>
      <c r="P11" s="280">
        <v>8514.6914392503004</v>
      </c>
      <c r="Q11" s="280">
        <v>8327.9657497930566</v>
      </c>
      <c r="R11" s="280">
        <v>7581.0629919640824</v>
      </c>
      <c r="S11" s="280">
        <v>9261.5941970792737</v>
      </c>
      <c r="T11" s="280">
        <v>4929.5582016712251</v>
      </c>
      <c r="U11" s="280">
        <v>4929.5582016712251</v>
      </c>
      <c r="V11" s="280">
        <v>4201.3280127879771</v>
      </c>
      <c r="W11" s="280">
        <v>4481.4165469738418</v>
      </c>
      <c r="X11" s="281">
        <v>72539.326702028338</v>
      </c>
      <c r="Y11" s="149"/>
      <c r="Z11" s="149"/>
      <c r="AA11" s="149"/>
      <c r="AB11" s="149"/>
      <c r="AC11" s="149"/>
      <c r="AD11" s="149"/>
    </row>
    <row r="12" spans="1:30" x14ac:dyDescent="0.25">
      <c r="A12" s="231">
        <v>2</v>
      </c>
      <c r="B12" s="231">
        <v>2017</v>
      </c>
      <c r="C12" s="232">
        <v>7157.6171100678148</v>
      </c>
      <c r="D12" s="232">
        <v>4446.5922766568028</v>
      </c>
      <c r="E12" s="232">
        <v>4349.0792881336283</v>
      </c>
      <c r="F12" s="232">
        <v>3959.0273340409253</v>
      </c>
      <c r="G12" s="232">
        <v>4836.6442307495063</v>
      </c>
      <c r="H12" s="232">
        <v>2574.3428970118334</v>
      </c>
      <c r="I12" s="232">
        <v>2574.3428970118334</v>
      </c>
      <c r="J12" s="232">
        <v>2194.0422417714494</v>
      </c>
      <c r="K12" s="232">
        <v>2340.3117245562125</v>
      </c>
      <c r="L12" s="232">
        <v>34432.000000000007</v>
      </c>
      <c r="N12" s="282">
        <v>2024</v>
      </c>
      <c r="O12" s="283">
        <v>9179.5836874692832</v>
      </c>
      <c r="P12" s="283">
        <v>8661.9484585320024</v>
      </c>
      <c r="Q12" s="283">
        <v>8471.9934484764763</v>
      </c>
      <c r="R12" s="283">
        <v>7712.1734082543699</v>
      </c>
      <c r="S12" s="283">
        <v>9421.7684987541088</v>
      </c>
      <c r="T12" s="283">
        <v>5014.8122654658964</v>
      </c>
      <c r="U12" s="283">
        <v>5014.8122654658964</v>
      </c>
      <c r="V12" s="283">
        <v>4273.9877262493446</v>
      </c>
      <c r="W12" s="283">
        <v>4558.9202413326329</v>
      </c>
      <c r="X12" s="284">
        <v>62310.000000000015</v>
      </c>
      <c r="Y12" s="149"/>
      <c r="Z12" s="149"/>
      <c r="AA12" s="149"/>
      <c r="AB12" s="149"/>
      <c r="AC12" s="149"/>
      <c r="AD12" s="149"/>
    </row>
    <row r="13" spans="1:30" x14ac:dyDescent="0.25">
      <c r="A13" s="231">
        <v>3</v>
      </c>
      <c r="B13" s="231">
        <v>2017</v>
      </c>
      <c r="C13" s="232">
        <v>6083.0362818590711</v>
      </c>
      <c r="D13" s="232">
        <v>4978.3337345270884</v>
      </c>
      <c r="E13" s="232">
        <v>4869.1597491207922</v>
      </c>
      <c r="F13" s="232">
        <v>4432.4638074956092</v>
      </c>
      <c r="G13" s="232">
        <v>5415.0296761522723</v>
      </c>
      <c r="H13" s="232">
        <v>2882.1932147262087</v>
      </c>
      <c r="I13" s="232">
        <v>2882.1932147262087</v>
      </c>
      <c r="J13" s="232">
        <v>2456.4146716416562</v>
      </c>
      <c r="K13" s="232">
        <v>2620.1756497510996</v>
      </c>
      <c r="L13" s="232">
        <v>36619.000000000007</v>
      </c>
      <c r="N13" s="282">
        <v>2025</v>
      </c>
      <c r="O13" s="283" t="s">
        <v>155</v>
      </c>
      <c r="P13" s="283" t="s">
        <v>155</v>
      </c>
      <c r="Q13" s="283" t="s">
        <v>155</v>
      </c>
      <c r="R13" s="283" t="s">
        <v>155</v>
      </c>
      <c r="S13" s="283" t="s">
        <v>155</v>
      </c>
      <c r="T13" s="283" t="s">
        <v>155</v>
      </c>
      <c r="U13" s="283" t="s">
        <v>155</v>
      </c>
      <c r="V13" s="283" t="s">
        <v>155</v>
      </c>
      <c r="W13" s="283" t="s">
        <v>155</v>
      </c>
      <c r="X13" s="284" t="s">
        <v>155</v>
      </c>
      <c r="Y13" s="149"/>
      <c r="Z13" s="149"/>
      <c r="AA13" s="149"/>
      <c r="AB13" s="149"/>
      <c r="AC13" s="149"/>
      <c r="AD13" s="149"/>
    </row>
    <row r="14" spans="1:30" x14ac:dyDescent="0.25">
      <c r="A14" s="231">
        <v>4</v>
      </c>
      <c r="B14" s="231">
        <v>2017</v>
      </c>
      <c r="C14" s="232">
        <v>5820.1348314606739</v>
      </c>
      <c r="D14" s="232">
        <v>5683.2672566513893</v>
      </c>
      <c r="E14" s="232">
        <v>5558.6342027774563</v>
      </c>
      <c r="F14" s="232">
        <v>5060.1019872817196</v>
      </c>
      <c r="G14" s="232">
        <v>6181.7994721471259</v>
      </c>
      <c r="H14" s="232">
        <v>3290.3126222718565</v>
      </c>
      <c r="I14" s="232">
        <v>3290.3126222718565</v>
      </c>
      <c r="J14" s="232">
        <v>2804.2437121635148</v>
      </c>
      <c r="K14" s="232">
        <v>2991.1932929744157</v>
      </c>
      <c r="L14" s="232">
        <v>40680.000000000007</v>
      </c>
      <c r="N14" s="245" t="s">
        <v>177</v>
      </c>
      <c r="O14" s="285"/>
      <c r="P14" s="285"/>
      <c r="Q14" s="285"/>
      <c r="R14" s="285"/>
      <c r="S14" s="249"/>
      <c r="T14" s="249"/>
      <c r="U14" s="249"/>
      <c r="V14" s="249"/>
      <c r="W14" s="249"/>
      <c r="X14" s="250"/>
      <c r="Y14" s="149"/>
      <c r="Z14" s="149"/>
      <c r="AA14" s="149"/>
      <c r="AB14" s="149"/>
      <c r="AC14" s="149"/>
      <c r="AD14" s="149"/>
    </row>
    <row r="15" spans="1:30" x14ac:dyDescent="0.25">
      <c r="A15" s="231">
        <v>1</v>
      </c>
      <c r="B15" s="231">
        <v>2018</v>
      </c>
      <c r="C15" s="232">
        <v>4884.3491718707573</v>
      </c>
      <c r="D15" s="232">
        <v>4422.1811861376254</v>
      </c>
      <c r="E15" s="232">
        <v>4325.2035285468883</v>
      </c>
      <c r="F15" s="232">
        <v>3937.2928981839382</v>
      </c>
      <c r="G15" s="232">
        <v>4810.0918165005751</v>
      </c>
      <c r="H15" s="232">
        <v>2560.210160395467</v>
      </c>
      <c r="I15" s="232">
        <v>2560.210160395467</v>
      </c>
      <c r="J15" s="232">
        <v>2181.9972957915916</v>
      </c>
      <c r="K15" s="232">
        <v>2327.4637821776973</v>
      </c>
      <c r="L15" s="232">
        <v>32009.000000000007</v>
      </c>
      <c r="N15" s="248"/>
      <c r="O15" s="249"/>
      <c r="P15" s="249"/>
      <c r="Q15" s="249"/>
      <c r="R15" s="249"/>
      <c r="S15" s="249"/>
      <c r="T15" s="249"/>
      <c r="U15" s="249"/>
      <c r="V15" s="249"/>
      <c r="W15" s="249"/>
      <c r="X15" s="250"/>
      <c r="Y15" s="149"/>
      <c r="Z15" s="149"/>
      <c r="AA15" s="149"/>
      <c r="AB15" s="149"/>
      <c r="AC15" s="149"/>
      <c r="AD15" s="149"/>
    </row>
    <row r="16" spans="1:30" x14ac:dyDescent="0.25">
      <c r="A16" s="231">
        <v>2</v>
      </c>
      <c r="B16" s="231">
        <v>2018</v>
      </c>
      <c r="C16" s="232">
        <v>5958.7729490022166</v>
      </c>
      <c r="D16" s="232">
        <v>5406.0091295155498</v>
      </c>
      <c r="E16" s="232">
        <v>5287.4562977279284</v>
      </c>
      <c r="F16" s="232">
        <v>4813.2449705774407</v>
      </c>
      <c r="G16" s="232">
        <v>5880.2204566660366</v>
      </c>
      <c r="H16" s="232">
        <v>3129.7947591932125</v>
      </c>
      <c r="I16" s="232">
        <v>3129.7947591932125</v>
      </c>
      <c r="J16" s="232">
        <v>2667.438715221489</v>
      </c>
      <c r="K16" s="232">
        <v>2845.2679629029212</v>
      </c>
      <c r="L16" s="232">
        <v>39118.000000000015</v>
      </c>
      <c r="N16" s="248"/>
      <c r="O16" s="249"/>
      <c r="P16" s="249"/>
      <c r="Q16" s="249"/>
      <c r="R16" s="249"/>
      <c r="S16" s="249"/>
      <c r="T16" s="249"/>
      <c r="U16" s="249"/>
      <c r="V16" s="249"/>
      <c r="W16" s="249"/>
      <c r="X16" s="250"/>
      <c r="Y16" s="149"/>
      <c r="Z16" s="149"/>
      <c r="AA16" s="149"/>
      <c r="AB16" s="149"/>
      <c r="AC16" s="149"/>
      <c r="AD16" s="149"/>
    </row>
    <row r="17" spans="1:30" x14ac:dyDescent="0.25">
      <c r="A17" s="231">
        <v>3</v>
      </c>
      <c r="B17" s="231">
        <v>2018</v>
      </c>
      <c r="C17" s="232">
        <v>5901.9163520185884</v>
      </c>
      <c r="D17" s="232">
        <v>5546.3561471145968</v>
      </c>
      <c r="E17" s="232">
        <v>5424.7255298533119</v>
      </c>
      <c r="F17" s="232">
        <v>4938.2030608081714</v>
      </c>
      <c r="G17" s="232">
        <v>6032.8786161597372</v>
      </c>
      <c r="H17" s="232">
        <v>3211.048295697924</v>
      </c>
      <c r="I17" s="232">
        <v>3211.048295697924</v>
      </c>
      <c r="J17" s="232">
        <v>2736.6888883789134</v>
      </c>
      <c r="K17" s="232">
        <v>2919.1348142708403</v>
      </c>
      <c r="L17" s="232">
        <v>39922.000000000007</v>
      </c>
      <c r="N17" s="149"/>
      <c r="O17" s="149"/>
      <c r="P17" s="149"/>
      <c r="Q17" s="149"/>
      <c r="R17" s="149"/>
      <c r="S17" s="149"/>
      <c r="T17" s="149"/>
      <c r="U17" s="149"/>
      <c r="V17" s="149"/>
      <c r="W17" s="149"/>
      <c r="X17" s="149"/>
      <c r="Y17" s="149"/>
      <c r="Z17" s="149"/>
      <c r="AA17" s="149"/>
      <c r="AB17" s="149"/>
      <c r="AC17" s="149"/>
      <c r="AD17" s="149"/>
    </row>
    <row r="18" spans="1:30" x14ac:dyDescent="0.25">
      <c r="A18" s="231">
        <v>4</v>
      </c>
      <c r="B18" s="231">
        <v>2018</v>
      </c>
      <c r="C18" s="232">
        <v>8495.4303581580443</v>
      </c>
      <c r="D18" s="232">
        <v>7254.1936920557509</v>
      </c>
      <c r="E18" s="232">
        <v>7095.1104970545284</v>
      </c>
      <c r="F18" s="232">
        <v>6458.7777170496374</v>
      </c>
      <c r="G18" s="232">
        <v>7890.5264720606419</v>
      </c>
      <c r="H18" s="232">
        <v>4199.796348032276</v>
      </c>
      <c r="I18" s="232">
        <v>4199.796348032276</v>
      </c>
      <c r="J18" s="232">
        <v>3579.3718875275094</v>
      </c>
      <c r="K18" s="232">
        <v>3817.9966800293432</v>
      </c>
      <c r="L18" s="232">
        <v>52991.000000000007</v>
      </c>
      <c r="N18" s="149"/>
      <c r="O18" s="149"/>
      <c r="P18" s="149"/>
      <c r="Q18" s="149"/>
      <c r="R18" s="149"/>
      <c r="S18" s="149"/>
      <c r="T18" s="149"/>
      <c r="U18" s="149"/>
      <c r="V18" s="149"/>
      <c r="W18" s="149"/>
      <c r="X18" s="149"/>
      <c r="Y18" s="149"/>
      <c r="Z18" s="149"/>
      <c r="AA18" s="149"/>
      <c r="AB18" s="149"/>
      <c r="AC18" s="149"/>
      <c r="AD18" s="149"/>
    </row>
    <row r="19" spans="1:30" x14ac:dyDescent="0.25">
      <c r="A19" s="231">
        <v>1</v>
      </c>
      <c r="B19" s="231">
        <v>2019</v>
      </c>
      <c r="C19" s="232">
        <v>4717.6456675005684</v>
      </c>
      <c r="D19" s="232">
        <v>5102.1385683302624</v>
      </c>
      <c r="E19" s="232">
        <v>4990.2495646388088</v>
      </c>
      <c r="F19" s="232">
        <v>4542.6935498729972</v>
      </c>
      <c r="G19" s="232">
        <v>5549.6945830960749</v>
      </c>
      <c r="H19" s="232">
        <v>2953.8696974543623</v>
      </c>
      <c r="I19" s="232">
        <v>2953.8696974543623</v>
      </c>
      <c r="J19" s="232">
        <v>2517.502583057696</v>
      </c>
      <c r="K19" s="232">
        <v>2685.3360885948755</v>
      </c>
      <c r="L19" s="232">
        <v>36013.000000000015</v>
      </c>
      <c r="N19" s="149"/>
      <c r="O19" s="149"/>
      <c r="P19" s="149"/>
      <c r="Q19" s="149"/>
      <c r="R19" s="149"/>
      <c r="S19" s="149"/>
      <c r="T19" s="149"/>
      <c r="U19" s="149"/>
      <c r="V19" s="149"/>
      <c r="W19" s="149"/>
      <c r="X19" s="149"/>
      <c r="Y19" s="149"/>
      <c r="Z19" s="149"/>
      <c r="AA19" s="149"/>
      <c r="AB19" s="149"/>
      <c r="AC19" s="149"/>
      <c r="AD19" s="149"/>
    </row>
    <row r="20" spans="1:30" x14ac:dyDescent="0.25">
      <c r="A20" s="231">
        <v>2</v>
      </c>
      <c r="B20" s="231">
        <v>2019</v>
      </c>
      <c r="C20" s="232">
        <v>7478.0207064555425</v>
      </c>
      <c r="D20" s="232">
        <v>5589.8686299092869</v>
      </c>
      <c r="E20" s="232">
        <v>5467.2837915340842</v>
      </c>
      <c r="F20" s="232">
        <v>4976.9444380332689</v>
      </c>
      <c r="G20" s="232">
        <v>6080.2079834101023</v>
      </c>
      <c r="H20" s="232">
        <v>3236.2397331053767</v>
      </c>
      <c r="I20" s="232">
        <v>3236.2397331053767</v>
      </c>
      <c r="J20" s="232">
        <v>2758.1588634420832</v>
      </c>
      <c r="K20" s="232">
        <v>2942.0361210048877</v>
      </c>
      <c r="L20" s="232">
        <v>41765.000000000015</v>
      </c>
      <c r="N20" s="149"/>
      <c r="O20" s="149"/>
      <c r="P20" s="149"/>
      <c r="Q20" s="149"/>
      <c r="R20" s="149"/>
      <c r="S20" s="149"/>
      <c r="T20" s="149"/>
      <c r="U20" s="149"/>
      <c r="V20" s="149"/>
      <c r="W20" s="149"/>
      <c r="X20" s="149"/>
      <c r="Y20" s="149"/>
      <c r="Z20" s="149"/>
      <c r="AA20" s="149"/>
      <c r="AB20" s="149"/>
      <c r="AC20" s="149"/>
      <c r="AD20" s="149"/>
    </row>
    <row r="21" spans="1:30" x14ac:dyDescent="0.25">
      <c r="A21" s="231">
        <v>3</v>
      </c>
      <c r="B21" s="231">
        <v>2019</v>
      </c>
      <c r="C21" s="232">
        <v>7408.9123783031982</v>
      </c>
      <c r="D21" s="232">
        <v>5910.7329122251504</v>
      </c>
      <c r="E21" s="232">
        <v>5781.1115764307397</v>
      </c>
      <c r="F21" s="232">
        <v>5262.6262332530941</v>
      </c>
      <c r="G21" s="232">
        <v>6429.218255402795</v>
      </c>
      <c r="H21" s="232">
        <v>3422.0032649724553</v>
      </c>
      <c r="I21" s="232">
        <v>3422.0032649724553</v>
      </c>
      <c r="J21" s="232">
        <v>2916.4800553742521</v>
      </c>
      <c r="K21" s="232">
        <v>3110.9120590658686</v>
      </c>
      <c r="L21" s="232">
        <v>43664.000000000007</v>
      </c>
      <c r="N21" s="149"/>
      <c r="O21" s="149"/>
      <c r="P21" s="149"/>
      <c r="Q21" s="149"/>
      <c r="R21" s="149"/>
      <c r="S21" s="149"/>
      <c r="T21" s="149"/>
      <c r="U21" s="149"/>
      <c r="V21" s="149"/>
      <c r="W21" s="149"/>
      <c r="X21" s="149"/>
      <c r="Y21" s="149"/>
      <c r="Z21" s="149"/>
      <c r="AA21" s="149"/>
      <c r="AB21" s="149"/>
      <c r="AC21" s="149"/>
      <c r="AD21" s="149"/>
    </row>
    <row r="22" spans="1:30" x14ac:dyDescent="0.25">
      <c r="A22" s="231">
        <v>4</v>
      </c>
      <c r="B22" s="231">
        <v>2019</v>
      </c>
      <c r="C22" s="232">
        <v>11375.304606568217</v>
      </c>
      <c r="D22" s="232">
        <v>6501.0071860582393</v>
      </c>
      <c r="E22" s="232">
        <v>6358.4412389955596</v>
      </c>
      <c r="F22" s="232">
        <v>5788.1774507448363</v>
      </c>
      <c r="G22" s="232">
        <v>7071.2709743089626</v>
      </c>
      <c r="H22" s="232">
        <v>3763.7410024547698</v>
      </c>
      <c r="I22" s="232">
        <v>3763.7410024547698</v>
      </c>
      <c r="J22" s="232">
        <v>3207.7338089103164</v>
      </c>
      <c r="K22" s="232">
        <v>3421.5827295043368</v>
      </c>
      <c r="L22" s="232">
        <v>51251.000000000007</v>
      </c>
      <c r="N22" s="149"/>
      <c r="O22" s="149"/>
      <c r="P22" s="149"/>
      <c r="Q22" s="149"/>
      <c r="R22" s="149"/>
      <c r="S22" s="149"/>
      <c r="T22" s="149"/>
      <c r="U22" s="149"/>
      <c r="V22" s="149"/>
      <c r="W22" s="149"/>
      <c r="X22" s="149"/>
      <c r="Y22" s="149"/>
      <c r="Z22" s="149"/>
      <c r="AA22" s="149"/>
      <c r="AB22" s="149"/>
      <c r="AC22" s="149"/>
      <c r="AD22" s="149"/>
    </row>
    <row r="23" spans="1:30" x14ac:dyDescent="0.25">
      <c r="A23" s="231">
        <v>1</v>
      </c>
      <c r="B23" s="231">
        <v>2020</v>
      </c>
      <c r="C23" s="232">
        <v>4844.7021593447498</v>
      </c>
      <c r="D23" s="232">
        <v>4474.456852105397</v>
      </c>
      <c r="E23" s="232">
        <v>4376.3327983311565</v>
      </c>
      <c r="F23" s="232">
        <v>3983.8365832341915</v>
      </c>
      <c r="G23" s="232">
        <v>4866.953067202362</v>
      </c>
      <c r="H23" s="232">
        <v>2590.4750196399668</v>
      </c>
      <c r="I23" s="232">
        <v>2590.4750196399668</v>
      </c>
      <c r="J23" s="232">
        <v>2207.7912099204268</v>
      </c>
      <c r="K23" s="232">
        <v>2354.9772905817881</v>
      </c>
      <c r="L23" s="232">
        <v>32290</v>
      </c>
      <c r="N23" s="149"/>
      <c r="O23" s="149"/>
      <c r="P23" s="149"/>
      <c r="Q23" s="149"/>
      <c r="R23" s="149"/>
      <c r="S23" s="149"/>
      <c r="T23" s="149"/>
      <c r="U23" s="149"/>
      <c r="V23" s="149"/>
      <c r="W23" s="149"/>
      <c r="X23" s="149"/>
      <c r="Y23" s="149"/>
      <c r="Z23" s="149"/>
      <c r="AA23" s="149"/>
      <c r="AB23" s="149"/>
      <c r="AC23" s="149"/>
      <c r="AD23" s="149"/>
    </row>
    <row r="24" spans="1:30" x14ac:dyDescent="0.25">
      <c r="A24" s="231">
        <v>2</v>
      </c>
      <c r="B24" s="231">
        <v>2020</v>
      </c>
      <c r="C24" s="232">
        <v>10496.815068493152</v>
      </c>
      <c r="D24" s="232">
        <v>5092.1660095699417</v>
      </c>
      <c r="E24" s="232">
        <v>4980.4957023425304</v>
      </c>
      <c r="F24" s="232">
        <v>4533.8144734328862</v>
      </c>
      <c r="G24" s="232">
        <v>5538.8472384795859</v>
      </c>
      <c r="H24" s="232">
        <v>2948.0961108036504</v>
      </c>
      <c r="I24" s="232">
        <v>2948.0961108036504</v>
      </c>
      <c r="J24" s="232">
        <v>2512.5819126167476</v>
      </c>
      <c r="K24" s="232">
        <v>2680.0873734578645</v>
      </c>
      <c r="L24" s="232">
        <v>41731.000000000007</v>
      </c>
      <c r="N24" s="149"/>
      <c r="O24" s="149"/>
      <c r="P24" s="149"/>
      <c r="Q24" s="149"/>
      <c r="R24" s="149"/>
      <c r="S24" s="149"/>
      <c r="T24" s="149"/>
      <c r="U24" s="149"/>
      <c r="V24" s="149"/>
      <c r="W24" s="149"/>
      <c r="X24" s="149"/>
      <c r="Y24" s="149"/>
      <c r="Z24" s="149"/>
      <c r="AA24" s="149"/>
      <c r="AB24" s="149"/>
      <c r="AC24" s="149"/>
      <c r="AD24" s="149"/>
    </row>
    <row r="25" spans="1:30" x14ac:dyDescent="0.25">
      <c r="A25" s="231">
        <v>3</v>
      </c>
      <c r="B25" s="231">
        <v>2020</v>
      </c>
      <c r="C25" s="232">
        <v>7912.0828210934978</v>
      </c>
      <c r="D25" s="232">
        <v>5214.3962222314503</v>
      </c>
      <c r="E25" s="232">
        <v>5100.0454278842708</v>
      </c>
      <c r="F25" s="232">
        <v>4642.6422504955463</v>
      </c>
      <c r="G25" s="232">
        <v>5671.7993996201758</v>
      </c>
      <c r="H25" s="232">
        <v>3018.8609707655764</v>
      </c>
      <c r="I25" s="232">
        <v>3018.8609707655764</v>
      </c>
      <c r="J25" s="232">
        <v>2572.8928728115716</v>
      </c>
      <c r="K25" s="232">
        <v>2744.4190643323427</v>
      </c>
      <c r="L25" s="232">
        <v>39896.000000000015</v>
      </c>
      <c r="N25" s="149"/>
      <c r="O25" s="149"/>
      <c r="P25" s="149"/>
      <c r="Q25" s="149"/>
      <c r="R25" s="149"/>
      <c r="S25" s="149"/>
      <c r="T25" s="149"/>
      <c r="U25" s="149"/>
      <c r="V25" s="149"/>
      <c r="W25" s="149"/>
      <c r="X25" s="149"/>
      <c r="Y25" s="149"/>
      <c r="Z25" s="149"/>
      <c r="AA25" s="149"/>
      <c r="AB25" s="149"/>
      <c r="AC25" s="149"/>
      <c r="AD25" s="149"/>
    </row>
    <row r="26" spans="1:30" x14ac:dyDescent="0.25">
      <c r="A26" s="231">
        <v>4</v>
      </c>
      <c r="B26" s="231">
        <v>2020</v>
      </c>
      <c r="C26" s="232">
        <v>9132.7665036674825</v>
      </c>
      <c r="D26" s="232">
        <v>6288.5014209251449</v>
      </c>
      <c r="E26" s="232">
        <v>6150.5956880101203</v>
      </c>
      <c r="F26" s="232">
        <v>5598.9727563500192</v>
      </c>
      <c r="G26" s="232">
        <v>6840.124352585246</v>
      </c>
      <c r="H26" s="232">
        <v>3640.7113489566627</v>
      </c>
      <c r="I26" s="232">
        <v>3640.7113489566627</v>
      </c>
      <c r="J26" s="232">
        <v>3102.8789905880653</v>
      </c>
      <c r="K26" s="232">
        <v>3309.7375899606027</v>
      </c>
      <c r="L26" s="232">
        <v>47705.000000000007</v>
      </c>
      <c r="N26" s="149"/>
      <c r="O26" s="149"/>
      <c r="P26" s="149"/>
      <c r="Q26" s="149"/>
      <c r="R26" s="149"/>
      <c r="S26" s="149"/>
      <c r="T26" s="149"/>
      <c r="U26" s="149"/>
      <c r="V26" s="149"/>
      <c r="W26" s="149"/>
      <c r="X26" s="149"/>
      <c r="Y26" s="149"/>
      <c r="Z26" s="149"/>
      <c r="AA26" s="149"/>
      <c r="AB26" s="149"/>
      <c r="AC26" s="149"/>
      <c r="AD26" s="149"/>
    </row>
    <row r="27" spans="1:30" x14ac:dyDescent="0.25">
      <c r="A27" s="231">
        <v>1</v>
      </c>
      <c r="B27" s="231">
        <v>2021</v>
      </c>
      <c r="C27" s="232">
        <v>10087.1138996139</v>
      </c>
      <c r="D27" s="232">
        <v>5170.372564095841</v>
      </c>
      <c r="E27" s="232">
        <v>5056.9872008481252</v>
      </c>
      <c r="F27" s="232">
        <v>4603.4457478572613</v>
      </c>
      <c r="G27" s="232">
        <v>5623.9140170867049</v>
      </c>
      <c r="H27" s="232">
        <v>2993.3735897396964</v>
      </c>
      <c r="I27" s="232">
        <v>2993.3735897396964</v>
      </c>
      <c r="J27" s="232">
        <v>2551.1706730736059</v>
      </c>
      <c r="K27" s="232">
        <v>2721.2487179451796</v>
      </c>
      <c r="L27" s="232">
        <v>41801.000000000015</v>
      </c>
      <c r="N27" s="149"/>
      <c r="O27" s="149"/>
      <c r="P27" s="149"/>
      <c r="Q27" s="149"/>
      <c r="R27" s="149"/>
      <c r="S27" s="149"/>
      <c r="T27" s="149"/>
      <c r="U27" s="149"/>
      <c r="V27" s="149"/>
      <c r="W27" s="149"/>
      <c r="X27" s="149"/>
      <c r="Y27" s="149"/>
      <c r="Z27" s="149"/>
      <c r="AA27" s="149"/>
      <c r="AB27" s="149"/>
      <c r="AC27" s="149"/>
      <c r="AD27" s="149"/>
    </row>
    <row r="28" spans="1:30" x14ac:dyDescent="0.25">
      <c r="A28" s="231">
        <v>2</v>
      </c>
      <c r="B28" s="231">
        <v>2021</v>
      </c>
      <c r="C28" s="232">
        <v>13483.151301279224</v>
      </c>
      <c r="D28" s="232">
        <v>5674.2978214575178</v>
      </c>
      <c r="E28" s="232">
        <v>5549.8614657237995</v>
      </c>
      <c r="F28" s="232">
        <v>5052.1160427889299</v>
      </c>
      <c r="G28" s="232">
        <v>6172.0432443923874</v>
      </c>
      <c r="H28" s="232">
        <v>3285.1197913701412</v>
      </c>
      <c r="I28" s="232">
        <v>3285.1197913701412</v>
      </c>
      <c r="J28" s="232">
        <v>2799.8180040086436</v>
      </c>
      <c r="K28" s="232">
        <v>2986.4725376092197</v>
      </c>
      <c r="L28" s="232">
        <v>48288</v>
      </c>
      <c r="N28" s="149"/>
      <c r="O28" s="149"/>
      <c r="P28" s="149"/>
      <c r="Q28" s="149"/>
      <c r="R28" s="149"/>
      <c r="S28" s="149"/>
      <c r="T28" s="149"/>
      <c r="U28" s="149"/>
      <c r="V28" s="149"/>
      <c r="W28" s="149"/>
      <c r="X28" s="149"/>
      <c r="Y28" s="149"/>
      <c r="Z28" s="149"/>
      <c r="AA28" s="149"/>
      <c r="AB28" s="149"/>
      <c r="AC28" s="149"/>
      <c r="AD28" s="149"/>
    </row>
    <row r="29" spans="1:30" x14ac:dyDescent="0.25">
      <c r="A29" s="231">
        <v>3</v>
      </c>
      <c r="B29" s="231">
        <v>2021</v>
      </c>
      <c r="C29" s="232">
        <v>9744.0304467182432</v>
      </c>
      <c r="D29" s="232">
        <v>6520.2896375747177</v>
      </c>
      <c r="E29" s="232">
        <v>6377.3008297331671</v>
      </c>
      <c r="F29" s="232">
        <v>5805.3455983669628</v>
      </c>
      <c r="G29" s="232">
        <v>7092.2448689409212</v>
      </c>
      <c r="H29" s="232">
        <v>3774.9045270169413</v>
      </c>
      <c r="I29" s="232">
        <v>3774.9045270169413</v>
      </c>
      <c r="J29" s="232">
        <v>3217.248176434894</v>
      </c>
      <c r="K29" s="232">
        <v>3431.7313881972204</v>
      </c>
      <c r="L29" s="232">
        <v>49738.000000000015</v>
      </c>
      <c r="N29" s="149"/>
      <c r="O29" s="149"/>
      <c r="P29" s="149"/>
      <c r="Q29" s="149"/>
      <c r="R29" s="149"/>
      <c r="S29" s="149"/>
      <c r="T29" s="149"/>
      <c r="U29" s="149"/>
      <c r="V29" s="149"/>
      <c r="W29" s="149"/>
      <c r="X29" s="149"/>
      <c r="Y29" s="149"/>
      <c r="Z29" s="149"/>
      <c r="AA29" s="149"/>
      <c r="AB29" s="149"/>
      <c r="AC29" s="149"/>
      <c r="AD29" s="149"/>
    </row>
    <row r="30" spans="1:30" x14ac:dyDescent="0.25">
      <c r="A30" s="231">
        <v>4</v>
      </c>
      <c r="B30" s="231">
        <v>2021</v>
      </c>
      <c r="C30" s="232">
        <v>10801.6</v>
      </c>
      <c r="D30" s="232">
        <v>7044.0180193064025</v>
      </c>
      <c r="E30" s="232">
        <v>6889.5439399356474</v>
      </c>
      <c r="F30" s="232">
        <v>6271.6476224526295</v>
      </c>
      <c r="G30" s="232">
        <v>7661.9143367894194</v>
      </c>
      <c r="H30" s="232">
        <v>4078.1156953879167</v>
      </c>
      <c r="I30" s="232">
        <v>4078.1156953879167</v>
      </c>
      <c r="J30" s="232">
        <v>3475.6667858419755</v>
      </c>
      <c r="K30" s="232">
        <v>3707.3779048981064</v>
      </c>
      <c r="L30" s="232">
        <v>54008.000000000022</v>
      </c>
      <c r="N30" s="149"/>
      <c r="O30" s="149"/>
      <c r="P30" s="149"/>
      <c r="Q30" s="149"/>
      <c r="R30" s="149"/>
      <c r="S30" s="149"/>
      <c r="T30" s="149"/>
      <c r="U30" s="149"/>
      <c r="V30" s="149"/>
      <c r="W30" s="149"/>
      <c r="X30" s="149"/>
      <c r="Y30" s="149"/>
      <c r="Z30" s="149"/>
      <c r="AA30" s="149"/>
      <c r="AB30" s="149"/>
      <c r="AC30" s="149"/>
      <c r="AD30" s="149"/>
    </row>
    <row r="31" spans="1:30" x14ac:dyDescent="0.25">
      <c r="A31" s="231">
        <v>1</v>
      </c>
      <c r="B31" s="231">
        <v>2022</v>
      </c>
      <c r="C31" s="232">
        <v>9600.1576248799811</v>
      </c>
      <c r="D31" s="232">
        <v>5625.445701731699</v>
      </c>
      <c r="E31" s="232">
        <v>5502.0806644130225</v>
      </c>
      <c r="F31" s="232">
        <v>5008.620515138311</v>
      </c>
      <c r="G31" s="232">
        <v>6118.9058510064096</v>
      </c>
      <c r="H31" s="232">
        <v>3256.8369852130886</v>
      </c>
      <c r="I31" s="232">
        <v>3256.8369852130886</v>
      </c>
      <c r="J31" s="232">
        <v>2775.7133396702466</v>
      </c>
      <c r="K31" s="232">
        <v>2960.7608956482627</v>
      </c>
      <c r="L31" s="232">
        <v>44105.358562914109</v>
      </c>
      <c r="N31" s="149"/>
      <c r="O31" s="149"/>
      <c r="P31" s="149"/>
      <c r="Q31" s="149"/>
      <c r="R31" s="149"/>
      <c r="S31" s="149"/>
      <c r="T31" s="149"/>
      <c r="U31" s="149"/>
      <c r="V31" s="149"/>
      <c r="W31" s="149"/>
      <c r="X31" s="149"/>
      <c r="Y31" s="149"/>
      <c r="Z31" s="149"/>
      <c r="AA31" s="149"/>
      <c r="AB31" s="149"/>
      <c r="AC31" s="149"/>
      <c r="AD31" s="149"/>
    </row>
    <row r="32" spans="1:30" x14ac:dyDescent="0.25">
      <c r="A32" s="231">
        <v>2</v>
      </c>
      <c r="B32" s="231">
        <v>2022</v>
      </c>
      <c r="C32" s="232">
        <v>15830.179687233409</v>
      </c>
      <c r="D32" s="232">
        <v>5597.3693685822873</v>
      </c>
      <c r="E32" s="232">
        <v>5474.6200403239036</v>
      </c>
      <c r="F32" s="232">
        <v>4983.6227272903698</v>
      </c>
      <c r="G32" s="232">
        <v>6088.366681615822</v>
      </c>
      <c r="H32" s="232">
        <v>3240.5822660213239</v>
      </c>
      <c r="I32" s="232">
        <v>3240.5822660213239</v>
      </c>
      <c r="J32" s="232">
        <v>2761.8598858136293</v>
      </c>
      <c r="K32" s="232">
        <v>2945.9838782012039</v>
      </c>
      <c r="L32" s="232">
        <v>50163.166801103274</v>
      </c>
      <c r="N32" s="149"/>
      <c r="O32" s="149"/>
      <c r="P32" s="149"/>
      <c r="Q32" s="149"/>
      <c r="R32" s="149"/>
      <c r="S32" s="149"/>
      <c r="T32" s="149"/>
      <c r="U32" s="149"/>
      <c r="V32" s="149"/>
      <c r="W32" s="149"/>
      <c r="X32" s="149"/>
      <c r="Y32" s="149"/>
      <c r="Z32" s="149"/>
      <c r="AA32" s="149"/>
      <c r="AB32" s="149"/>
      <c r="AC32" s="149"/>
      <c r="AD32" s="149"/>
    </row>
    <row r="33" spans="1:30" x14ac:dyDescent="0.25">
      <c r="A33" s="231">
        <v>3</v>
      </c>
      <c r="B33" s="231">
        <v>2022</v>
      </c>
      <c r="C33" s="232">
        <v>13928.903953518717</v>
      </c>
      <c r="D33" s="232">
        <v>6215.0540112252993</v>
      </c>
      <c r="E33" s="232">
        <v>6078.758967119481</v>
      </c>
      <c r="F33" s="232">
        <v>5533.5787906962087</v>
      </c>
      <c r="G33" s="232">
        <v>6760.2341876485707</v>
      </c>
      <c r="H33" s="232">
        <v>3598.1891643935937</v>
      </c>
      <c r="I33" s="232">
        <v>3598.1891643935937</v>
      </c>
      <c r="J33" s="232">
        <v>3066.6384923809046</v>
      </c>
      <c r="K33" s="232">
        <v>3271.0810585396312</v>
      </c>
      <c r="L33" s="232">
        <v>52050.627789916005</v>
      </c>
      <c r="N33" s="149"/>
      <c r="O33" s="149"/>
      <c r="P33" s="149"/>
      <c r="Q33" s="149"/>
      <c r="R33" s="149"/>
      <c r="S33" s="149"/>
      <c r="T33" s="149"/>
      <c r="U33" s="149"/>
      <c r="V33" s="149"/>
      <c r="W33" s="149"/>
      <c r="X33" s="149"/>
      <c r="Y33" s="149"/>
      <c r="Z33" s="149"/>
      <c r="AA33" s="149"/>
      <c r="AB33" s="149"/>
      <c r="AC33" s="149"/>
      <c r="AD33" s="149"/>
    </row>
    <row r="34" spans="1:30" x14ac:dyDescent="0.25">
      <c r="A34" s="231">
        <v>4</v>
      </c>
      <c r="B34" s="231">
        <v>2022</v>
      </c>
      <c r="C34" s="232">
        <v>12105.086073399605</v>
      </c>
      <c r="D34" s="232">
        <v>6217.3373386286385</v>
      </c>
      <c r="E34" s="232">
        <v>6080.9922215534489</v>
      </c>
      <c r="F34" s="232">
        <v>5535.6117532526905</v>
      </c>
      <c r="G34" s="232">
        <v>6762.7178069293959</v>
      </c>
      <c r="H34" s="232">
        <v>3599.5110907850008</v>
      </c>
      <c r="I34" s="232">
        <v>3599.5110907850008</v>
      </c>
      <c r="J34" s="232">
        <v>3067.7651341917626</v>
      </c>
      <c r="K34" s="232">
        <v>3272.282809804547</v>
      </c>
      <c r="L34" s="232">
        <v>50240.815319330104</v>
      </c>
      <c r="N34" s="149"/>
      <c r="O34" s="149"/>
      <c r="P34" s="149"/>
      <c r="Q34" s="149"/>
      <c r="R34" s="149"/>
      <c r="S34" s="149"/>
      <c r="T34" s="149"/>
      <c r="U34" s="149"/>
      <c r="V34" s="149"/>
      <c r="W34" s="149"/>
      <c r="X34" s="149"/>
      <c r="Y34" s="149"/>
      <c r="Z34" s="149"/>
      <c r="AA34" s="149"/>
      <c r="AB34" s="149"/>
      <c r="AC34" s="149"/>
      <c r="AD34" s="149"/>
    </row>
    <row r="35" spans="1:30" x14ac:dyDescent="0.25">
      <c r="A35" s="231">
        <v>1</v>
      </c>
      <c r="B35" s="231">
        <v>2023</v>
      </c>
      <c r="C35" s="232">
        <v>9209.5016359100573</v>
      </c>
      <c r="D35" s="232">
        <v>4067.1968050698406</v>
      </c>
      <c r="E35" s="232">
        <v>3978.003892677958</v>
      </c>
      <c r="F35" s="232">
        <v>3621.2322431104276</v>
      </c>
      <c r="G35" s="232">
        <v>4423.968454637371</v>
      </c>
      <c r="H35" s="232">
        <v>2354.6928871456967</v>
      </c>
      <c r="I35" s="232">
        <v>2354.6928871456967</v>
      </c>
      <c r="J35" s="232">
        <v>2006.8405288173558</v>
      </c>
      <c r="K35" s="232">
        <v>2140.6298974051792</v>
      </c>
      <c r="L35" s="232">
        <v>34156.759231919583</v>
      </c>
      <c r="N35" s="149"/>
      <c r="O35" s="149"/>
      <c r="P35" s="149"/>
      <c r="Q35" s="149"/>
      <c r="R35" s="149"/>
      <c r="S35" s="149"/>
      <c r="T35" s="149"/>
      <c r="U35" s="149"/>
      <c r="V35" s="149"/>
      <c r="W35" s="149"/>
      <c r="X35" s="149"/>
      <c r="Y35" s="149"/>
      <c r="Z35" s="149"/>
      <c r="AA35" s="149"/>
      <c r="AB35" s="149"/>
      <c r="AC35" s="149"/>
      <c r="AD35" s="149"/>
    </row>
    <row r="36" spans="1:30" x14ac:dyDescent="0.25">
      <c r="A36" s="231">
        <v>2</v>
      </c>
      <c r="B36" s="231">
        <v>2023</v>
      </c>
      <c r="C36" s="232">
        <v>11102.649724927289</v>
      </c>
      <c r="D36" s="232">
        <v>4447.4946341804598</v>
      </c>
      <c r="E36" s="232">
        <v>4349.9618571150986</v>
      </c>
      <c r="F36" s="232">
        <v>3959.8307488536548</v>
      </c>
      <c r="G36" s="232">
        <v>4837.6257424419036</v>
      </c>
      <c r="H36" s="232">
        <v>2574.8653145255289</v>
      </c>
      <c r="I36" s="232">
        <v>2574.8653145255289</v>
      </c>
      <c r="J36" s="232">
        <v>2194.4874839706217</v>
      </c>
      <c r="K36" s="232">
        <v>2340.7866495686631</v>
      </c>
      <c r="L36" s="232">
        <v>38382.567470108756</v>
      </c>
      <c r="N36" s="149"/>
      <c r="O36" s="149"/>
      <c r="P36" s="149"/>
      <c r="Q36" s="149"/>
      <c r="R36" s="149"/>
      <c r="S36" s="149"/>
      <c r="T36" s="149"/>
      <c r="U36" s="149"/>
      <c r="V36" s="149"/>
      <c r="W36" s="149"/>
      <c r="X36" s="149"/>
      <c r="Y36" s="149"/>
      <c r="Z36" s="149"/>
      <c r="AA36" s="149"/>
      <c r="AB36" s="149"/>
      <c r="AC36" s="149"/>
      <c r="AD36" s="149"/>
    </row>
    <row r="37" spans="1:30" x14ac:dyDescent="0.25">
      <c r="A37" s="231">
        <v>3</v>
      </c>
      <c r="B37" s="231">
        <v>2023</v>
      </c>
      <c r="C37" s="232">
        <v>7265.8183755789132</v>
      </c>
      <c r="D37" s="232">
        <v>4816.3202710061532</v>
      </c>
      <c r="E37" s="232">
        <v>4710.6992124314556</v>
      </c>
      <c r="F37" s="232">
        <v>4288.2149781326707</v>
      </c>
      <c r="G37" s="232">
        <v>5238.8045053049382</v>
      </c>
      <c r="H37" s="232">
        <v>2788.3959463719825</v>
      </c>
      <c r="I37" s="232">
        <v>2788.3959463719825</v>
      </c>
      <c r="J37" s="232">
        <v>2376.4738179306678</v>
      </c>
      <c r="K37" s="232">
        <v>2534.9054057927124</v>
      </c>
      <c r="L37" s="232">
        <v>36808.028458921479</v>
      </c>
      <c r="N37" s="149"/>
      <c r="O37" s="149"/>
      <c r="P37" s="149"/>
      <c r="Q37" s="149"/>
      <c r="R37" s="149"/>
      <c r="S37" s="149"/>
      <c r="T37" s="149"/>
      <c r="U37" s="149"/>
      <c r="V37" s="149"/>
      <c r="W37" s="149"/>
      <c r="X37" s="149"/>
      <c r="Y37" s="149"/>
      <c r="Z37" s="149"/>
      <c r="AA37" s="149"/>
      <c r="AB37" s="149"/>
      <c r="AC37" s="149"/>
      <c r="AD37" s="149"/>
    </row>
    <row r="38" spans="1:30" x14ac:dyDescent="0.25">
      <c r="A38" s="231">
        <v>4</v>
      </c>
      <c r="B38" s="231">
        <v>2023</v>
      </c>
      <c r="C38" s="232">
        <v>6845.8160792249055</v>
      </c>
      <c r="D38" s="232">
        <v>5810.5192558292674</v>
      </c>
      <c r="E38" s="232">
        <v>5683.0955879382745</v>
      </c>
      <c r="F38" s="232">
        <v>5173.4009163743031</v>
      </c>
      <c r="G38" s="232">
        <v>6320.2139273932389</v>
      </c>
      <c r="H38" s="232">
        <v>3363.9848323222068</v>
      </c>
      <c r="I38" s="232">
        <v>3363.9848323222068</v>
      </c>
      <c r="J38" s="232">
        <v>2867.032527547336</v>
      </c>
      <c r="K38" s="232">
        <v>3058.1680293838249</v>
      </c>
      <c r="L38" s="232">
        <v>42486.215988335563</v>
      </c>
      <c r="N38" s="149"/>
      <c r="O38" s="149"/>
      <c r="P38" s="149"/>
      <c r="Q38" s="149"/>
      <c r="R38" s="149"/>
      <c r="S38" s="149"/>
      <c r="T38" s="149"/>
      <c r="U38" s="149"/>
      <c r="V38" s="149"/>
      <c r="W38" s="149"/>
      <c r="X38" s="149"/>
      <c r="Y38" s="149"/>
      <c r="Z38" s="149"/>
      <c r="AA38" s="149"/>
      <c r="AB38" s="149"/>
      <c r="AC38" s="149"/>
      <c r="AD38" s="149"/>
    </row>
    <row r="39" spans="1:30" x14ac:dyDescent="0.25">
      <c r="A39" s="231">
        <v>1</v>
      </c>
      <c r="B39" s="231">
        <v>2024</v>
      </c>
      <c r="C39" s="232">
        <v>4554.9890664423883</v>
      </c>
      <c r="D39" s="232">
        <v>4135.62995556034</v>
      </c>
      <c r="E39" s="232">
        <v>4044.9363161840179</v>
      </c>
      <c r="F39" s="232">
        <v>3682.1617586787243</v>
      </c>
      <c r="G39" s="232">
        <v>4498.4045130656341</v>
      </c>
      <c r="H39" s="232">
        <v>2394.3120795349341</v>
      </c>
      <c r="I39" s="232">
        <v>2394.3120795349341</v>
      </c>
      <c r="J39" s="232">
        <v>2040.6068859672739</v>
      </c>
      <c r="K39" s="232">
        <v>2176.6473450317585</v>
      </c>
      <c r="L39" s="232">
        <v>29922.000000000004</v>
      </c>
      <c r="N39" s="149"/>
      <c r="O39" s="149"/>
      <c r="P39" s="149"/>
      <c r="Q39" s="149"/>
      <c r="R39" s="149"/>
      <c r="S39" s="149"/>
      <c r="T39" s="149"/>
      <c r="U39" s="149"/>
      <c r="V39" s="149"/>
      <c r="W39" s="149"/>
      <c r="X39" s="149"/>
      <c r="Y39" s="149"/>
      <c r="Z39" s="149"/>
      <c r="AA39" s="149"/>
      <c r="AB39" s="149"/>
      <c r="AC39" s="149"/>
      <c r="AD39" s="149"/>
    </row>
    <row r="40" spans="1:30" x14ac:dyDescent="0.25">
      <c r="A40" s="231">
        <v>2</v>
      </c>
      <c r="B40" s="231">
        <v>2024</v>
      </c>
      <c r="C40" s="232">
        <v>4624.5946210268949</v>
      </c>
      <c r="D40" s="232">
        <v>4526.3185029716615</v>
      </c>
      <c r="E40" s="232">
        <v>4427.0571322924588</v>
      </c>
      <c r="F40" s="232">
        <v>4030.0116495756461</v>
      </c>
      <c r="G40" s="232">
        <v>4923.3639856884747</v>
      </c>
      <c r="H40" s="232">
        <v>2620.5001859309623</v>
      </c>
      <c r="I40" s="232">
        <v>2620.5001859309623</v>
      </c>
      <c r="J40" s="232">
        <v>2233.3808402820705</v>
      </c>
      <c r="K40" s="232">
        <v>2382.2728963008749</v>
      </c>
      <c r="L40" s="232">
        <v>32388.000000000011</v>
      </c>
      <c r="N40" s="149"/>
      <c r="O40" s="149"/>
      <c r="P40" s="149"/>
      <c r="Q40" s="149"/>
      <c r="R40" s="149"/>
      <c r="S40" s="149"/>
      <c r="T40" s="149"/>
      <c r="U40" s="149"/>
      <c r="V40" s="149"/>
      <c r="W40" s="149"/>
      <c r="X40" s="149"/>
      <c r="Y40" s="149"/>
      <c r="Z40" s="149"/>
      <c r="AA40" s="149"/>
      <c r="AB40" s="149"/>
      <c r="AC40" s="149"/>
      <c r="AD40" s="149"/>
    </row>
    <row r="41" spans="1:30" x14ac:dyDescent="0.25">
      <c r="A41" s="231">
        <v>3</v>
      </c>
      <c r="B41" s="231">
        <v>2024</v>
      </c>
      <c r="C41" s="232" t="e">
        <v>#N/A</v>
      </c>
      <c r="D41" s="232" t="e">
        <v>#N/A</v>
      </c>
      <c r="E41" s="232" t="e">
        <v>#N/A</v>
      </c>
      <c r="F41" s="232" t="e">
        <v>#N/A</v>
      </c>
      <c r="G41" s="232" t="e">
        <v>#N/A</v>
      </c>
      <c r="H41" s="232" t="e">
        <v>#N/A</v>
      </c>
      <c r="I41" s="232" t="e">
        <v>#N/A</v>
      </c>
      <c r="J41" s="232" t="e">
        <v>#N/A</v>
      </c>
      <c r="K41" s="232" t="e">
        <v>#N/A</v>
      </c>
      <c r="L41" s="232" t="e">
        <v>#N/A</v>
      </c>
      <c r="N41" s="149"/>
      <c r="O41" s="149"/>
      <c r="P41" s="149"/>
      <c r="Q41" s="149"/>
      <c r="R41" s="149"/>
      <c r="S41" s="149"/>
      <c r="T41" s="149"/>
      <c r="U41" s="149"/>
      <c r="V41" s="149"/>
      <c r="W41" s="149"/>
      <c r="X41" s="149"/>
      <c r="Y41" s="149"/>
      <c r="Z41" s="149"/>
      <c r="AA41" s="149"/>
      <c r="AB41" s="149"/>
      <c r="AC41" s="149"/>
      <c r="AD41" s="149"/>
    </row>
    <row r="42" spans="1:30" x14ac:dyDescent="0.25">
      <c r="A42" s="231">
        <v>4</v>
      </c>
      <c r="B42" s="231">
        <v>2024</v>
      </c>
      <c r="C42" s="232" t="e">
        <v>#N/A</v>
      </c>
      <c r="D42" s="232" t="e">
        <v>#N/A</v>
      </c>
      <c r="E42" s="232" t="e">
        <v>#N/A</v>
      </c>
      <c r="F42" s="232" t="e">
        <v>#N/A</v>
      </c>
      <c r="G42" s="232" t="e">
        <v>#N/A</v>
      </c>
      <c r="H42" s="232" t="e">
        <v>#N/A</v>
      </c>
      <c r="I42" s="232" t="e">
        <v>#N/A</v>
      </c>
      <c r="J42" s="232" t="e">
        <v>#N/A</v>
      </c>
      <c r="K42" s="232" t="e">
        <v>#N/A</v>
      </c>
      <c r="L42" s="232" t="e">
        <v>#N/A</v>
      </c>
      <c r="N42" s="149"/>
      <c r="O42" s="149"/>
      <c r="P42" s="149"/>
      <c r="Q42" s="149"/>
      <c r="R42" s="149"/>
      <c r="S42" s="149"/>
      <c r="T42" s="149"/>
      <c r="U42" s="149"/>
      <c r="V42" s="149"/>
      <c r="W42" s="149"/>
      <c r="X42" s="149"/>
      <c r="Y42" s="149"/>
      <c r="Z42" s="149"/>
      <c r="AA42" s="149"/>
      <c r="AB42" s="149"/>
      <c r="AC42" s="149"/>
      <c r="AD42" s="149"/>
    </row>
    <row r="43" spans="1:30" x14ac:dyDescent="0.25">
      <c r="A43" s="231">
        <v>1</v>
      </c>
      <c r="B43" s="231">
        <v>2025</v>
      </c>
      <c r="C43" s="232" t="e">
        <v>#N/A</v>
      </c>
      <c r="D43" s="232" t="e">
        <v>#N/A</v>
      </c>
      <c r="E43" s="232" t="e">
        <v>#N/A</v>
      </c>
      <c r="F43" s="232" t="e">
        <v>#N/A</v>
      </c>
      <c r="G43" s="232" t="e">
        <v>#N/A</v>
      </c>
      <c r="H43" s="232" t="e">
        <v>#N/A</v>
      </c>
      <c r="I43" s="232" t="e">
        <v>#N/A</v>
      </c>
      <c r="J43" s="232" t="e">
        <v>#N/A</v>
      </c>
      <c r="K43" s="232" t="e">
        <v>#N/A</v>
      </c>
      <c r="L43" s="232" t="e">
        <v>#N/A</v>
      </c>
    </row>
    <row r="44" spans="1:30" x14ac:dyDescent="0.25">
      <c r="A44" s="231">
        <v>2</v>
      </c>
      <c r="B44" s="231">
        <v>2025</v>
      </c>
      <c r="C44" s="232" t="e">
        <v>#N/A</v>
      </c>
      <c r="D44" s="232" t="e">
        <v>#N/A</v>
      </c>
      <c r="E44" s="232" t="e">
        <v>#N/A</v>
      </c>
      <c r="F44" s="232" t="e">
        <v>#N/A</v>
      </c>
      <c r="G44" s="232" t="e">
        <v>#N/A</v>
      </c>
      <c r="H44" s="232" t="e">
        <v>#N/A</v>
      </c>
      <c r="I44" s="232" t="e">
        <v>#N/A</v>
      </c>
      <c r="J44" s="232" t="e">
        <v>#N/A</v>
      </c>
      <c r="K44" s="232" t="e">
        <v>#N/A</v>
      </c>
      <c r="L44" s="232" t="e">
        <v>#N/A</v>
      </c>
    </row>
    <row r="45" spans="1:30" x14ac:dyDescent="0.25">
      <c r="A45" s="231">
        <v>3</v>
      </c>
      <c r="B45" s="231">
        <v>2025</v>
      </c>
      <c r="C45" s="232" t="e">
        <v>#N/A</v>
      </c>
      <c r="D45" s="232" t="e">
        <v>#N/A</v>
      </c>
      <c r="E45" s="232" t="e">
        <v>#N/A</v>
      </c>
      <c r="F45" s="232" t="e">
        <v>#N/A</v>
      </c>
      <c r="G45" s="232" t="e">
        <v>#N/A</v>
      </c>
      <c r="H45" s="232" t="e">
        <v>#N/A</v>
      </c>
      <c r="I45" s="232" t="e">
        <v>#N/A</v>
      </c>
      <c r="J45" s="232" t="e">
        <v>#N/A</v>
      </c>
      <c r="K45" s="232" t="e">
        <v>#N/A</v>
      </c>
      <c r="L45" s="232" t="e">
        <v>#N/A</v>
      </c>
    </row>
    <row r="46" spans="1:30" x14ac:dyDescent="0.25">
      <c r="A46" s="231">
        <v>4</v>
      </c>
      <c r="B46" s="231">
        <v>2025</v>
      </c>
      <c r="C46" s="232" t="e">
        <v>#N/A</v>
      </c>
      <c r="D46" s="232" t="e">
        <v>#N/A</v>
      </c>
      <c r="E46" s="232" t="e">
        <v>#N/A</v>
      </c>
      <c r="F46" s="232" t="e">
        <v>#N/A</v>
      </c>
      <c r="G46" s="232" t="e">
        <v>#N/A</v>
      </c>
      <c r="H46" s="232" t="e">
        <v>#N/A</v>
      </c>
      <c r="I46" s="232" t="e">
        <v>#N/A</v>
      </c>
      <c r="J46" s="232" t="e">
        <v>#N/A</v>
      </c>
      <c r="K46" s="232" t="e">
        <v>#N/A</v>
      </c>
      <c r="L46" s="232" t="e">
        <v>#N/A</v>
      </c>
    </row>
    <row r="47" spans="1:30" x14ac:dyDescent="0.25">
      <c r="A47" s="231"/>
      <c r="B47" s="231"/>
      <c r="C47" s="232"/>
      <c r="D47" s="232"/>
      <c r="E47" s="232"/>
      <c r="F47" s="232"/>
      <c r="G47" s="232"/>
      <c r="H47" s="232"/>
      <c r="I47" s="232"/>
      <c r="J47" s="232"/>
      <c r="K47" s="232"/>
    </row>
    <row r="48" spans="1:30" x14ac:dyDescent="0.25">
      <c r="A48" s="231"/>
      <c r="B48" s="231"/>
      <c r="C48" s="232"/>
      <c r="D48" s="232"/>
      <c r="E48" s="232"/>
      <c r="F48" s="232"/>
      <c r="G48" s="232"/>
      <c r="H48" s="232"/>
      <c r="I48" s="232"/>
      <c r="J48" s="232"/>
      <c r="K48" s="232"/>
    </row>
    <row r="49" spans="1:11" x14ac:dyDescent="0.25">
      <c r="A49" s="231"/>
      <c r="B49" s="231"/>
      <c r="C49" s="232"/>
      <c r="D49" s="232"/>
      <c r="E49" s="232"/>
      <c r="F49" s="232"/>
      <c r="G49" s="232"/>
      <c r="H49" s="232"/>
      <c r="I49" s="232"/>
      <c r="J49" s="232"/>
      <c r="K49" s="232"/>
    </row>
    <row r="50" spans="1:11" x14ac:dyDescent="0.25">
      <c r="A50" s="231"/>
      <c r="B50" s="231"/>
      <c r="C50" s="232"/>
      <c r="D50" s="232"/>
      <c r="E50" s="232"/>
      <c r="F50" s="232"/>
      <c r="G50" s="232"/>
      <c r="H50" s="232"/>
      <c r="I50" s="232"/>
      <c r="J50" s="232"/>
      <c r="K50" s="232"/>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FD589-5814-41A8-9C9E-E4C7EDD96CA3}">
  <sheetPr codeName="Sheet36">
    <tabColor theme="6" tint="0.79998168889431442"/>
  </sheetPr>
  <dimension ref="A1:AL98"/>
  <sheetViews>
    <sheetView workbookViewId="0"/>
  </sheetViews>
  <sheetFormatPr defaultColWidth="9.140625" defaultRowHeight="15" x14ac:dyDescent="0.25"/>
  <cols>
    <col min="1" max="2" width="9" style="221" customWidth="1"/>
    <col min="3" max="3" width="22.140625" style="221" bestFit="1" customWidth="1"/>
    <col min="4" max="17" width="9.7109375" style="221" customWidth="1"/>
    <col min="18" max="34" width="9.28515625" style="221" customWidth="1"/>
    <col min="35" max="16384" width="9.140625" style="221"/>
  </cols>
  <sheetData>
    <row r="1" spans="1:19" s="149" customFormat="1" x14ac:dyDescent="0.25">
      <c r="A1" s="148" t="s">
        <v>178</v>
      </c>
    </row>
    <row r="2" spans="1:19" s="149" customFormat="1" x14ac:dyDescent="0.25">
      <c r="A2" s="148" t="s">
        <v>179</v>
      </c>
    </row>
    <row r="3" spans="1:19" s="149" customFormat="1" x14ac:dyDescent="0.25">
      <c r="S3" s="148" t="s">
        <v>116</v>
      </c>
    </row>
    <row r="4" spans="1:19" s="149" customFormat="1" ht="15.75" x14ac:dyDescent="0.25">
      <c r="A4" s="286" t="s">
        <v>180</v>
      </c>
      <c r="B4" s="265"/>
      <c r="C4" s="152"/>
      <c r="D4" s="152"/>
      <c r="E4" s="152"/>
      <c r="F4" s="152"/>
      <c r="G4" s="152"/>
      <c r="H4" s="152"/>
      <c r="I4" s="152"/>
      <c r="J4" s="152"/>
      <c r="K4" s="152"/>
      <c r="L4" s="152"/>
      <c r="M4" s="152"/>
      <c r="N4" s="152"/>
      <c r="O4" s="153"/>
      <c r="P4" s="152"/>
      <c r="Q4" s="153"/>
      <c r="S4" s="148" t="s">
        <v>118</v>
      </c>
    </row>
    <row r="5" spans="1:19" s="149" customFormat="1" x14ac:dyDescent="0.25">
      <c r="A5" s="287" t="s">
        <v>141</v>
      </c>
      <c r="B5" s="197"/>
      <c r="C5" s="196" t="s">
        <v>142</v>
      </c>
      <c r="D5" s="155"/>
      <c r="E5" s="156"/>
      <c r="F5" s="156"/>
      <c r="G5" s="156"/>
      <c r="H5" s="156"/>
      <c r="I5" s="156"/>
      <c r="J5" s="156"/>
      <c r="K5" s="156"/>
      <c r="L5" s="156"/>
      <c r="M5" s="156"/>
      <c r="N5" s="156"/>
      <c r="O5" s="157"/>
      <c r="P5" s="156"/>
      <c r="Q5" s="201" t="s">
        <v>143</v>
      </c>
      <c r="S5" s="148" t="s">
        <v>121</v>
      </c>
    </row>
    <row r="6" spans="1:19" s="149" customFormat="1" ht="16.5" customHeight="1" x14ac:dyDescent="0.25">
      <c r="A6" s="288"/>
      <c r="B6" s="268"/>
      <c r="C6" s="203"/>
      <c r="D6" s="159">
        <v>2018</v>
      </c>
      <c r="E6" s="160" t="s">
        <v>122</v>
      </c>
      <c r="F6" s="159">
        <v>2019</v>
      </c>
      <c r="G6" s="160" t="s">
        <v>123</v>
      </c>
      <c r="H6" s="159">
        <v>2020</v>
      </c>
      <c r="I6" s="160" t="s">
        <v>124</v>
      </c>
      <c r="J6" s="159">
        <v>2021</v>
      </c>
      <c r="K6" s="160" t="s">
        <v>125</v>
      </c>
      <c r="L6" s="159">
        <v>2022</v>
      </c>
      <c r="M6" s="160" t="s">
        <v>126</v>
      </c>
      <c r="N6" s="159">
        <v>2023</v>
      </c>
      <c r="O6" s="161" t="s">
        <v>127</v>
      </c>
      <c r="P6" s="159">
        <v>2024</v>
      </c>
      <c r="Q6" s="161" t="s">
        <v>128</v>
      </c>
      <c r="S6" s="148"/>
    </row>
    <row r="7" spans="1:19" s="149" customFormat="1" x14ac:dyDescent="0.25">
      <c r="A7" s="289" t="s">
        <v>131</v>
      </c>
      <c r="B7" s="290"/>
      <c r="C7" s="207" t="s">
        <v>146</v>
      </c>
      <c r="D7" s="163">
        <v>62954</v>
      </c>
      <c r="E7" s="164">
        <v>0.20622329520415397</v>
      </c>
      <c r="F7" s="163">
        <v>57246</v>
      </c>
      <c r="G7" s="164">
        <v>-9.0669377640817103E-2</v>
      </c>
      <c r="H7" s="163">
        <v>53115</v>
      </c>
      <c r="I7" s="164">
        <v>-7.2162247143905248E-2</v>
      </c>
      <c r="J7" s="163">
        <v>55555</v>
      </c>
      <c r="K7" s="164">
        <v>4.5938058928739527E-2</v>
      </c>
      <c r="L7" s="163">
        <v>52832</v>
      </c>
      <c r="M7" s="164">
        <v>-4.9014490144901446E-2</v>
      </c>
      <c r="N7" s="163">
        <v>46130</v>
      </c>
      <c r="O7" s="165">
        <v>-0.12685493640218048</v>
      </c>
      <c r="P7" s="163">
        <v>20294</v>
      </c>
      <c r="Q7" s="165" t="s">
        <v>38</v>
      </c>
    </row>
    <row r="8" spans="1:19" s="149" customFormat="1" x14ac:dyDescent="0.25">
      <c r="A8" s="289" t="s">
        <v>19</v>
      </c>
      <c r="B8" s="290"/>
      <c r="C8" s="207" t="s">
        <v>146</v>
      </c>
      <c r="D8" s="163">
        <v>35193</v>
      </c>
      <c r="E8" s="164">
        <v>0.24705006909748059</v>
      </c>
      <c r="F8" s="163">
        <v>31064</v>
      </c>
      <c r="G8" s="164">
        <v>-0.11732446793396414</v>
      </c>
      <c r="H8" s="163">
        <v>31086</v>
      </c>
      <c r="I8" s="164">
        <v>7.0821529745042496E-4</v>
      </c>
      <c r="J8" s="163">
        <v>38652</v>
      </c>
      <c r="K8" s="164">
        <v>0.24338930708357459</v>
      </c>
      <c r="L8" s="163">
        <v>40988</v>
      </c>
      <c r="M8" s="164">
        <v>6.0436717375556247E-2</v>
      </c>
      <c r="N8" s="163">
        <v>29162</v>
      </c>
      <c r="O8" s="165">
        <v>-0.28852347028398556</v>
      </c>
      <c r="P8" s="163">
        <v>13624</v>
      </c>
      <c r="Q8" s="165" t="s">
        <v>38</v>
      </c>
    </row>
    <row r="9" spans="1:19" s="149" customFormat="1" x14ac:dyDescent="0.25">
      <c r="A9" s="289" t="s">
        <v>38</v>
      </c>
      <c r="B9" s="290"/>
      <c r="C9" s="207" t="s">
        <v>99</v>
      </c>
      <c r="D9" s="163">
        <v>1804</v>
      </c>
      <c r="E9" s="164">
        <v>-0.37361111111111112</v>
      </c>
      <c r="F9" s="163">
        <v>438</v>
      </c>
      <c r="G9" s="164">
        <v>-0.75720620842572062</v>
      </c>
      <c r="H9" s="163">
        <v>119</v>
      </c>
      <c r="I9" s="164">
        <v>-0.72831050228310501</v>
      </c>
      <c r="J9" s="163">
        <v>50</v>
      </c>
      <c r="K9" s="164">
        <v>-0.57983193277310929</v>
      </c>
      <c r="L9" s="163" t="s">
        <v>38</v>
      </c>
      <c r="M9" s="164" t="s">
        <v>38</v>
      </c>
      <c r="N9" s="163">
        <v>11</v>
      </c>
      <c r="O9" s="165" t="s">
        <v>38</v>
      </c>
      <c r="P9" s="163">
        <v>4</v>
      </c>
      <c r="Q9" s="165" t="s">
        <v>38</v>
      </c>
    </row>
    <row r="10" spans="1:19" s="149" customFormat="1" x14ac:dyDescent="0.25">
      <c r="A10" s="289" t="s">
        <v>133</v>
      </c>
      <c r="B10" s="290"/>
      <c r="C10" s="207" t="s">
        <v>146</v>
      </c>
      <c r="D10" s="163">
        <v>18871</v>
      </c>
      <c r="E10" s="164">
        <v>0.29164955509924712</v>
      </c>
      <c r="F10" s="163">
        <v>25183</v>
      </c>
      <c r="G10" s="164">
        <v>0.33448147951883844</v>
      </c>
      <c r="H10" s="163">
        <v>27963</v>
      </c>
      <c r="I10" s="164">
        <v>0.11039193106460708</v>
      </c>
      <c r="J10" s="163">
        <v>28872</v>
      </c>
      <c r="K10" s="164">
        <v>3.250724171226263E-2</v>
      </c>
      <c r="L10" s="163">
        <v>25724</v>
      </c>
      <c r="M10" s="164">
        <v>-0.10903297312274868</v>
      </c>
      <c r="N10" s="163">
        <v>17911</v>
      </c>
      <c r="O10" s="165">
        <v>-0.30372414865495256</v>
      </c>
      <c r="P10" s="163">
        <v>7854</v>
      </c>
      <c r="Q10" s="165" t="s">
        <v>38</v>
      </c>
    </row>
    <row r="11" spans="1:19" s="149" customFormat="1" x14ac:dyDescent="0.25">
      <c r="A11" s="289" t="s">
        <v>13</v>
      </c>
      <c r="B11" s="290"/>
      <c r="C11" s="207" t="s">
        <v>144</v>
      </c>
      <c r="D11" s="163">
        <v>771</v>
      </c>
      <c r="E11" s="164">
        <v>0.77649769585253459</v>
      </c>
      <c r="F11" s="163">
        <v>366</v>
      </c>
      <c r="G11" s="164">
        <v>-0.52529182879377434</v>
      </c>
      <c r="H11" s="163">
        <v>392</v>
      </c>
      <c r="I11" s="164">
        <v>7.1038251366120214E-2</v>
      </c>
      <c r="J11" s="163">
        <v>377</v>
      </c>
      <c r="K11" s="164">
        <v>-3.826530612244898E-2</v>
      </c>
      <c r="L11" s="163">
        <v>651</v>
      </c>
      <c r="M11" s="164">
        <v>0.72679045092838201</v>
      </c>
      <c r="N11" s="163">
        <v>201</v>
      </c>
      <c r="O11" s="165">
        <v>-0.69124423963133641</v>
      </c>
      <c r="P11" s="163">
        <v>132</v>
      </c>
      <c r="Q11" s="165" t="s">
        <v>38</v>
      </c>
    </row>
    <row r="12" spans="1:19" s="149" customFormat="1" x14ac:dyDescent="0.25">
      <c r="A12" s="289" t="s">
        <v>38</v>
      </c>
      <c r="B12" s="290"/>
      <c r="C12" s="207" t="s">
        <v>92</v>
      </c>
      <c r="D12" s="163">
        <v>2604</v>
      </c>
      <c r="E12" s="164">
        <v>-1.3636363636363636E-2</v>
      </c>
      <c r="F12" s="163">
        <v>3075</v>
      </c>
      <c r="G12" s="164">
        <v>0.18087557603686635</v>
      </c>
      <c r="H12" s="163">
        <v>2864</v>
      </c>
      <c r="I12" s="164">
        <v>-6.8617886178861789E-2</v>
      </c>
      <c r="J12" s="163">
        <v>4274</v>
      </c>
      <c r="K12" s="164">
        <v>0.49231843575418993</v>
      </c>
      <c r="L12" s="163">
        <v>5251</v>
      </c>
      <c r="M12" s="164">
        <v>0.22859148338792701</v>
      </c>
      <c r="N12" s="163">
        <v>3321</v>
      </c>
      <c r="O12" s="165">
        <v>-0.36754903827842317</v>
      </c>
      <c r="P12" s="163">
        <v>946</v>
      </c>
      <c r="Q12" s="165" t="s">
        <v>38</v>
      </c>
    </row>
    <row r="13" spans="1:19" s="149" customFormat="1" x14ac:dyDescent="0.25">
      <c r="A13" s="289" t="s">
        <v>38</v>
      </c>
      <c r="B13" s="290"/>
      <c r="C13" s="207" t="s">
        <v>99</v>
      </c>
      <c r="D13" s="163">
        <v>14309</v>
      </c>
      <c r="E13" s="164">
        <v>0.12527524378735452</v>
      </c>
      <c r="F13" s="163">
        <v>14380</v>
      </c>
      <c r="G13" s="164">
        <v>4.961912083304214E-3</v>
      </c>
      <c r="H13" s="163">
        <v>11237</v>
      </c>
      <c r="I13" s="164">
        <v>-0.21856745479833101</v>
      </c>
      <c r="J13" s="163">
        <v>14526</v>
      </c>
      <c r="K13" s="164">
        <v>0.2926937794785085</v>
      </c>
      <c r="L13" s="163">
        <v>14720</v>
      </c>
      <c r="M13" s="164">
        <v>1.3355362797741979E-2</v>
      </c>
      <c r="N13" s="163">
        <v>11433</v>
      </c>
      <c r="O13" s="165">
        <v>-0.2233016304347826</v>
      </c>
      <c r="P13" s="163">
        <v>5522</v>
      </c>
      <c r="Q13" s="165" t="s">
        <v>38</v>
      </c>
    </row>
    <row r="14" spans="1:19" s="149" customFormat="1" x14ac:dyDescent="0.25">
      <c r="A14" s="289" t="s">
        <v>38</v>
      </c>
      <c r="B14" s="290"/>
      <c r="C14" s="207" t="s">
        <v>145</v>
      </c>
      <c r="D14" s="163">
        <v>4</v>
      </c>
      <c r="E14" s="164">
        <v>-0.8</v>
      </c>
      <c r="F14" s="163">
        <v>20</v>
      </c>
      <c r="G14" s="164">
        <v>4</v>
      </c>
      <c r="H14" s="163">
        <v>30</v>
      </c>
      <c r="I14" s="164">
        <v>0.5</v>
      </c>
      <c r="J14" s="163">
        <v>7</v>
      </c>
      <c r="K14" s="164">
        <v>-0.76666666666666672</v>
      </c>
      <c r="L14" s="163">
        <v>6</v>
      </c>
      <c r="M14" s="164">
        <v>-0.14285714285714285</v>
      </c>
      <c r="N14" s="163" t="s">
        <v>38</v>
      </c>
      <c r="O14" s="165" t="s">
        <v>38</v>
      </c>
      <c r="P14" s="163" t="s">
        <v>38</v>
      </c>
      <c r="Q14" s="165" t="s">
        <v>38</v>
      </c>
    </row>
    <row r="15" spans="1:19" s="149" customFormat="1" x14ac:dyDescent="0.25">
      <c r="A15" s="289" t="s">
        <v>132</v>
      </c>
      <c r="B15" s="290"/>
      <c r="C15" s="207" t="s">
        <v>146</v>
      </c>
      <c r="D15" s="163">
        <v>6308</v>
      </c>
      <c r="E15" s="164">
        <v>-6.4094955489614247E-2</v>
      </c>
      <c r="F15" s="163">
        <v>9612</v>
      </c>
      <c r="G15" s="164">
        <v>0.52377932783766645</v>
      </c>
      <c r="H15" s="163">
        <v>7427</v>
      </c>
      <c r="I15" s="164">
        <v>-0.22732001664585935</v>
      </c>
      <c r="J15" s="163">
        <v>12771</v>
      </c>
      <c r="K15" s="164">
        <v>0.71953682509761685</v>
      </c>
      <c r="L15" s="163">
        <v>5626</v>
      </c>
      <c r="M15" s="164">
        <v>-0.55947067574974552</v>
      </c>
      <c r="N15" s="163">
        <v>9950.2507180907451</v>
      </c>
      <c r="O15" s="165">
        <v>0.76861903983127355</v>
      </c>
      <c r="P15" s="163">
        <v>6635.9684732634405</v>
      </c>
      <c r="Q15" s="165" t="s">
        <v>38</v>
      </c>
    </row>
    <row r="16" spans="1:19" s="149" customFormat="1" x14ac:dyDescent="0.25">
      <c r="A16" s="289" t="s">
        <v>15</v>
      </c>
      <c r="B16" s="290"/>
      <c r="C16" s="207" t="s">
        <v>146</v>
      </c>
      <c r="D16" s="163">
        <v>6726.1200000000008</v>
      </c>
      <c r="E16" s="164">
        <v>-1.231718061673997E-2</v>
      </c>
      <c r="F16" s="163">
        <v>8202.7199999999993</v>
      </c>
      <c r="G16" s="164">
        <v>0.21953221173574042</v>
      </c>
      <c r="H16" s="163">
        <v>8084.96</v>
      </c>
      <c r="I16" s="164">
        <v>-1.4356213548676453E-2</v>
      </c>
      <c r="J16" s="163">
        <v>12319.720000000001</v>
      </c>
      <c r="K16" s="164">
        <v>0.52378243058716445</v>
      </c>
      <c r="L16" s="163">
        <v>11645.36</v>
      </c>
      <c r="M16" s="164">
        <v>-5.4738257038309354E-2</v>
      </c>
      <c r="N16" s="163">
        <v>7660.84</v>
      </c>
      <c r="O16" s="165">
        <v>-0.34215515879285829</v>
      </c>
      <c r="P16" s="163">
        <v>1720.4</v>
      </c>
      <c r="Q16" s="165" t="s">
        <v>38</v>
      </c>
    </row>
    <row r="17" spans="1:17" s="149" customFormat="1" x14ac:dyDescent="0.25">
      <c r="A17" s="289" t="s">
        <v>18</v>
      </c>
      <c r="B17" s="290"/>
      <c r="C17" s="207" t="s">
        <v>146</v>
      </c>
      <c r="D17" s="163">
        <v>4567</v>
      </c>
      <c r="E17" s="164">
        <v>0.23499188750676042</v>
      </c>
      <c r="F17" s="163">
        <v>5712</v>
      </c>
      <c r="G17" s="164">
        <v>0.25071162688854826</v>
      </c>
      <c r="H17" s="163">
        <v>5945</v>
      </c>
      <c r="I17" s="164">
        <v>4.0791316526610645E-2</v>
      </c>
      <c r="J17" s="163">
        <v>7490</v>
      </c>
      <c r="K17" s="164">
        <v>0.25988225399495374</v>
      </c>
      <c r="L17" s="163">
        <v>9546</v>
      </c>
      <c r="M17" s="164">
        <v>0.27449933244325769</v>
      </c>
      <c r="N17" s="163">
        <v>4270</v>
      </c>
      <c r="O17" s="165">
        <v>-0.55269222711083177</v>
      </c>
      <c r="P17" s="163">
        <v>2213</v>
      </c>
      <c r="Q17" s="165" t="s">
        <v>38</v>
      </c>
    </row>
    <row r="18" spans="1:17" s="149" customFormat="1" x14ac:dyDescent="0.25">
      <c r="A18" s="289" t="s">
        <v>165</v>
      </c>
      <c r="B18" s="290"/>
      <c r="C18" s="207" t="s">
        <v>146</v>
      </c>
      <c r="D18" s="163">
        <v>1224</v>
      </c>
      <c r="E18" s="164">
        <v>0.19298245614035087</v>
      </c>
      <c r="F18" s="163">
        <v>2290</v>
      </c>
      <c r="G18" s="164">
        <v>0.87091503267973858</v>
      </c>
      <c r="H18" s="163">
        <v>1504</v>
      </c>
      <c r="I18" s="164">
        <v>-0.34323144104803494</v>
      </c>
      <c r="J18" s="163">
        <v>4209</v>
      </c>
      <c r="K18" s="164">
        <v>1.7985372340425532</v>
      </c>
      <c r="L18" s="163">
        <v>891</v>
      </c>
      <c r="M18" s="164">
        <v>-0.78831076265146116</v>
      </c>
      <c r="N18" s="163" t="s">
        <v>38</v>
      </c>
      <c r="O18" s="165" t="s">
        <v>38</v>
      </c>
      <c r="P18" s="163" t="s">
        <v>38</v>
      </c>
      <c r="Q18" s="165" t="s">
        <v>38</v>
      </c>
    </row>
    <row r="19" spans="1:17" s="149" customFormat="1" x14ac:dyDescent="0.25">
      <c r="A19" s="289" t="s">
        <v>134</v>
      </c>
      <c r="B19" s="290"/>
      <c r="C19" s="207" t="s">
        <v>146</v>
      </c>
      <c r="D19" s="163">
        <v>713</v>
      </c>
      <c r="E19" s="164">
        <v>-0.65388349514563104</v>
      </c>
      <c r="F19" s="163">
        <v>2140</v>
      </c>
      <c r="G19" s="164">
        <v>2.0014025245441793</v>
      </c>
      <c r="H19" s="163">
        <v>1534</v>
      </c>
      <c r="I19" s="164">
        <v>-0.28317757009345795</v>
      </c>
      <c r="J19" s="163">
        <v>2293</v>
      </c>
      <c r="K19" s="164">
        <v>0.49478487614080835</v>
      </c>
      <c r="L19" s="163">
        <v>1697</v>
      </c>
      <c r="M19" s="164">
        <v>-0.25992150021805493</v>
      </c>
      <c r="N19" s="163">
        <v>1036</v>
      </c>
      <c r="O19" s="165">
        <v>-0.38951090159104301</v>
      </c>
      <c r="P19" s="163">
        <v>150</v>
      </c>
      <c r="Q19" s="165" t="s">
        <v>38</v>
      </c>
    </row>
    <row r="20" spans="1:17" s="149" customFormat="1" x14ac:dyDescent="0.25">
      <c r="A20" s="289" t="s">
        <v>20</v>
      </c>
      <c r="B20" s="290"/>
      <c r="C20" s="207" t="s">
        <v>146</v>
      </c>
      <c r="D20" s="163">
        <v>968</v>
      </c>
      <c r="E20" s="164">
        <v>-0.57876414273281118</v>
      </c>
      <c r="F20" s="163">
        <v>1948</v>
      </c>
      <c r="G20" s="164">
        <v>1.0123966942148761</v>
      </c>
      <c r="H20" s="163">
        <v>1373</v>
      </c>
      <c r="I20" s="164">
        <v>-0.29517453798767967</v>
      </c>
      <c r="J20" s="163">
        <v>2687</v>
      </c>
      <c r="K20" s="164">
        <v>0.9570284049526584</v>
      </c>
      <c r="L20" s="163">
        <v>12603</v>
      </c>
      <c r="M20" s="164">
        <v>3.6903609973948641</v>
      </c>
      <c r="N20" s="163">
        <v>14848</v>
      </c>
      <c r="O20" s="165">
        <v>0.17813219074823455</v>
      </c>
      <c r="P20" s="163">
        <v>6150</v>
      </c>
      <c r="Q20" s="165" t="s">
        <v>38</v>
      </c>
    </row>
    <row r="21" spans="1:17" s="149" customFormat="1" x14ac:dyDescent="0.25">
      <c r="A21" s="289" t="s">
        <v>38</v>
      </c>
      <c r="B21" s="290"/>
      <c r="C21" s="207" t="s">
        <v>99</v>
      </c>
      <c r="D21" s="163" t="s">
        <v>38</v>
      </c>
      <c r="E21" s="164" t="s">
        <v>38</v>
      </c>
      <c r="F21" s="163" t="s">
        <v>38</v>
      </c>
      <c r="G21" s="164" t="s">
        <v>38</v>
      </c>
      <c r="H21" s="163" t="s">
        <v>38</v>
      </c>
      <c r="I21" s="164" t="s">
        <v>38</v>
      </c>
      <c r="J21" s="163" t="s">
        <v>38</v>
      </c>
      <c r="K21" s="164" t="s">
        <v>38</v>
      </c>
      <c r="L21" s="163">
        <v>125</v>
      </c>
      <c r="M21" s="164" t="s">
        <v>38</v>
      </c>
      <c r="N21" s="163">
        <v>925</v>
      </c>
      <c r="O21" s="165">
        <v>6.4</v>
      </c>
      <c r="P21" s="163">
        <v>375</v>
      </c>
      <c r="Q21" s="165" t="s">
        <v>38</v>
      </c>
    </row>
    <row r="22" spans="1:17" s="149" customFormat="1" x14ac:dyDescent="0.25">
      <c r="A22" s="289" t="s">
        <v>99</v>
      </c>
      <c r="B22" s="290"/>
      <c r="C22" s="207" t="s">
        <v>38</v>
      </c>
      <c r="D22" s="163">
        <v>7023.8800000000047</v>
      </c>
      <c r="E22" s="164" t="s">
        <v>38</v>
      </c>
      <c r="F22" s="163">
        <v>11016.279999999999</v>
      </c>
      <c r="G22" s="164">
        <v>0.56840378821961535</v>
      </c>
      <c r="H22" s="163">
        <v>8948.0400000000081</v>
      </c>
      <c r="I22" s="164">
        <v>-0.18774395712527195</v>
      </c>
      <c r="J22" s="163">
        <v>9752.2799999999988</v>
      </c>
      <c r="K22" s="164">
        <v>8.9878900854264171E-2</v>
      </c>
      <c r="L22" s="163">
        <v>7618.640000000014</v>
      </c>
      <c r="M22" s="164">
        <v>-0.21878371006574721</v>
      </c>
      <c r="N22" s="163">
        <v>8167.1600000000035</v>
      </c>
      <c r="O22" s="165">
        <v>7.1997101844947203E-2</v>
      </c>
      <c r="P22" s="163">
        <v>28575.599999999991</v>
      </c>
      <c r="Q22" s="165" t="s">
        <v>38</v>
      </c>
    </row>
    <row r="23" spans="1:17" s="149" customFormat="1" x14ac:dyDescent="0.25">
      <c r="A23" s="291" t="s">
        <v>52</v>
      </c>
      <c r="B23" s="292"/>
      <c r="C23" s="211" t="s">
        <v>38</v>
      </c>
      <c r="D23" s="260">
        <v>164040</v>
      </c>
      <c r="E23" s="213">
        <v>0.15764068255917349</v>
      </c>
      <c r="F23" s="260">
        <v>172693</v>
      </c>
      <c r="G23" s="213">
        <v>5.274932943184589E-2</v>
      </c>
      <c r="H23" s="260">
        <v>161622</v>
      </c>
      <c r="I23" s="213">
        <v>-6.410798353146914E-2</v>
      </c>
      <c r="J23" s="260">
        <v>193835</v>
      </c>
      <c r="K23" s="213">
        <v>0.19931073739961144</v>
      </c>
      <c r="L23" s="260">
        <v>189924</v>
      </c>
      <c r="M23" s="213">
        <v>-2.017695462635747E-2</v>
      </c>
      <c r="N23" s="260">
        <v>155026.25071809074</v>
      </c>
      <c r="O23" s="214">
        <v>-0.18374586298682241</v>
      </c>
      <c r="P23" s="260">
        <v>94195.968473263434</v>
      </c>
      <c r="Q23" s="214" t="s">
        <v>38</v>
      </c>
    </row>
    <row r="24" spans="1:17" s="149" customFormat="1" x14ac:dyDescent="0.25"/>
    <row r="25" spans="1:17" s="149" customFormat="1" x14ac:dyDescent="0.25">
      <c r="A25" s="293" t="s">
        <v>181</v>
      </c>
      <c r="B25" s="265"/>
      <c r="C25" s="152"/>
      <c r="D25" s="152"/>
      <c r="E25" s="152"/>
      <c r="F25" s="152"/>
      <c r="G25" s="152"/>
      <c r="H25" s="152"/>
      <c r="I25" s="152"/>
      <c r="J25" s="152"/>
      <c r="K25" s="152"/>
      <c r="L25" s="152"/>
      <c r="M25" s="152"/>
      <c r="N25" s="152"/>
      <c r="O25" s="152"/>
      <c r="P25" s="152"/>
      <c r="Q25" s="153"/>
    </row>
    <row r="26" spans="1:17" s="149" customFormat="1" x14ac:dyDescent="0.25">
      <c r="A26" s="266" t="s">
        <v>141</v>
      </c>
      <c r="B26" s="198"/>
      <c r="C26" s="195" t="s">
        <v>142</v>
      </c>
      <c r="D26" s="155"/>
      <c r="E26" s="156"/>
      <c r="F26" s="156"/>
      <c r="G26" s="156"/>
      <c r="H26" s="156"/>
      <c r="I26" s="156"/>
      <c r="J26" s="156"/>
      <c r="K26" s="156"/>
      <c r="L26" s="156"/>
      <c r="M26" s="156"/>
      <c r="N26" s="156"/>
      <c r="O26" s="156"/>
      <c r="P26" s="156"/>
      <c r="Q26" s="157"/>
    </row>
    <row r="27" spans="1:17" s="149" customFormat="1" x14ac:dyDescent="0.25">
      <c r="A27" s="288"/>
      <c r="B27" s="268"/>
      <c r="C27" s="203"/>
      <c r="D27" s="159">
        <v>2018</v>
      </c>
      <c r="E27" s="160" t="s">
        <v>122</v>
      </c>
      <c r="F27" s="159">
        <v>2019</v>
      </c>
      <c r="G27" s="160" t="s">
        <v>123</v>
      </c>
      <c r="H27" s="159">
        <v>2020</v>
      </c>
      <c r="I27" s="160" t="s">
        <v>124</v>
      </c>
      <c r="J27" s="159">
        <v>2021</v>
      </c>
      <c r="K27" s="160" t="s">
        <v>125</v>
      </c>
      <c r="L27" s="159">
        <v>2022</v>
      </c>
      <c r="M27" s="160" t="s">
        <v>126</v>
      </c>
      <c r="N27" s="159">
        <v>2023</v>
      </c>
      <c r="O27" s="160" t="s">
        <v>127</v>
      </c>
      <c r="P27" s="159">
        <v>2024</v>
      </c>
      <c r="Q27" s="161" t="s">
        <v>128</v>
      </c>
    </row>
    <row r="28" spans="1:17" s="149" customFormat="1" x14ac:dyDescent="0.25">
      <c r="A28" s="178" t="s">
        <v>131</v>
      </c>
      <c r="B28" s="179"/>
      <c r="C28" s="207" t="s">
        <v>146</v>
      </c>
      <c r="D28" s="163">
        <v>26595</v>
      </c>
      <c r="E28" s="164">
        <v>-0.49042938437661665</v>
      </c>
      <c r="F28" s="163">
        <v>24138</v>
      </c>
      <c r="G28" s="164">
        <v>-9.2385786802030453E-2</v>
      </c>
      <c r="H28" s="163">
        <v>25996</v>
      </c>
      <c r="I28" s="164">
        <v>7.6974065788383464E-2</v>
      </c>
      <c r="J28" s="163">
        <v>25248</v>
      </c>
      <c r="K28" s="164">
        <v>-2.8773657485767042E-2</v>
      </c>
      <c r="L28" s="163">
        <v>23599</v>
      </c>
      <c r="M28" s="164">
        <v>-6.5312103929024076E-2</v>
      </c>
      <c r="N28" s="163">
        <v>21050</v>
      </c>
      <c r="O28" s="164">
        <v>-0.10801305140048308</v>
      </c>
      <c r="P28" s="163">
        <v>20294</v>
      </c>
      <c r="Q28" s="165">
        <v>-3.5914489311163894E-2</v>
      </c>
    </row>
    <row r="29" spans="1:17" s="149" customFormat="1" x14ac:dyDescent="0.25">
      <c r="A29" s="178" t="s">
        <v>19</v>
      </c>
      <c r="B29" s="179"/>
      <c r="C29" s="207" t="s">
        <v>146</v>
      </c>
      <c r="D29" s="163">
        <v>15514</v>
      </c>
      <c r="E29" s="164">
        <v>-0.4502675312710393</v>
      </c>
      <c r="F29" s="163">
        <v>13295</v>
      </c>
      <c r="G29" s="164">
        <v>-0.14303210003867475</v>
      </c>
      <c r="H29" s="163">
        <v>12206</v>
      </c>
      <c r="I29" s="164">
        <v>-8.1910492666415952E-2</v>
      </c>
      <c r="J29" s="163">
        <v>18619</v>
      </c>
      <c r="K29" s="164">
        <v>0.52539734556775353</v>
      </c>
      <c r="L29" s="163">
        <v>21973</v>
      </c>
      <c r="M29" s="164">
        <v>0.18013856812933027</v>
      </c>
      <c r="N29" s="163">
        <v>14297</v>
      </c>
      <c r="O29" s="164">
        <v>-0.34933782369271377</v>
      </c>
      <c r="P29" s="163">
        <v>13624</v>
      </c>
      <c r="Q29" s="165">
        <v>-4.7072812478142267E-2</v>
      </c>
    </row>
    <row r="30" spans="1:17" s="149" customFormat="1" x14ac:dyDescent="0.25">
      <c r="A30" s="178" t="s">
        <v>38</v>
      </c>
      <c r="B30" s="179"/>
      <c r="C30" s="207" t="s">
        <v>99</v>
      </c>
      <c r="D30" s="163">
        <v>1214</v>
      </c>
      <c r="E30" s="164">
        <v>-0.57847222222222228</v>
      </c>
      <c r="F30" s="163">
        <v>259</v>
      </c>
      <c r="G30" s="164">
        <v>-0.78665568369028005</v>
      </c>
      <c r="H30" s="163">
        <v>119</v>
      </c>
      <c r="I30" s="164">
        <v>-0.54054054054054057</v>
      </c>
      <c r="J30" s="163" t="s">
        <v>38</v>
      </c>
      <c r="K30" s="164" t="s">
        <v>38</v>
      </c>
      <c r="L30" s="163" t="s">
        <v>38</v>
      </c>
      <c r="M30" s="164" t="s">
        <v>38</v>
      </c>
      <c r="N30" s="163">
        <v>3</v>
      </c>
      <c r="O30" s="164" t="s">
        <v>38</v>
      </c>
      <c r="P30" s="163">
        <v>4</v>
      </c>
      <c r="Q30" s="165">
        <v>0.33333333333333331</v>
      </c>
    </row>
    <row r="31" spans="1:17" s="149" customFormat="1" x14ac:dyDescent="0.25">
      <c r="A31" s="178" t="s">
        <v>133</v>
      </c>
      <c r="B31" s="179"/>
      <c r="C31" s="207" t="s">
        <v>146</v>
      </c>
      <c r="D31" s="163">
        <v>7611</v>
      </c>
      <c r="E31" s="164">
        <v>-0.47905544147843943</v>
      </c>
      <c r="F31" s="163">
        <v>11086</v>
      </c>
      <c r="G31" s="164">
        <v>0.45657600840888191</v>
      </c>
      <c r="H31" s="163">
        <v>14608</v>
      </c>
      <c r="I31" s="164">
        <v>0.31769799747429189</v>
      </c>
      <c r="J31" s="163">
        <v>14289</v>
      </c>
      <c r="K31" s="164">
        <v>-2.1837349397590362E-2</v>
      </c>
      <c r="L31" s="163">
        <v>10130</v>
      </c>
      <c r="M31" s="164">
        <v>-0.29106305549723566</v>
      </c>
      <c r="N31" s="163">
        <v>8276</v>
      </c>
      <c r="O31" s="164">
        <v>-0.18302073050345508</v>
      </c>
      <c r="P31" s="163">
        <v>7854</v>
      </c>
      <c r="Q31" s="165">
        <v>-5.0990816819719668E-2</v>
      </c>
    </row>
    <row r="32" spans="1:17" s="149" customFormat="1" x14ac:dyDescent="0.25">
      <c r="A32" s="178" t="s">
        <v>13</v>
      </c>
      <c r="B32" s="179"/>
      <c r="C32" s="207" t="s">
        <v>144</v>
      </c>
      <c r="D32" s="163">
        <v>153</v>
      </c>
      <c r="E32" s="164">
        <v>-0.64746543778801846</v>
      </c>
      <c r="F32" s="163">
        <v>183</v>
      </c>
      <c r="G32" s="164">
        <v>0.19607843137254902</v>
      </c>
      <c r="H32" s="163">
        <v>88</v>
      </c>
      <c r="I32" s="164">
        <v>-0.51912568306010931</v>
      </c>
      <c r="J32" s="163">
        <v>108</v>
      </c>
      <c r="K32" s="164">
        <v>0.22727272727272727</v>
      </c>
      <c r="L32" s="163">
        <v>357</v>
      </c>
      <c r="M32" s="164">
        <v>2.3055555555555554</v>
      </c>
      <c r="N32" s="163">
        <v>105</v>
      </c>
      <c r="O32" s="164">
        <v>-0.70588235294117652</v>
      </c>
      <c r="P32" s="163">
        <v>132</v>
      </c>
      <c r="Q32" s="165">
        <v>0.25714285714285712</v>
      </c>
    </row>
    <row r="33" spans="1:38" s="149" customFormat="1" x14ac:dyDescent="0.25">
      <c r="A33" s="178" t="s">
        <v>38</v>
      </c>
      <c r="B33" s="179"/>
      <c r="C33" s="207" t="s">
        <v>92</v>
      </c>
      <c r="D33" s="163">
        <v>1249</v>
      </c>
      <c r="E33" s="164">
        <v>-0.52689393939393936</v>
      </c>
      <c r="F33" s="163">
        <v>1458</v>
      </c>
      <c r="G33" s="164">
        <v>0.16733386709367493</v>
      </c>
      <c r="H33" s="163">
        <v>1468</v>
      </c>
      <c r="I33" s="164">
        <v>6.8587105624142658E-3</v>
      </c>
      <c r="J33" s="163">
        <v>2266</v>
      </c>
      <c r="K33" s="164">
        <v>0.54359673024523159</v>
      </c>
      <c r="L33" s="163">
        <v>2665</v>
      </c>
      <c r="M33" s="164">
        <v>0.176081200353045</v>
      </c>
      <c r="N33" s="163">
        <v>1952</v>
      </c>
      <c r="O33" s="164">
        <v>-0.26754221388367727</v>
      </c>
      <c r="P33" s="163">
        <v>946</v>
      </c>
      <c r="Q33" s="165">
        <v>-0.51536885245901642</v>
      </c>
    </row>
    <row r="34" spans="1:38" s="149" customFormat="1" x14ac:dyDescent="0.25">
      <c r="A34" s="178" t="s">
        <v>38</v>
      </c>
      <c r="B34" s="179"/>
      <c r="C34" s="207" t="s">
        <v>99</v>
      </c>
      <c r="D34" s="163">
        <v>6944</v>
      </c>
      <c r="E34" s="164">
        <v>-0.45391632588864422</v>
      </c>
      <c r="F34" s="163">
        <v>7865</v>
      </c>
      <c r="G34" s="164">
        <v>0.13263248847926268</v>
      </c>
      <c r="H34" s="163">
        <v>5452</v>
      </c>
      <c r="I34" s="164">
        <v>-0.30680228862047043</v>
      </c>
      <c r="J34" s="163">
        <v>6412</v>
      </c>
      <c r="K34" s="164">
        <v>0.17608217168011739</v>
      </c>
      <c r="L34" s="163">
        <v>7164</v>
      </c>
      <c r="M34" s="164">
        <v>0.11728009981285091</v>
      </c>
      <c r="N34" s="163">
        <v>5015</v>
      </c>
      <c r="O34" s="164">
        <v>-0.29997208263539921</v>
      </c>
      <c r="P34" s="163">
        <v>5522</v>
      </c>
      <c r="Q34" s="165">
        <v>0.10109670987038884</v>
      </c>
    </row>
    <row r="35" spans="1:38" s="149" customFormat="1" x14ac:dyDescent="0.25">
      <c r="A35" s="178" t="s">
        <v>38</v>
      </c>
      <c r="B35" s="179"/>
      <c r="C35" s="207" t="s">
        <v>145</v>
      </c>
      <c r="D35" s="163" t="s">
        <v>38</v>
      </c>
      <c r="E35" s="164" t="s">
        <v>38</v>
      </c>
      <c r="F35" s="163">
        <v>1</v>
      </c>
      <c r="G35" s="164" t="s">
        <v>38</v>
      </c>
      <c r="H35" s="163">
        <v>10</v>
      </c>
      <c r="I35" s="164">
        <v>9</v>
      </c>
      <c r="J35" s="163" t="s">
        <v>38</v>
      </c>
      <c r="K35" s="164" t="s">
        <v>38</v>
      </c>
      <c r="L35" s="163" t="s">
        <v>38</v>
      </c>
      <c r="M35" s="164" t="s">
        <v>38</v>
      </c>
      <c r="N35" s="163" t="s">
        <v>38</v>
      </c>
      <c r="O35" s="164" t="s">
        <v>38</v>
      </c>
      <c r="P35" s="163" t="s">
        <v>38</v>
      </c>
      <c r="Q35" s="165" t="s">
        <v>38</v>
      </c>
    </row>
    <row r="36" spans="1:38" s="149" customFormat="1" x14ac:dyDescent="0.25">
      <c r="A36" s="178" t="s">
        <v>132</v>
      </c>
      <c r="B36" s="179"/>
      <c r="C36" s="207" t="s">
        <v>146</v>
      </c>
      <c r="D36" s="163">
        <v>2543</v>
      </c>
      <c r="E36" s="164">
        <v>-0.62270029673590499</v>
      </c>
      <c r="F36" s="163">
        <v>4839</v>
      </c>
      <c r="G36" s="164">
        <v>0.90287062524577266</v>
      </c>
      <c r="H36" s="163">
        <v>3805</v>
      </c>
      <c r="I36" s="164">
        <v>-0.21368051250258319</v>
      </c>
      <c r="J36" s="163">
        <v>5458</v>
      </c>
      <c r="K36" s="164">
        <v>0.43442838370565046</v>
      </c>
      <c r="L36" s="163">
        <v>5376.3048746204295</v>
      </c>
      <c r="M36" s="164">
        <v>-1.4967959944956125E-2</v>
      </c>
      <c r="N36" s="163">
        <v>5376.3048746204295</v>
      </c>
      <c r="O36" s="164">
        <v>0</v>
      </c>
      <c r="P36" s="163">
        <v>3174.5253640173669</v>
      </c>
      <c r="Q36" s="165">
        <v>-0.40953397583475204</v>
      </c>
    </row>
    <row r="37" spans="1:38" s="149" customFormat="1" x14ac:dyDescent="0.25">
      <c r="A37" s="178" t="s">
        <v>150</v>
      </c>
      <c r="B37" s="179"/>
      <c r="C37" s="207" t="s">
        <v>146</v>
      </c>
      <c r="D37" s="163">
        <v>2873.16</v>
      </c>
      <c r="E37" s="164">
        <v>-0.48548404426775549</v>
      </c>
      <c r="F37" s="163">
        <v>4623.92</v>
      </c>
      <c r="G37" s="164">
        <v>0.6093499839897536</v>
      </c>
      <c r="H37" s="163">
        <v>2555.7600000000002</v>
      </c>
      <c r="I37" s="164">
        <v>-0.44727417429367289</v>
      </c>
      <c r="J37" s="163">
        <v>5849.3600000000006</v>
      </c>
      <c r="K37" s="164">
        <v>1.2886969042476601</v>
      </c>
      <c r="L37" s="163">
        <v>6979.1200000000008</v>
      </c>
      <c r="M37" s="164">
        <v>0.19314249764076755</v>
      </c>
      <c r="N37" s="163">
        <v>3500.6000000000004</v>
      </c>
      <c r="O37" s="164">
        <v>-0.49841813867650936</v>
      </c>
      <c r="P37" s="163">
        <v>1720.4</v>
      </c>
      <c r="Q37" s="165">
        <v>-0.50854139290407363</v>
      </c>
    </row>
    <row r="38" spans="1:38" s="149" customFormat="1" x14ac:dyDescent="0.25">
      <c r="A38" s="178" t="s">
        <v>182</v>
      </c>
      <c r="B38" s="179"/>
      <c r="C38" s="207" t="s">
        <v>146</v>
      </c>
      <c r="D38" s="163">
        <v>2015</v>
      </c>
      <c r="E38" s="164">
        <v>-0.45511087074094103</v>
      </c>
      <c r="F38" s="163">
        <v>2746</v>
      </c>
      <c r="G38" s="164">
        <v>0.36277915632754343</v>
      </c>
      <c r="H38" s="163">
        <v>2318</v>
      </c>
      <c r="I38" s="164">
        <v>-0.15586307356154405</v>
      </c>
      <c r="J38" s="163">
        <v>3433</v>
      </c>
      <c r="K38" s="164">
        <v>0.48101811906816222</v>
      </c>
      <c r="L38" s="163">
        <v>4652</v>
      </c>
      <c r="M38" s="164">
        <v>0.35508301776871543</v>
      </c>
      <c r="N38" s="163">
        <v>1991</v>
      </c>
      <c r="O38" s="164">
        <v>-0.57201203783318999</v>
      </c>
      <c r="P38" s="163">
        <v>2213</v>
      </c>
      <c r="Q38" s="165">
        <v>0.11150175791059769</v>
      </c>
    </row>
    <row r="39" spans="1:38" s="149" customFormat="1" x14ac:dyDescent="0.25">
      <c r="A39" s="178" t="s">
        <v>165</v>
      </c>
      <c r="B39" s="179"/>
      <c r="C39" s="207" t="s">
        <v>146</v>
      </c>
      <c r="D39" s="163">
        <v>196</v>
      </c>
      <c r="E39" s="164">
        <v>-0.80896686159844056</v>
      </c>
      <c r="F39" s="163">
        <v>1065</v>
      </c>
      <c r="G39" s="164">
        <v>4.4336734693877551</v>
      </c>
      <c r="H39" s="163">
        <v>438</v>
      </c>
      <c r="I39" s="164">
        <v>-0.58873239436619718</v>
      </c>
      <c r="J39" s="163">
        <v>1573</v>
      </c>
      <c r="K39" s="164">
        <v>2.5913242009132422</v>
      </c>
      <c r="L39" s="163">
        <v>891</v>
      </c>
      <c r="M39" s="164">
        <v>-0.43356643356643354</v>
      </c>
      <c r="N39" s="163" t="s">
        <v>38</v>
      </c>
      <c r="O39" s="164" t="s">
        <v>38</v>
      </c>
      <c r="P39" s="163" t="s">
        <v>38</v>
      </c>
      <c r="Q39" s="165" t="s">
        <v>38</v>
      </c>
    </row>
    <row r="40" spans="1:38" s="149" customFormat="1" x14ac:dyDescent="0.25">
      <c r="A40" s="178" t="s">
        <v>134</v>
      </c>
      <c r="B40" s="179"/>
      <c r="C40" s="207" t="s">
        <v>146</v>
      </c>
      <c r="D40" s="163">
        <v>380</v>
      </c>
      <c r="E40" s="164">
        <v>-0.81553398058252424</v>
      </c>
      <c r="F40" s="163">
        <v>794</v>
      </c>
      <c r="G40" s="164">
        <v>1.0894736842105264</v>
      </c>
      <c r="H40" s="163">
        <v>780</v>
      </c>
      <c r="I40" s="164">
        <v>-1.7632241813602016E-2</v>
      </c>
      <c r="J40" s="163">
        <v>760</v>
      </c>
      <c r="K40" s="164">
        <v>-2.564102564102564E-2</v>
      </c>
      <c r="L40" s="163">
        <v>1158</v>
      </c>
      <c r="M40" s="164">
        <v>0.52368421052631575</v>
      </c>
      <c r="N40" s="163">
        <v>787</v>
      </c>
      <c r="O40" s="164">
        <v>-0.32037996545768566</v>
      </c>
      <c r="P40" s="163">
        <v>150</v>
      </c>
      <c r="Q40" s="165">
        <v>-0.80940279542566707</v>
      </c>
    </row>
    <row r="41" spans="1:38" s="149" customFormat="1" x14ac:dyDescent="0.25">
      <c r="A41" s="178" t="s">
        <v>20</v>
      </c>
      <c r="B41" s="179"/>
      <c r="C41" s="207" t="s">
        <v>146</v>
      </c>
      <c r="D41" s="163">
        <v>369</v>
      </c>
      <c r="E41" s="164">
        <v>-0.83942558746736295</v>
      </c>
      <c r="F41" s="163">
        <v>748</v>
      </c>
      <c r="G41" s="164">
        <v>1.02710027100271</v>
      </c>
      <c r="H41" s="163">
        <v>347</v>
      </c>
      <c r="I41" s="164">
        <v>-0.53609625668449201</v>
      </c>
      <c r="J41" s="163">
        <v>1159</v>
      </c>
      <c r="K41" s="164">
        <v>2.3400576368876083</v>
      </c>
      <c r="L41" s="163">
        <v>5285</v>
      </c>
      <c r="M41" s="164">
        <v>3.5599654874892148</v>
      </c>
      <c r="N41" s="163">
        <v>7496</v>
      </c>
      <c r="O41" s="164">
        <v>0.41835383159886469</v>
      </c>
      <c r="P41" s="163">
        <v>6150</v>
      </c>
      <c r="Q41" s="165">
        <v>-0.17956243329775881</v>
      </c>
    </row>
    <row r="42" spans="1:38" s="149" customFormat="1" x14ac:dyDescent="0.25">
      <c r="A42" s="178" t="s">
        <v>38</v>
      </c>
      <c r="B42" s="179"/>
      <c r="C42" s="207" t="s">
        <v>99</v>
      </c>
      <c r="D42" s="163" t="s">
        <v>38</v>
      </c>
      <c r="E42" s="164" t="s">
        <v>38</v>
      </c>
      <c r="F42" s="163" t="s">
        <v>38</v>
      </c>
      <c r="G42" s="164" t="s">
        <v>38</v>
      </c>
      <c r="H42" s="163" t="s">
        <v>38</v>
      </c>
      <c r="I42" s="164" t="s">
        <v>38</v>
      </c>
      <c r="J42" s="163" t="s">
        <v>38</v>
      </c>
      <c r="K42" s="164" t="s">
        <v>38</v>
      </c>
      <c r="L42" s="163">
        <v>75</v>
      </c>
      <c r="M42" s="164" t="s">
        <v>38</v>
      </c>
      <c r="N42" s="163">
        <v>450</v>
      </c>
      <c r="O42" s="164">
        <v>5</v>
      </c>
      <c r="P42" s="163">
        <v>375</v>
      </c>
      <c r="Q42" s="165">
        <v>-0.16666666666666666</v>
      </c>
    </row>
    <row r="43" spans="1:38" s="149" customFormat="1" x14ac:dyDescent="0.25">
      <c r="A43" s="178" t="s">
        <v>99</v>
      </c>
      <c r="B43" s="179"/>
      <c r="C43" s="207" t="s">
        <v>38</v>
      </c>
      <c r="D43" s="163">
        <v>3470.8399999999965</v>
      </c>
      <c r="E43" s="164">
        <v>-0.47282116710714139</v>
      </c>
      <c r="F43" s="163">
        <v>4677.0800000000017</v>
      </c>
      <c r="G43" s="164">
        <v>0.34753546691867282</v>
      </c>
      <c r="H43" s="163">
        <v>3830.2400000000052</v>
      </c>
      <c r="I43" s="164">
        <v>-0.18106168806178133</v>
      </c>
      <c r="J43" s="163">
        <v>4914.6399999999994</v>
      </c>
      <c r="K43" s="164">
        <v>0.28311541835498366</v>
      </c>
      <c r="L43" s="163">
        <v>789.57512537957518</v>
      </c>
      <c r="M43" s="164">
        <v>-0.83934222539604619</v>
      </c>
      <c r="N43" s="163">
        <v>4381.3999999999942</v>
      </c>
      <c r="O43" s="294">
        <v>4.5490603226560724</v>
      </c>
      <c r="P43" s="163">
        <v>3325.5999999999985</v>
      </c>
      <c r="Q43" s="165">
        <v>-0.2409732049116714</v>
      </c>
    </row>
    <row r="44" spans="1:38" s="149" customFormat="1" x14ac:dyDescent="0.25">
      <c r="A44" s="258" t="s">
        <v>52</v>
      </c>
      <c r="B44" s="259"/>
      <c r="C44" s="211" t="s">
        <v>38</v>
      </c>
      <c r="D44" s="260">
        <v>71127</v>
      </c>
      <c r="E44" s="213">
        <v>-0.498052250497523</v>
      </c>
      <c r="F44" s="260">
        <v>77778</v>
      </c>
      <c r="G44" s="213">
        <v>9.3508794128811842E-2</v>
      </c>
      <c r="H44" s="260">
        <v>74021</v>
      </c>
      <c r="I44" s="213">
        <v>-4.8304147702435137E-2</v>
      </c>
      <c r="J44" s="260">
        <v>90089</v>
      </c>
      <c r="K44" s="213">
        <v>0.21707353318652814</v>
      </c>
      <c r="L44" s="260">
        <v>91094</v>
      </c>
      <c r="M44" s="213">
        <v>1.1155634983183296E-2</v>
      </c>
      <c r="N44" s="260">
        <v>74680.304874620429</v>
      </c>
      <c r="O44" s="213">
        <v>-0.18018415181438482</v>
      </c>
      <c r="P44" s="260">
        <v>65484.525364017369</v>
      </c>
      <c r="Q44" s="214">
        <v>-0.1231352700828111</v>
      </c>
    </row>
    <row r="45" spans="1:38" s="149" customFormat="1" x14ac:dyDescent="0.25">
      <c r="B45" s="149" t="s">
        <v>183</v>
      </c>
    </row>
    <row r="46" spans="1:38" s="219" customFormat="1" x14ac:dyDescent="0.25">
      <c r="A46" s="186" t="s">
        <v>151</v>
      </c>
      <c r="B46" s="186"/>
      <c r="C46" s="269"/>
      <c r="D46" s="270" t="str">
        <f>"Countries declaring surimi imports from "&amp;$A$2&amp;" "&amp;A46</f>
        <v>Countries declaring surimi imports from Vietnam MT</v>
      </c>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69"/>
      <c r="AL46" s="269"/>
    </row>
    <row r="47" spans="1:38" s="219" customFormat="1" x14ac:dyDescent="0.25">
      <c r="A47" s="186"/>
      <c r="B47" s="186"/>
      <c r="C47" s="186" t="s">
        <v>45</v>
      </c>
      <c r="D47" s="186" t="s">
        <v>47</v>
      </c>
      <c r="E47" s="186" t="s">
        <v>49</v>
      </c>
      <c r="F47" s="186" t="s">
        <v>51</v>
      </c>
      <c r="G47" s="186" t="s">
        <v>53</v>
      </c>
      <c r="H47" s="186" t="s">
        <v>54</v>
      </c>
      <c r="I47" s="186" t="s">
        <v>55</v>
      </c>
      <c r="J47" s="186" t="s">
        <v>56</v>
      </c>
      <c r="K47" s="186" t="s">
        <v>57</v>
      </c>
      <c r="L47" s="186" t="s">
        <v>58</v>
      </c>
      <c r="M47" s="186" t="s">
        <v>59</v>
      </c>
      <c r="N47" s="186" t="s">
        <v>60</v>
      </c>
      <c r="O47" s="186" t="s">
        <v>61</v>
      </c>
      <c r="P47" s="186" t="s">
        <v>62</v>
      </c>
      <c r="Q47" s="186" t="s">
        <v>63</v>
      </c>
      <c r="R47" s="186" t="s">
        <v>64</v>
      </c>
      <c r="S47" s="186" t="s">
        <v>65</v>
      </c>
      <c r="T47" s="186" t="s">
        <v>66</v>
      </c>
      <c r="U47" s="186" t="s">
        <v>67</v>
      </c>
      <c r="V47" s="186" t="s">
        <v>68</v>
      </c>
      <c r="W47" s="186" t="s">
        <v>69</v>
      </c>
      <c r="X47" s="186" t="s">
        <v>70</v>
      </c>
      <c r="Y47" s="186" t="s">
        <v>71</v>
      </c>
      <c r="Z47" s="186" t="s">
        <v>72</v>
      </c>
      <c r="AA47" s="186" t="s">
        <v>73</v>
      </c>
      <c r="AB47" s="186" t="s">
        <v>74</v>
      </c>
      <c r="AC47" s="186" t="s">
        <v>75</v>
      </c>
      <c r="AD47" s="186" t="s">
        <v>76</v>
      </c>
      <c r="AE47" s="186" t="s">
        <v>77</v>
      </c>
      <c r="AF47" s="186" t="s">
        <v>78</v>
      </c>
      <c r="AG47" s="186" t="s">
        <v>79</v>
      </c>
      <c r="AH47" s="186" t="s">
        <v>80</v>
      </c>
      <c r="AI47" s="186" t="s">
        <v>136</v>
      </c>
      <c r="AJ47" s="186" t="s">
        <v>137</v>
      </c>
      <c r="AK47" s="186" t="s">
        <v>138</v>
      </c>
      <c r="AL47" s="186" t="s">
        <v>139</v>
      </c>
    </row>
    <row r="48" spans="1:38" s="149" customFormat="1" x14ac:dyDescent="0.25">
      <c r="A48" s="220" t="s">
        <v>131</v>
      </c>
      <c r="B48" s="184" t="s">
        <v>146</v>
      </c>
      <c r="C48" s="185">
        <v>12469</v>
      </c>
      <c r="D48" s="185">
        <v>11591</v>
      </c>
      <c r="E48" s="185">
        <v>13259</v>
      </c>
      <c r="F48" s="185">
        <v>15701</v>
      </c>
      <c r="G48" s="185">
        <v>11970</v>
      </c>
      <c r="H48" s="185">
        <v>12339</v>
      </c>
      <c r="I48" s="185">
        <v>13626</v>
      </c>
      <c r="J48" s="185">
        <v>14256</v>
      </c>
      <c r="K48" s="185">
        <v>12133</v>
      </c>
      <c r="L48" s="185">
        <v>14462</v>
      </c>
      <c r="M48" s="185">
        <v>14782</v>
      </c>
      <c r="N48" s="185">
        <v>21577</v>
      </c>
      <c r="O48" s="185">
        <v>11204</v>
      </c>
      <c r="P48" s="185">
        <v>12934</v>
      </c>
      <c r="Q48" s="185">
        <v>15489</v>
      </c>
      <c r="R48" s="185">
        <v>17619</v>
      </c>
      <c r="S48" s="185">
        <v>12155</v>
      </c>
      <c r="T48" s="185">
        <v>13841</v>
      </c>
      <c r="U48" s="185">
        <v>12563</v>
      </c>
      <c r="V48" s="185">
        <v>14556</v>
      </c>
      <c r="W48" s="185">
        <v>13378</v>
      </c>
      <c r="X48" s="185">
        <v>11870</v>
      </c>
      <c r="Y48" s="185">
        <v>14025</v>
      </c>
      <c r="Z48" s="185">
        <v>16282</v>
      </c>
      <c r="AA48" s="185">
        <v>11391</v>
      </c>
      <c r="AB48" s="185">
        <v>12208</v>
      </c>
      <c r="AC48" s="185">
        <v>14700</v>
      </c>
      <c r="AD48" s="185">
        <v>14533</v>
      </c>
      <c r="AE48" s="185">
        <v>11121</v>
      </c>
      <c r="AF48" s="185">
        <v>9929</v>
      </c>
      <c r="AG48" s="185">
        <v>10454</v>
      </c>
      <c r="AH48" s="185">
        <v>14626</v>
      </c>
      <c r="AI48" s="185">
        <v>10317</v>
      </c>
      <c r="AJ48" s="185">
        <v>9977</v>
      </c>
      <c r="AK48" s="185">
        <v>8088</v>
      </c>
      <c r="AL48" s="185" t="e">
        <v>#N/A</v>
      </c>
    </row>
    <row r="49" spans="1:38" s="149" customFormat="1" x14ac:dyDescent="0.25">
      <c r="A49" s="220" t="s">
        <v>19</v>
      </c>
      <c r="B49" s="184" t="s">
        <v>146</v>
      </c>
      <c r="C49" s="185">
        <v>5666</v>
      </c>
      <c r="D49" s="185">
        <v>4603</v>
      </c>
      <c r="E49" s="185">
        <v>6303</v>
      </c>
      <c r="F49" s="185">
        <v>8256</v>
      </c>
      <c r="G49" s="185">
        <v>5923</v>
      </c>
      <c r="H49" s="185">
        <v>7742</v>
      </c>
      <c r="I49" s="185">
        <v>7663</v>
      </c>
      <c r="J49" s="185">
        <v>6893</v>
      </c>
      <c r="K49" s="185">
        <v>6695</v>
      </c>
      <c r="L49" s="185">
        <v>8819</v>
      </c>
      <c r="M49" s="185">
        <v>9095</v>
      </c>
      <c r="N49" s="185">
        <v>10584</v>
      </c>
      <c r="O49" s="185">
        <v>7174</v>
      </c>
      <c r="P49" s="185">
        <v>6121</v>
      </c>
      <c r="Q49" s="185">
        <v>8725</v>
      </c>
      <c r="R49" s="185">
        <v>9044</v>
      </c>
      <c r="S49" s="185">
        <v>7025</v>
      </c>
      <c r="T49" s="185">
        <v>5181</v>
      </c>
      <c r="U49" s="185">
        <v>7897</v>
      </c>
      <c r="V49" s="185">
        <v>10983</v>
      </c>
      <c r="W49" s="185">
        <v>8220</v>
      </c>
      <c r="X49" s="185">
        <v>10399</v>
      </c>
      <c r="Y49" s="185">
        <v>9197</v>
      </c>
      <c r="Z49" s="185">
        <v>10836</v>
      </c>
      <c r="AA49" s="185">
        <v>10298</v>
      </c>
      <c r="AB49" s="185">
        <v>11675</v>
      </c>
      <c r="AC49" s="185">
        <v>10125</v>
      </c>
      <c r="AD49" s="185">
        <v>8890</v>
      </c>
      <c r="AE49" s="185">
        <v>7684</v>
      </c>
      <c r="AF49" s="185">
        <v>6613</v>
      </c>
      <c r="AG49" s="185">
        <v>7455</v>
      </c>
      <c r="AH49" s="185">
        <v>7410</v>
      </c>
      <c r="AI49" s="185">
        <v>7402</v>
      </c>
      <c r="AJ49" s="185">
        <v>6222</v>
      </c>
      <c r="AK49" s="185">
        <v>6351</v>
      </c>
      <c r="AL49" s="185" t="e">
        <v>#N/A</v>
      </c>
    </row>
    <row r="50" spans="1:38" s="149" customFormat="1" x14ac:dyDescent="0.25">
      <c r="A50" s="220" t="s">
        <v>38</v>
      </c>
      <c r="B50" s="184" t="s">
        <v>99</v>
      </c>
      <c r="C50" s="185">
        <v>840</v>
      </c>
      <c r="D50" s="185">
        <v>724</v>
      </c>
      <c r="E50" s="185">
        <v>640</v>
      </c>
      <c r="F50" s="185">
        <v>671</v>
      </c>
      <c r="G50" s="185">
        <v>560</v>
      </c>
      <c r="H50" s="185">
        <v>600</v>
      </c>
      <c r="I50" s="185">
        <v>936</v>
      </c>
      <c r="J50" s="185">
        <v>784</v>
      </c>
      <c r="K50" s="185">
        <v>598</v>
      </c>
      <c r="L50" s="185">
        <v>616</v>
      </c>
      <c r="M50" s="185">
        <v>358</v>
      </c>
      <c r="N50" s="185">
        <v>232</v>
      </c>
      <c r="O50" s="185">
        <v>219</v>
      </c>
      <c r="P50" s="185">
        <v>40</v>
      </c>
      <c r="Q50" s="185">
        <v>113</v>
      </c>
      <c r="R50" s="185">
        <v>66</v>
      </c>
      <c r="S50" s="185">
        <v>106</v>
      </c>
      <c r="T50" s="185">
        <v>13</v>
      </c>
      <c r="U50" s="185" t="e">
        <v>#N/A</v>
      </c>
      <c r="V50" s="185" t="e">
        <v>#N/A</v>
      </c>
      <c r="W50" s="185" t="e">
        <v>#N/A</v>
      </c>
      <c r="X50" s="185" t="e">
        <v>#N/A</v>
      </c>
      <c r="Y50" s="185">
        <v>50</v>
      </c>
      <c r="Z50" s="185" t="e">
        <v>#N/A</v>
      </c>
      <c r="AA50" s="185" t="e">
        <v>#N/A</v>
      </c>
      <c r="AB50" s="185" t="e">
        <v>#N/A</v>
      </c>
      <c r="AC50" s="185" t="e">
        <v>#N/A</v>
      </c>
      <c r="AD50" s="185" t="e">
        <v>#N/A</v>
      </c>
      <c r="AE50" s="185" t="e">
        <v>#N/A</v>
      </c>
      <c r="AF50" s="185">
        <v>3</v>
      </c>
      <c r="AG50" s="185" t="e">
        <v>#N/A</v>
      </c>
      <c r="AH50" s="185">
        <v>8</v>
      </c>
      <c r="AI50" s="185">
        <v>3</v>
      </c>
      <c r="AJ50" s="185">
        <v>1</v>
      </c>
      <c r="AK50" s="185">
        <v>3</v>
      </c>
      <c r="AL50" s="185" t="e">
        <v>#N/A</v>
      </c>
    </row>
    <row r="51" spans="1:38" s="149" customFormat="1" x14ac:dyDescent="0.25">
      <c r="A51" s="220" t="s">
        <v>133</v>
      </c>
      <c r="B51" s="184" t="s">
        <v>146</v>
      </c>
      <c r="C51" s="185">
        <v>2047</v>
      </c>
      <c r="D51" s="185">
        <v>2899</v>
      </c>
      <c r="E51" s="185">
        <v>3115</v>
      </c>
      <c r="F51" s="185">
        <v>3481</v>
      </c>
      <c r="G51" s="185">
        <v>1976</v>
      </c>
      <c r="H51" s="185">
        <v>3554</v>
      </c>
      <c r="I51" s="185">
        <v>4141</v>
      </c>
      <c r="J51" s="185">
        <v>4939</v>
      </c>
      <c r="K51" s="185">
        <v>3046</v>
      </c>
      <c r="L51" s="185">
        <v>4565</v>
      </c>
      <c r="M51" s="185">
        <v>5303</v>
      </c>
      <c r="N51" s="185">
        <v>5957</v>
      </c>
      <c r="O51" s="185">
        <v>4241</v>
      </c>
      <c r="P51" s="185">
        <v>6845</v>
      </c>
      <c r="Q51" s="185">
        <v>6956</v>
      </c>
      <c r="R51" s="185">
        <v>7141</v>
      </c>
      <c r="S51" s="185">
        <v>4101</v>
      </c>
      <c r="T51" s="185">
        <v>10507</v>
      </c>
      <c r="U51" s="185">
        <v>6276</v>
      </c>
      <c r="V51" s="185">
        <v>7079</v>
      </c>
      <c r="W51" s="185">
        <v>5702</v>
      </c>
      <c r="X51" s="185">
        <v>8587</v>
      </c>
      <c r="Y51" s="185">
        <v>7329</v>
      </c>
      <c r="Z51" s="185">
        <v>7254</v>
      </c>
      <c r="AA51" s="185">
        <v>5839</v>
      </c>
      <c r="AB51" s="185">
        <v>4291</v>
      </c>
      <c r="AC51" s="185">
        <v>7988</v>
      </c>
      <c r="AD51" s="185">
        <v>7606</v>
      </c>
      <c r="AE51" s="185">
        <v>3621</v>
      </c>
      <c r="AF51" s="185">
        <v>4655</v>
      </c>
      <c r="AG51" s="185">
        <v>4544</v>
      </c>
      <c r="AH51" s="185">
        <v>5091</v>
      </c>
      <c r="AI51" s="185">
        <v>4073</v>
      </c>
      <c r="AJ51" s="185">
        <v>3781</v>
      </c>
      <c r="AK51" s="185">
        <v>2679</v>
      </c>
      <c r="AL51" s="185" t="e">
        <v>#N/A</v>
      </c>
    </row>
    <row r="52" spans="1:38" s="149" customFormat="1" x14ac:dyDescent="0.25">
      <c r="A52" s="220" t="s">
        <v>13</v>
      </c>
      <c r="B52" s="295" t="s">
        <v>144</v>
      </c>
      <c r="C52" s="185">
        <v>119</v>
      </c>
      <c r="D52" s="185">
        <v>60</v>
      </c>
      <c r="E52" s="185">
        <v>230</v>
      </c>
      <c r="F52" s="185">
        <v>126</v>
      </c>
      <c r="G52" s="185">
        <v>71</v>
      </c>
      <c r="H52" s="185">
        <v>67</v>
      </c>
      <c r="I52" s="185">
        <v>101</v>
      </c>
      <c r="J52" s="185">
        <v>195</v>
      </c>
      <c r="K52" s="185">
        <v>98</v>
      </c>
      <c r="L52" s="185">
        <v>55</v>
      </c>
      <c r="M52" s="185">
        <v>460</v>
      </c>
      <c r="N52" s="185">
        <v>158</v>
      </c>
      <c r="O52" s="185">
        <v>57</v>
      </c>
      <c r="P52" s="185">
        <v>126</v>
      </c>
      <c r="Q52" s="185">
        <v>45</v>
      </c>
      <c r="R52" s="185">
        <v>138</v>
      </c>
      <c r="S52" s="185">
        <v>29</v>
      </c>
      <c r="T52" s="185">
        <v>59</v>
      </c>
      <c r="U52" s="185">
        <v>120</v>
      </c>
      <c r="V52" s="185">
        <v>184</v>
      </c>
      <c r="W52" s="185">
        <v>96</v>
      </c>
      <c r="X52" s="185">
        <v>12</v>
      </c>
      <c r="Y52" s="185">
        <v>117</v>
      </c>
      <c r="Z52" s="185">
        <v>152</v>
      </c>
      <c r="AA52" s="185">
        <v>172</v>
      </c>
      <c r="AB52" s="185">
        <v>185</v>
      </c>
      <c r="AC52" s="185">
        <v>143</v>
      </c>
      <c r="AD52" s="185">
        <v>151</v>
      </c>
      <c r="AE52" s="185">
        <v>61</v>
      </c>
      <c r="AF52" s="185">
        <v>44</v>
      </c>
      <c r="AG52" s="185">
        <v>27</v>
      </c>
      <c r="AH52" s="185">
        <v>69</v>
      </c>
      <c r="AI52" s="185">
        <v>56</v>
      </c>
      <c r="AJ52" s="185">
        <v>76</v>
      </c>
      <c r="AK52" s="185">
        <v>33</v>
      </c>
      <c r="AL52" s="185" t="e">
        <v>#N/A</v>
      </c>
    </row>
    <row r="53" spans="1:38" s="149" customFormat="1" x14ac:dyDescent="0.25">
      <c r="A53" s="220" t="s">
        <v>38</v>
      </c>
      <c r="B53" s="184" t="s">
        <v>92</v>
      </c>
      <c r="C53" s="185">
        <v>433</v>
      </c>
      <c r="D53" s="185">
        <v>591</v>
      </c>
      <c r="E53" s="185">
        <v>609</v>
      </c>
      <c r="F53" s="185">
        <v>755</v>
      </c>
      <c r="G53" s="185">
        <v>525</v>
      </c>
      <c r="H53" s="185">
        <v>797</v>
      </c>
      <c r="I53" s="185">
        <v>554</v>
      </c>
      <c r="J53" s="185">
        <v>764</v>
      </c>
      <c r="K53" s="185">
        <v>562</v>
      </c>
      <c r="L53" s="185">
        <v>687</v>
      </c>
      <c r="M53" s="185">
        <v>509</v>
      </c>
      <c r="N53" s="185">
        <v>846</v>
      </c>
      <c r="O53" s="185">
        <v>576</v>
      </c>
      <c r="P53" s="185">
        <v>882</v>
      </c>
      <c r="Q53" s="185">
        <v>610</v>
      </c>
      <c r="R53" s="185">
        <v>1007</v>
      </c>
      <c r="S53" s="185">
        <v>403</v>
      </c>
      <c r="T53" s="185">
        <v>1065</v>
      </c>
      <c r="U53" s="185">
        <v>613</v>
      </c>
      <c r="V53" s="185">
        <v>783</v>
      </c>
      <c r="W53" s="185">
        <v>1000</v>
      </c>
      <c r="X53" s="185">
        <v>1266</v>
      </c>
      <c r="Y53" s="185">
        <v>785</v>
      </c>
      <c r="Z53" s="185">
        <v>1223</v>
      </c>
      <c r="AA53" s="185">
        <v>971</v>
      </c>
      <c r="AB53" s="185">
        <v>1694</v>
      </c>
      <c r="AC53" s="185">
        <v>1429</v>
      </c>
      <c r="AD53" s="185">
        <v>1157</v>
      </c>
      <c r="AE53" s="185">
        <v>869</v>
      </c>
      <c r="AF53" s="185">
        <v>1083</v>
      </c>
      <c r="AG53" s="185">
        <v>622</v>
      </c>
      <c r="AH53" s="185">
        <v>747</v>
      </c>
      <c r="AI53" s="185">
        <v>362</v>
      </c>
      <c r="AJ53" s="185">
        <v>584</v>
      </c>
      <c r="AK53" s="185">
        <v>405</v>
      </c>
      <c r="AL53" s="185" t="e">
        <v>#N/A</v>
      </c>
    </row>
    <row r="54" spans="1:38" s="149" customFormat="1" x14ac:dyDescent="0.25">
      <c r="A54" s="220" t="s">
        <v>38</v>
      </c>
      <c r="B54" s="184" t="s">
        <v>99</v>
      </c>
      <c r="C54" s="185">
        <v>2967</v>
      </c>
      <c r="D54" s="185">
        <v>3728</v>
      </c>
      <c r="E54" s="185">
        <v>2748</v>
      </c>
      <c r="F54" s="185">
        <v>4053</v>
      </c>
      <c r="G54" s="185">
        <v>2322</v>
      </c>
      <c r="H54" s="185">
        <v>3037</v>
      </c>
      <c r="I54" s="185">
        <v>2781</v>
      </c>
      <c r="J54" s="185">
        <v>4576</v>
      </c>
      <c r="K54" s="185">
        <v>3121</v>
      </c>
      <c r="L54" s="185">
        <v>3823</v>
      </c>
      <c r="M54" s="185">
        <v>2934</v>
      </c>
      <c r="N54" s="185">
        <v>4431</v>
      </c>
      <c r="O54" s="185">
        <v>3821</v>
      </c>
      <c r="P54" s="185">
        <v>4044</v>
      </c>
      <c r="Q54" s="185">
        <v>2985</v>
      </c>
      <c r="R54" s="185">
        <v>3530</v>
      </c>
      <c r="S54" s="185">
        <v>2283</v>
      </c>
      <c r="T54" s="185">
        <v>3169</v>
      </c>
      <c r="U54" s="185">
        <v>2478</v>
      </c>
      <c r="V54" s="185">
        <v>3307</v>
      </c>
      <c r="W54" s="185">
        <v>3144</v>
      </c>
      <c r="X54" s="185">
        <v>3268</v>
      </c>
      <c r="Y54" s="185">
        <v>3222</v>
      </c>
      <c r="Z54" s="185">
        <v>4892</v>
      </c>
      <c r="AA54" s="185">
        <v>3490</v>
      </c>
      <c r="AB54" s="185">
        <v>3674</v>
      </c>
      <c r="AC54" s="185">
        <v>3911</v>
      </c>
      <c r="AD54" s="185">
        <v>3645</v>
      </c>
      <c r="AE54" s="185">
        <v>2354</v>
      </c>
      <c r="AF54" s="185">
        <v>2661</v>
      </c>
      <c r="AG54" s="185">
        <v>2529</v>
      </c>
      <c r="AH54" s="185">
        <v>3889</v>
      </c>
      <c r="AI54" s="185">
        <v>2016</v>
      </c>
      <c r="AJ54" s="185">
        <v>3506</v>
      </c>
      <c r="AK54" s="185">
        <v>2185</v>
      </c>
      <c r="AL54" s="185" t="e">
        <v>#N/A</v>
      </c>
    </row>
    <row r="55" spans="1:38" s="149" customFormat="1" x14ac:dyDescent="0.25">
      <c r="A55" s="220" t="s">
        <v>38</v>
      </c>
      <c r="B55" s="184" t="s">
        <v>145</v>
      </c>
      <c r="C55" s="185">
        <v>53</v>
      </c>
      <c r="D55" s="185">
        <v>17</v>
      </c>
      <c r="E55" s="185">
        <v>6</v>
      </c>
      <c r="F55" s="185">
        <v>6</v>
      </c>
      <c r="G55" s="185">
        <v>1</v>
      </c>
      <c r="H55" s="185">
        <v>1</v>
      </c>
      <c r="I55" s="185">
        <v>18</v>
      </c>
      <c r="J55" s="185" t="e">
        <v>#N/A</v>
      </c>
      <c r="K55" s="185" t="e">
        <v>#N/A</v>
      </c>
      <c r="L55" s="185" t="e">
        <v>#N/A</v>
      </c>
      <c r="M55" s="185" t="e">
        <v>#N/A</v>
      </c>
      <c r="N55" s="185">
        <v>4</v>
      </c>
      <c r="O55" s="185" t="e">
        <v>#N/A</v>
      </c>
      <c r="P55" s="185">
        <v>1</v>
      </c>
      <c r="Q55" s="185">
        <v>2</v>
      </c>
      <c r="R55" s="185">
        <v>17</v>
      </c>
      <c r="S55" s="185">
        <v>10</v>
      </c>
      <c r="T55" s="185" t="e">
        <v>#N/A</v>
      </c>
      <c r="U55" s="185">
        <v>16</v>
      </c>
      <c r="V55" s="185">
        <v>4</v>
      </c>
      <c r="W55" s="185" t="e">
        <v>#N/A</v>
      </c>
      <c r="X55" s="185" t="e">
        <v>#N/A</v>
      </c>
      <c r="Y55" s="185">
        <v>7</v>
      </c>
      <c r="Z55" s="185" t="e">
        <v>#N/A</v>
      </c>
      <c r="AA55" s="185" t="e">
        <v>#N/A</v>
      </c>
      <c r="AB55" s="185" t="e">
        <v>#N/A</v>
      </c>
      <c r="AC55" s="185">
        <v>4</v>
      </c>
      <c r="AD55" s="185">
        <v>2</v>
      </c>
      <c r="AE55" s="185" t="e">
        <v>#N/A</v>
      </c>
      <c r="AF55" s="185" t="e">
        <v>#N/A</v>
      </c>
      <c r="AG55" s="185" t="e">
        <v>#N/A</v>
      </c>
      <c r="AH55" s="185" t="e">
        <v>#N/A</v>
      </c>
      <c r="AI55" s="185" t="e">
        <v>#N/A</v>
      </c>
      <c r="AJ55" s="185" t="e">
        <v>#N/A</v>
      </c>
      <c r="AK55" s="185">
        <v>13</v>
      </c>
      <c r="AL55" s="185" t="e">
        <v>#N/A</v>
      </c>
    </row>
    <row r="56" spans="1:38" s="149" customFormat="1" x14ac:dyDescent="0.25">
      <c r="A56" s="220" t="s">
        <v>132</v>
      </c>
      <c r="B56" s="184" t="s">
        <v>146</v>
      </c>
      <c r="C56" s="185">
        <v>2498</v>
      </c>
      <c r="D56" s="185">
        <v>2225</v>
      </c>
      <c r="E56" s="185">
        <v>1360</v>
      </c>
      <c r="F56" s="185">
        <v>1976</v>
      </c>
      <c r="G56" s="185">
        <v>1265</v>
      </c>
      <c r="H56" s="185">
        <v>1268</v>
      </c>
      <c r="I56" s="185">
        <v>2076</v>
      </c>
      <c r="J56" s="185">
        <v>2131</v>
      </c>
      <c r="K56" s="185">
        <v>1244</v>
      </c>
      <c r="L56" s="185">
        <v>1299</v>
      </c>
      <c r="M56" s="185">
        <v>1532</v>
      </c>
      <c r="N56" s="185">
        <v>2233</v>
      </c>
      <c r="O56" s="185">
        <v>1606</v>
      </c>
      <c r="P56" s="185">
        <v>3233</v>
      </c>
      <c r="Q56" s="185">
        <v>2002</v>
      </c>
      <c r="R56" s="185">
        <v>2771</v>
      </c>
      <c r="S56" s="185">
        <v>1037</v>
      </c>
      <c r="T56" s="185">
        <v>2768</v>
      </c>
      <c r="U56" s="185">
        <v>1592</v>
      </c>
      <c r="V56" s="185">
        <v>2030</v>
      </c>
      <c r="W56" s="185">
        <v>2392</v>
      </c>
      <c r="X56" s="185">
        <v>3066</v>
      </c>
      <c r="Y56" s="185">
        <v>3852</v>
      </c>
      <c r="Z56" s="185">
        <v>3461</v>
      </c>
      <c r="AA56" s="185">
        <v>2665.4793962266413</v>
      </c>
      <c r="AB56" s="185">
        <v>2710.8254783937887</v>
      </c>
      <c r="AC56" s="185">
        <v>2524.5311931457095</v>
      </c>
      <c r="AD56" s="185">
        <v>2049.4146503246061</v>
      </c>
      <c r="AE56" s="185">
        <v>1578.3585629141028</v>
      </c>
      <c r="AF56" s="185">
        <v>1596.1668011032639</v>
      </c>
      <c r="AG56" s="185">
        <v>1381.6277899159941</v>
      </c>
      <c r="AH56" s="185">
        <v>2079.8153193300795</v>
      </c>
      <c r="AI56" s="185">
        <v>1608.7592319195769</v>
      </c>
      <c r="AJ56" s="185">
        <v>1626.5674701087378</v>
      </c>
      <c r="AK56" s="185">
        <v>1412.0284589214682</v>
      </c>
      <c r="AL56" s="185">
        <v>2110.2159883355534</v>
      </c>
    </row>
    <row r="57" spans="1:38" s="149" customFormat="1" x14ac:dyDescent="0.25">
      <c r="A57" s="220" t="s">
        <v>15</v>
      </c>
      <c r="B57" s="184" t="s">
        <v>146</v>
      </c>
      <c r="C57" s="185">
        <v>1143.56</v>
      </c>
      <c r="D57" s="185">
        <v>851.92000000000007</v>
      </c>
      <c r="E57" s="185">
        <v>1442.5600000000002</v>
      </c>
      <c r="F57" s="185">
        <v>1567.68</v>
      </c>
      <c r="G57" s="185">
        <v>1609.0800000000002</v>
      </c>
      <c r="H57" s="185">
        <v>1262.24</v>
      </c>
      <c r="I57" s="185">
        <v>1378.16</v>
      </c>
      <c r="J57" s="185">
        <v>2015.72</v>
      </c>
      <c r="K57" s="185">
        <v>1451.76</v>
      </c>
      <c r="L57" s="185">
        <v>1421.4</v>
      </c>
      <c r="M57" s="185">
        <v>1478.44</v>
      </c>
      <c r="N57" s="185">
        <v>2374.52</v>
      </c>
      <c r="O57" s="185">
        <v>3100.4</v>
      </c>
      <c r="P57" s="185">
        <v>1523.52</v>
      </c>
      <c r="Q57" s="185">
        <v>1089.28</v>
      </c>
      <c r="R57" s="185">
        <v>2489.52</v>
      </c>
      <c r="S57" s="185">
        <v>1109.52</v>
      </c>
      <c r="T57" s="185">
        <v>1446.24</v>
      </c>
      <c r="U57" s="185">
        <v>2916.4</v>
      </c>
      <c r="V57" s="185">
        <v>2612.8000000000002</v>
      </c>
      <c r="W57" s="185">
        <v>2690.08</v>
      </c>
      <c r="X57" s="185">
        <v>3159.28</v>
      </c>
      <c r="Y57" s="185">
        <v>4077.44</v>
      </c>
      <c r="Z57" s="185">
        <v>2392.92</v>
      </c>
      <c r="AA57" s="185">
        <v>2820.7200000000003</v>
      </c>
      <c r="AB57" s="185">
        <v>4158.4000000000005</v>
      </c>
      <c r="AC57" s="185">
        <v>2343.2400000000002</v>
      </c>
      <c r="AD57" s="185">
        <v>2323</v>
      </c>
      <c r="AE57" s="185">
        <v>1512.48</v>
      </c>
      <c r="AF57" s="185">
        <v>1988.1200000000001</v>
      </c>
      <c r="AG57" s="185">
        <v>2018.48</v>
      </c>
      <c r="AH57" s="185">
        <v>2141.7600000000002</v>
      </c>
      <c r="AI57" s="185">
        <v>933.80000000000007</v>
      </c>
      <c r="AJ57" s="185">
        <v>786.6</v>
      </c>
      <c r="AK57" s="185">
        <v>901.6</v>
      </c>
      <c r="AL57" s="185" t="e">
        <v>#N/A</v>
      </c>
    </row>
    <row r="58" spans="1:38" s="149" customFormat="1" x14ac:dyDescent="0.25">
      <c r="A58" s="220" t="s">
        <v>18</v>
      </c>
      <c r="B58" s="184" t="s">
        <v>146</v>
      </c>
      <c r="C58" s="185">
        <v>1433</v>
      </c>
      <c r="D58" s="185">
        <v>1129</v>
      </c>
      <c r="E58" s="185">
        <v>1152</v>
      </c>
      <c r="F58" s="185">
        <v>1626</v>
      </c>
      <c r="G58" s="185">
        <v>732</v>
      </c>
      <c r="H58" s="185">
        <v>887</v>
      </c>
      <c r="I58" s="185">
        <v>923</v>
      </c>
      <c r="J58" s="185">
        <v>1156</v>
      </c>
      <c r="K58" s="185">
        <v>835</v>
      </c>
      <c r="L58" s="185">
        <v>1180</v>
      </c>
      <c r="M58" s="185">
        <v>1083</v>
      </c>
      <c r="N58" s="185">
        <v>1469</v>
      </c>
      <c r="O58" s="185">
        <v>1236</v>
      </c>
      <c r="P58" s="185">
        <v>1510</v>
      </c>
      <c r="Q58" s="185">
        <v>1415</v>
      </c>
      <c r="R58" s="185">
        <v>1551</v>
      </c>
      <c r="S58" s="185">
        <v>1085</v>
      </c>
      <c r="T58" s="185">
        <v>1233</v>
      </c>
      <c r="U58" s="185">
        <v>1625</v>
      </c>
      <c r="V58" s="185">
        <v>2002</v>
      </c>
      <c r="W58" s="185">
        <v>1423</v>
      </c>
      <c r="X58" s="185">
        <v>2010</v>
      </c>
      <c r="Y58" s="185">
        <v>2080</v>
      </c>
      <c r="Z58" s="185">
        <v>1977</v>
      </c>
      <c r="AA58" s="185">
        <v>2510</v>
      </c>
      <c r="AB58" s="185">
        <v>2142</v>
      </c>
      <c r="AC58" s="185">
        <v>2395</v>
      </c>
      <c r="AD58" s="185">
        <v>2499</v>
      </c>
      <c r="AE58" s="185">
        <v>843</v>
      </c>
      <c r="AF58" s="185">
        <v>1148</v>
      </c>
      <c r="AG58" s="185">
        <v>1111</v>
      </c>
      <c r="AH58" s="185">
        <v>1168</v>
      </c>
      <c r="AI58" s="185">
        <v>1033</v>
      </c>
      <c r="AJ58" s="185">
        <v>1180</v>
      </c>
      <c r="AK58" s="185">
        <v>573</v>
      </c>
      <c r="AL58" s="185" t="e">
        <v>#N/A</v>
      </c>
    </row>
    <row r="59" spans="1:38" s="149" customFormat="1" x14ac:dyDescent="0.25">
      <c r="A59" s="220" t="s">
        <v>165</v>
      </c>
      <c r="B59" s="184" t="s">
        <v>146</v>
      </c>
      <c r="C59" s="185">
        <v>105</v>
      </c>
      <c r="D59" s="185">
        <v>27</v>
      </c>
      <c r="E59" s="185">
        <v>120</v>
      </c>
      <c r="F59" s="185">
        <v>240</v>
      </c>
      <c r="G59" s="185">
        <v>96</v>
      </c>
      <c r="H59" s="185">
        <v>62</v>
      </c>
      <c r="I59" s="185">
        <v>192</v>
      </c>
      <c r="J59" s="185">
        <v>676</v>
      </c>
      <c r="K59" s="185">
        <v>98</v>
      </c>
      <c r="L59" s="185">
        <v>98</v>
      </c>
      <c r="M59" s="185">
        <v>370</v>
      </c>
      <c r="N59" s="185">
        <v>658</v>
      </c>
      <c r="O59" s="185">
        <v>665</v>
      </c>
      <c r="P59" s="185">
        <v>400</v>
      </c>
      <c r="Q59" s="185">
        <v>417</v>
      </c>
      <c r="R59" s="185">
        <v>808</v>
      </c>
      <c r="S59" s="185">
        <v>317</v>
      </c>
      <c r="T59" s="185">
        <v>121</v>
      </c>
      <c r="U59" s="185">
        <v>458</v>
      </c>
      <c r="V59" s="185">
        <v>608</v>
      </c>
      <c r="W59" s="185">
        <v>456</v>
      </c>
      <c r="X59" s="185">
        <v>1117</v>
      </c>
      <c r="Y59" s="185">
        <v>1435</v>
      </c>
      <c r="Z59" s="185">
        <v>1201</v>
      </c>
      <c r="AA59" s="185">
        <v>891</v>
      </c>
      <c r="AB59" s="185" t="e">
        <v>#N/A</v>
      </c>
      <c r="AC59" s="185" t="e">
        <v>#N/A</v>
      </c>
      <c r="AD59" s="185" t="e">
        <v>#N/A</v>
      </c>
      <c r="AE59" s="185" t="e">
        <v>#N/A</v>
      </c>
      <c r="AF59" s="185" t="e">
        <v>#N/A</v>
      </c>
      <c r="AG59" s="185" t="e">
        <v>#N/A</v>
      </c>
      <c r="AH59" s="185" t="e">
        <v>#N/A</v>
      </c>
      <c r="AI59" s="185" t="e">
        <v>#N/A</v>
      </c>
      <c r="AJ59" s="185" t="e">
        <v>#N/A</v>
      </c>
      <c r="AK59" s="185" t="e">
        <v>#N/A</v>
      </c>
      <c r="AL59" s="185" t="e">
        <v>#N/A</v>
      </c>
    </row>
    <row r="60" spans="1:38" s="149" customFormat="1" x14ac:dyDescent="0.25">
      <c r="A60" s="220" t="s">
        <v>134</v>
      </c>
      <c r="B60" s="184" t="s">
        <v>146</v>
      </c>
      <c r="C60" s="185">
        <v>638</v>
      </c>
      <c r="D60" s="185">
        <v>485</v>
      </c>
      <c r="E60" s="185">
        <v>449</v>
      </c>
      <c r="F60" s="185">
        <v>247</v>
      </c>
      <c r="G60" s="185">
        <v>383</v>
      </c>
      <c r="H60" s="185">
        <v>722</v>
      </c>
      <c r="I60" s="185">
        <v>462</v>
      </c>
      <c r="J60" s="185">
        <v>493</v>
      </c>
      <c r="K60" s="185">
        <v>209</v>
      </c>
      <c r="L60" s="185">
        <v>171</v>
      </c>
      <c r="M60" s="185">
        <v>179</v>
      </c>
      <c r="N60" s="185">
        <v>154</v>
      </c>
      <c r="O60" s="185">
        <v>209</v>
      </c>
      <c r="P60" s="185">
        <v>585</v>
      </c>
      <c r="Q60" s="185">
        <v>801</v>
      </c>
      <c r="R60" s="185">
        <v>545</v>
      </c>
      <c r="S60" s="185">
        <v>388</v>
      </c>
      <c r="T60" s="185">
        <v>392</v>
      </c>
      <c r="U60" s="185">
        <v>504</v>
      </c>
      <c r="V60" s="185">
        <v>250</v>
      </c>
      <c r="W60" s="185">
        <v>404</v>
      </c>
      <c r="X60" s="185">
        <v>356</v>
      </c>
      <c r="Y60" s="185">
        <v>574</v>
      </c>
      <c r="Z60" s="185">
        <v>959</v>
      </c>
      <c r="AA60" s="185">
        <v>956</v>
      </c>
      <c r="AB60" s="185">
        <v>202</v>
      </c>
      <c r="AC60" s="185">
        <v>116</v>
      </c>
      <c r="AD60" s="185">
        <v>423</v>
      </c>
      <c r="AE60" s="185">
        <v>518</v>
      </c>
      <c r="AF60" s="185">
        <v>269</v>
      </c>
      <c r="AG60" s="185">
        <v>196</v>
      </c>
      <c r="AH60" s="185">
        <v>53</v>
      </c>
      <c r="AI60" s="185">
        <v>82</v>
      </c>
      <c r="AJ60" s="185">
        <v>68</v>
      </c>
      <c r="AK60" s="185">
        <v>27</v>
      </c>
      <c r="AL60" s="185" t="e">
        <v>#N/A</v>
      </c>
    </row>
    <row r="61" spans="1:38" s="149" customFormat="1" x14ac:dyDescent="0.25">
      <c r="A61" s="220" t="s">
        <v>20</v>
      </c>
      <c r="B61" s="184" t="s">
        <v>146</v>
      </c>
      <c r="C61" s="185">
        <v>854</v>
      </c>
      <c r="D61" s="185">
        <v>997</v>
      </c>
      <c r="E61" s="185">
        <v>706</v>
      </c>
      <c r="F61" s="185">
        <v>766</v>
      </c>
      <c r="G61" s="185">
        <v>1197</v>
      </c>
      <c r="H61" s="185">
        <v>642</v>
      </c>
      <c r="I61" s="185">
        <v>394</v>
      </c>
      <c r="J61" s="185">
        <v>65</v>
      </c>
      <c r="K61" s="185" t="e">
        <v>#N/A</v>
      </c>
      <c r="L61" s="185">
        <v>369</v>
      </c>
      <c r="M61" s="185">
        <v>334</v>
      </c>
      <c r="N61" s="185">
        <v>265</v>
      </c>
      <c r="O61" s="185" t="e">
        <v>#N/A</v>
      </c>
      <c r="P61" s="185">
        <v>748</v>
      </c>
      <c r="Q61" s="185">
        <v>523</v>
      </c>
      <c r="R61" s="185">
        <v>677</v>
      </c>
      <c r="S61" s="185">
        <v>100</v>
      </c>
      <c r="T61" s="185">
        <v>247</v>
      </c>
      <c r="U61" s="185">
        <v>389</v>
      </c>
      <c r="V61" s="185">
        <v>637</v>
      </c>
      <c r="W61" s="185">
        <v>494</v>
      </c>
      <c r="X61" s="185">
        <v>665</v>
      </c>
      <c r="Y61" s="185">
        <v>666</v>
      </c>
      <c r="Z61" s="185">
        <v>862</v>
      </c>
      <c r="AA61" s="185">
        <v>527</v>
      </c>
      <c r="AB61" s="185">
        <v>4758</v>
      </c>
      <c r="AC61" s="185">
        <v>5322</v>
      </c>
      <c r="AD61" s="185">
        <v>1996</v>
      </c>
      <c r="AE61" s="185">
        <v>1806</v>
      </c>
      <c r="AF61" s="185">
        <v>5690</v>
      </c>
      <c r="AG61" s="185">
        <v>4302</v>
      </c>
      <c r="AH61" s="185">
        <v>3050</v>
      </c>
      <c r="AI61" s="185">
        <v>2350</v>
      </c>
      <c r="AJ61" s="185">
        <v>3800</v>
      </c>
      <c r="AK61" s="185">
        <v>2350</v>
      </c>
      <c r="AL61" s="185" t="e">
        <v>#N/A</v>
      </c>
    </row>
    <row r="62" spans="1:38" s="149" customFormat="1" x14ac:dyDescent="0.25">
      <c r="A62" s="220" t="s">
        <v>38</v>
      </c>
      <c r="B62" s="184" t="s">
        <v>99</v>
      </c>
      <c r="C62" s="185" t="e">
        <v>#N/A</v>
      </c>
      <c r="D62" s="185" t="e">
        <v>#N/A</v>
      </c>
      <c r="E62" s="185" t="e">
        <v>#N/A</v>
      </c>
      <c r="F62" s="185" t="e">
        <v>#N/A</v>
      </c>
      <c r="G62" s="185" t="e">
        <v>#N/A</v>
      </c>
      <c r="H62" s="185" t="e">
        <v>#N/A</v>
      </c>
      <c r="I62" s="185" t="e">
        <v>#N/A</v>
      </c>
      <c r="J62" s="185" t="e">
        <v>#N/A</v>
      </c>
      <c r="K62" s="185" t="e">
        <v>#N/A</v>
      </c>
      <c r="L62" s="185" t="e">
        <v>#N/A</v>
      </c>
      <c r="M62" s="185" t="e">
        <v>#N/A</v>
      </c>
      <c r="N62" s="185" t="e">
        <v>#N/A</v>
      </c>
      <c r="O62" s="185" t="e">
        <v>#N/A</v>
      </c>
      <c r="P62" s="185" t="e">
        <v>#N/A</v>
      </c>
      <c r="Q62" s="185" t="e">
        <v>#N/A</v>
      </c>
      <c r="R62" s="185" t="e">
        <v>#N/A</v>
      </c>
      <c r="S62" s="185" t="e">
        <v>#N/A</v>
      </c>
      <c r="T62" s="185" t="e">
        <v>#N/A</v>
      </c>
      <c r="U62" s="185" t="e">
        <v>#N/A</v>
      </c>
      <c r="V62" s="185" t="e">
        <v>#N/A</v>
      </c>
      <c r="W62" s="185" t="e">
        <v>#N/A</v>
      </c>
      <c r="X62" s="185" t="e">
        <v>#N/A</v>
      </c>
      <c r="Y62" s="185" t="e">
        <v>#N/A</v>
      </c>
      <c r="Z62" s="185" t="e">
        <v>#N/A</v>
      </c>
      <c r="AA62" s="185" t="e">
        <v>#N/A</v>
      </c>
      <c r="AB62" s="185">
        <v>75</v>
      </c>
      <c r="AC62" s="185" t="e">
        <v>#N/A</v>
      </c>
      <c r="AD62" s="185">
        <v>50</v>
      </c>
      <c r="AE62" s="185">
        <v>175</v>
      </c>
      <c r="AF62" s="185">
        <v>275</v>
      </c>
      <c r="AG62" s="185">
        <v>175</v>
      </c>
      <c r="AH62" s="185">
        <v>300</v>
      </c>
      <c r="AI62" s="185">
        <v>100</v>
      </c>
      <c r="AJ62" s="185">
        <v>275</v>
      </c>
      <c r="AK62" s="185">
        <v>200</v>
      </c>
      <c r="AL62" s="185" t="e">
        <v>#N/A</v>
      </c>
    </row>
    <row r="63" spans="1:38" s="149" customFormat="1" x14ac:dyDescent="0.25">
      <c r="A63" s="184" t="s">
        <v>99</v>
      </c>
      <c r="B63" s="184"/>
      <c r="C63" s="184">
        <v>2974.4399999999987</v>
      </c>
      <c r="D63" s="184">
        <v>2695.0800000000017</v>
      </c>
      <c r="E63" s="184">
        <v>2245.4399999999987</v>
      </c>
      <c r="F63" s="184">
        <v>2105.3199999999997</v>
      </c>
      <c r="G63" s="184">
        <v>1340.9199999999983</v>
      </c>
      <c r="H63" s="184">
        <v>1451.7599999999948</v>
      </c>
      <c r="I63" s="184">
        <v>1373.8399999999965</v>
      </c>
      <c r="J63" s="184">
        <v>1736.2799999999988</v>
      </c>
      <c r="K63" s="184">
        <v>1918.2400000000016</v>
      </c>
      <c r="L63" s="184">
        <v>1552.5999999999985</v>
      </c>
      <c r="M63" s="184">
        <v>1504.5599999999977</v>
      </c>
      <c r="N63" s="184">
        <v>2048.4800000000032</v>
      </c>
      <c r="O63" s="184">
        <v>1904.5999999999985</v>
      </c>
      <c r="P63" s="184">
        <v>2772.4800000000032</v>
      </c>
      <c r="Q63" s="184">
        <v>2491.7200000000012</v>
      </c>
      <c r="R63" s="184">
        <v>3847.4800000000032</v>
      </c>
      <c r="S63" s="184">
        <v>2141.4799999999996</v>
      </c>
      <c r="T63" s="184">
        <v>1688.760000000002</v>
      </c>
      <c r="U63" s="184">
        <v>2448.5999999999985</v>
      </c>
      <c r="V63" s="184">
        <v>2669.1999999999971</v>
      </c>
      <c r="W63" s="184">
        <v>2401.9199999999983</v>
      </c>
      <c r="X63" s="184">
        <v>2512.7200000000012</v>
      </c>
      <c r="Y63" s="184">
        <v>2321.5599999999977</v>
      </c>
      <c r="Z63" s="184">
        <v>2516.0800000000017</v>
      </c>
      <c r="AA63" s="184">
        <v>-4.1993962266424205</v>
      </c>
      <c r="AB63" s="184">
        <v>793.77452160621033</v>
      </c>
      <c r="AC63" s="184">
        <v>-331.77119314570882</v>
      </c>
      <c r="AD63" s="184">
        <v>2836.5853496753916</v>
      </c>
      <c r="AE63" s="184">
        <v>405.1614370858988</v>
      </c>
      <c r="AF63" s="184">
        <v>801.71319889673759</v>
      </c>
      <c r="AG63" s="184">
        <v>580.89221008400636</v>
      </c>
      <c r="AH63" s="184">
        <v>-256.57531933008431</v>
      </c>
      <c r="AI63" s="184">
        <v>-414.55923191957481</v>
      </c>
      <c r="AJ63" s="184">
        <v>504.83252989126413</v>
      </c>
      <c r="AK63" s="184">
        <v>29.371541078533483</v>
      </c>
      <c r="AL63" s="184" t="e">
        <v>#N/A</v>
      </c>
    </row>
    <row r="64" spans="1:38" s="149" customFormat="1" x14ac:dyDescent="0.25">
      <c r="A64" s="186" t="s">
        <v>52</v>
      </c>
      <c r="B64" s="186"/>
      <c r="C64" s="187">
        <v>34240</v>
      </c>
      <c r="D64" s="187">
        <v>32623</v>
      </c>
      <c r="E64" s="187">
        <v>34385</v>
      </c>
      <c r="F64" s="187">
        <v>41577</v>
      </c>
      <c r="G64" s="187">
        <v>29971</v>
      </c>
      <c r="H64" s="187">
        <v>34432</v>
      </c>
      <c r="I64" s="187">
        <v>36619</v>
      </c>
      <c r="J64" s="187">
        <v>40680</v>
      </c>
      <c r="K64" s="187">
        <v>32009</v>
      </c>
      <c r="L64" s="187">
        <v>39118</v>
      </c>
      <c r="M64" s="187">
        <v>39922</v>
      </c>
      <c r="N64" s="187">
        <v>52991</v>
      </c>
      <c r="O64" s="187">
        <v>36013</v>
      </c>
      <c r="P64" s="187">
        <v>41765</v>
      </c>
      <c r="Q64" s="187">
        <v>43664</v>
      </c>
      <c r="R64" s="187">
        <v>51251</v>
      </c>
      <c r="S64" s="187">
        <v>32290</v>
      </c>
      <c r="T64" s="187">
        <v>41731</v>
      </c>
      <c r="U64" s="187">
        <v>39896</v>
      </c>
      <c r="V64" s="187">
        <v>47705</v>
      </c>
      <c r="W64" s="187">
        <v>41801</v>
      </c>
      <c r="X64" s="187">
        <v>48288</v>
      </c>
      <c r="Y64" s="187">
        <v>49738</v>
      </c>
      <c r="Z64" s="187">
        <v>54008</v>
      </c>
      <c r="AA64" s="187">
        <v>42527</v>
      </c>
      <c r="AB64" s="187">
        <v>48567</v>
      </c>
      <c r="AC64" s="187">
        <v>50669</v>
      </c>
      <c r="AD64" s="187">
        <v>48161</v>
      </c>
      <c r="AE64" s="187">
        <v>32548</v>
      </c>
      <c r="AF64" s="187">
        <v>36756</v>
      </c>
      <c r="AG64" s="187">
        <v>35396</v>
      </c>
      <c r="AH64" s="187">
        <v>40376</v>
      </c>
      <c r="AI64" s="187">
        <v>29922</v>
      </c>
      <c r="AJ64" s="187">
        <v>32388</v>
      </c>
      <c r="AK64" s="187">
        <v>25250</v>
      </c>
      <c r="AL64" s="187" t="e">
        <v>#N/A</v>
      </c>
    </row>
    <row r="65" spans="1:38" s="149" customFormat="1" x14ac:dyDescent="0.25">
      <c r="A65" s="184"/>
      <c r="B65" s="184"/>
      <c r="C65" s="223"/>
      <c r="D65" s="223"/>
      <c r="E65" s="223"/>
      <c r="F65" s="223"/>
      <c r="G65" s="223"/>
      <c r="H65" s="223"/>
      <c r="I65" s="223"/>
      <c r="J65" s="223"/>
      <c r="K65" s="223"/>
      <c r="L65" s="223"/>
      <c r="M65" s="223"/>
      <c r="N65" s="223"/>
      <c r="O65" s="223"/>
      <c r="P65" s="223"/>
      <c r="Q65" s="223"/>
      <c r="R65" s="223"/>
      <c r="S65" s="223"/>
      <c r="T65" s="223"/>
      <c r="U65" s="223"/>
      <c r="V65" s="223"/>
      <c r="W65" s="223"/>
      <c r="X65" s="223"/>
      <c r="Y65" s="223"/>
      <c r="Z65" s="223"/>
      <c r="AA65" s="223"/>
      <c r="AB65" s="223"/>
      <c r="AC65" s="223"/>
      <c r="AD65" s="223"/>
      <c r="AE65" s="223"/>
      <c r="AF65" s="223"/>
      <c r="AG65" s="223"/>
      <c r="AH65" s="223"/>
    </row>
    <row r="66" spans="1:38" s="219" customFormat="1" x14ac:dyDescent="0.25">
      <c r="A66" s="186" t="s">
        <v>152</v>
      </c>
      <c r="B66" s="186"/>
      <c r="C66" s="271"/>
      <c r="D66" s="270" t="str">
        <f>"Countries declaring surimi imports from "&amp;$A$2&amp;" "&amp;A66</f>
        <v>Countries declaring surimi imports from Vietnam USD$/MT</v>
      </c>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1"/>
      <c r="AK66" s="271"/>
      <c r="AL66" s="271"/>
    </row>
    <row r="67" spans="1:38" s="219" customFormat="1" x14ac:dyDescent="0.25">
      <c r="A67" s="186"/>
      <c r="B67" s="186"/>
      <c r="C67" s="186" t="s">
        <v>45</v>
      </c>
      <c r="D67" s="186" t="s">
        <v>47</v>
      </c>
      <c r="E67" s="186" t="s">
        <v>49</v>
      </c>
      <c r="F67" s="186" t="s">
        <v>51</v>
      </c>
      <c r="G67" s="186" t="s">
        <v>53</v>
      </c>
      <c r="H67" s="186" t="s">
        <v>54</v>
      </c>
      <c r="I67" s="186" t="s">
        <v>55</v>
      </c>
      <c r="J67" s="186" t="s">
        <v>56</v>
      </c>
      <c r="K67" s="186" t="s">
        <v>57</v>
      </c>
      <c r="L67" s="186" t="s">
        <v>58</v>
      </c>
      <c r="M67" s="186" t="s">
        <v>59</v>
      </c>
      <c r="N67" s="186" t="s">
        <v>60</v>
      </c>
      <c r="O67" s="186" t="s">
        <v>61</v>
      </c>
      <c r="P67" s="186" t="s">
        <v>62</v>
      </c>
      <c r="Q67" s="186" t="s">
        <v>63</v>
      </c>
      <c r="R67" s="186" t="s">
        <v>64</v>
      </c>
      <c r="S67" s="186" t="s">
        <v>65</v>
      </c>
      <c r="T67" s="186" t="s">
        <v>66</v>
      </c>
      <c r="U67" s="186" t="s">
        <v>67</v>
      </c>
      <c r="V67" s="186" t="s">
        <v>68</v>
      </c>
      <c r="W67" s="186" t="s">
        <v>69</v>
      </c>
      <c r="X67" s="186" t="s">
        <v>70</v>
      </c>
      <c r="Y67" s="186" t="s">
        <v>71</v>
      </c>
      <c r="Z67" s="186" t="s">
        <v>72</v>
      </c>
      <c r="AA67" s="186" t="s">
        <v>73</v>
      </c>
      <c r="AB67" s="186" t="s">
        <v>74</v>
      </c>
      <c r="AC67" s="186" t="s">
        <v>75</v>
      </c>
      <c r="AD67" s="186" t="s">
        <v>76</v>
      </c>
      <c r="AE67" s="186" t="s">
        <v>77</v>
      </c>
      <c r="AF67" s="186" t="s">
        <v>78</v>
      </c>
      <c r="AG67" s="186" t="s">
        <v>79</v>
      </c>
      <c r="AH67" s="186" t="s">
        <v>80</v>
      </c>
      <c r="AI67" s="186" t="s">
        <v>136</v>
      </c>
      <c r="AJ67" s="186" t="s">
        <v>137</v>
      </c>
      <c r="AK67" s="186" t="s">
        <v>138</v>
      </c>
      <c r="AL67" s="186" t="s">
        <v>139</v>
      </c>
    </row>
    <row r="68" spans="1:38" s="149" customFormat="1" x14ac:dyDescent="0.25">
      <c r="A68" s="220" t="s">
        <v>131</v>
      </c>
      <c r="B68" s="184" t="s">
        <v>146</v>
      </c>
      <c r="C68" s="188">
        <v>1673.0086614804716</v>
      </c>
      <c r="D68" s="188">
        <v>1610.424898628246</v>
      </c>
      <c r="E68" s="188">
        <v>1660.3948261558187</v>
      </c>
      <c r="F68" s="188">
        <v>1663.7103369212152</v>
      </c>
      <c r="G68" s="188">
        <v>1651.7192147034252</v>
      </c>
      <c r="H68" s="188">
        <v>1620.6781748926169</v>
      </c>
      <c r="I68" s="188">
        <v>1639.2649346836929</v>
      </c>
      <c r="J68" s="188">
        <v>1614.5959595959596</v>
      </c>
      <c r="K68" s="188">
        <v>1706.6169125525425</v>
      </c>
      <c r="L68" s="188">
        <v>1710.0753699350021</v>
      </c>
      <c r="M68" s="188">
        <v>1812.1801515356515</v>
      </c>
      <c r="N68" s="188">
        <v>1815.3475923436993</v>
      </c>
      <c r="O68" s="188">
        <v>1836.6518207782935</v>
      </c>
      <c r="P68" s="188">
        <v>1733.4868563476109</v>
      </c>
      <c r="Q68" s="188">
        <v>1663.9008328491188</v>
      </c>
      <c r="R68" s="188">
        <v>1700.859413133549</v>
      </c>
      <c r="S68" s="188">
        <v>1789.1676676264913</v>
      </c>
      <c r="T68" s="188">
        <v>1685.5052380608338</v>
      </c>
      <c r="U68" s="188">
        <v>1703.3254795829021</v>
      </c>
      <c r="V68" s="188">
        <v>1746.9398873316845</v>
      </c>
      <c r="W68" s="188">
        <v>1756.8649274928987</v>
      </c>
      <c r="X68" s="188">
        <v>1732.4125526537489</v>
      </c>
      <c r="Y68" s="188">
        <v>1679.5577183600712</v>
      </c>
      <c r="Z68" s="188">
        <v>1788.788109568849</v>
      </c>
      <c r="AA68" s="188">
        <v>1924.9765604424545</v>
      </c>
      <c r="AB68" s="188">
        <v>1893.8238040629096</v>
      </c>
      <c r="AC68" s="188">
        <v>1881.9716326530613</v>
      </c>
      <c r="AD68" s="188">
        <v>1818.1981696827909</v>
      </c>
      <c r="AE68" s="188">
        <v>1863.0649222192249</v>
      </c>
      <c r="AF68" s="188">
        <v>1772.0745291570147</v>
      </c>
      <c r="AG68" s="188">
        <v>1749.8555576812703</v>
      </c>
      <c r="AH68" s="188">
        <v>1667.0644742239847</v>
      </c>
      <c r="AI68" s="188">
        <v>1706.4215372685858</v>
      </c>
      <c r="AJ68" s="188">
        <v>1624.485416457853</v>
      </c>
      <c r="AK68" s="188">
        <v>1575.4188921859545</v>
      </c>
      <c r="AL68" s="188" t="e">
        <v>#N/A</v>
      </c>
    </row>
    <row r="69" spans="1:38" s="149" customFormat="1" x14ac:dyDescent="0.25">
      <c r="A69" s="220" t="s">
        <v>19</v>
      </c>
      <c r="B69" s="184" t="s">
        <v>146</v>
      </c>
      <c r="C69" s="188">
        <v>2342.8535121779032</v>
      </c>
      <c r="D69" s="188">
        <v>2313.8429285248749</v>
      </c>
      <c r="E69" s="188">
        <v>2308.5199111534189</v>
      </c>
      <c r="F69" s="188">
        <v>2250.9623304263564</v>
      </c>
      <c r="G69" s="188">
        <v>2260.0886375147729</v>
      </c>
      <c r="H69" s="188">
        <v>2255.5094290880911</v>
      </c>
      <c r="I69" s="188">
        <v>2257.1859585018924</v>
      </c>
      <c r="J69" s="188">
        <v>2208.1141737995067</v>
      </c>
      <c r="K69" s="188">
        <v>2261.1421956684094</v>
      </c>
      <c r="L69" s="188">
        <v>2276.6601655516497</v>
      </c>
      <c r="M69" s="188">
        <v>2425.5954920285872</v>
      </c>
      <c r="N69" s="188">
        <v>2391.7398904006045</v>
      </c>
      <c r="O69" s="188">
        <v>2379.9546975188177</v>
      </c>
      <c r="P69" s="188">
        <v>2368.0862604149647</v>
      </c>
      <c r="Q69" s="188">
        <v>2349.488022922636</v>
      </c>
      <c r="R69" s="188">
        <v>2347.4140866873063</v>
      </c>
      <c r="S69" s="188">
        <v>2307.6307473309607</v>
      </c>
      <c r="T69" s="188">
        <v>2324.8409573441422</v>
      </c>
      <c r="U69" s="188">
        <v>2436.3726731670254</v>
      </c>
      <c r="V69" s="188">
        <v>2425.7427843030137</v>
      </c>
      <c r="W69" s="188">
        <v>2345.8279805352799</v>
      </c>
      <c r="X69" s="188">
        <v>2382.0593326281373</v>
      </c>
      <c r="Y69" s="188">
        <v>2401.1153637055563</v>
      </c>
      <c r="Z69" s="188">
        <v>2399.0659837578442</v>
      </c>
      <c r="AA69" s="188">
        <v>2464.3127791804236</v>
      </c>
      <c r="AB69" s="188">
        <v>2401.8049678800858</v>
      </c>
      <c r="AC69" s="188">
        <v>2436.0528395061729</v>
      </c>
      <c r="AD69" s="188">
        <v>2465.508773903262</v>
      </c>
      <c r="AE69" s="188">
        <v>2360.4882873503384</v>
      </c>
      <c r="AF69" s="188">
        <v>2300.7699984878268</v>
      </c>
      <c r="AG69" s="188">
        <v>2303.0096579476863</v>
      </c>
      <c r="AH69" s="188">
        <v>2252.5580296896087</v>
      </c>
      <c r="AI69" s="188">
        <v>2211.7121048365307</v>
      </c>
      <c r="AJ69" s="188">
        <v>2178.9090324654453</v>
      </c>
      <c r="AK69" s="188">
        <v>2259.3242009132418</v>
      </c>
      <c r="AL69" s="188" t="e">
        <v>#N/A</v>
      </c>
    </row>
    <row r="70" spans="1:38" s="149" customFormat="1" x14ac:dyDescent="0.25">
      <c r="A70" s="220" t="s">
        <v>38</v>
      </c>
      <c r="B70" s="184" t="s">
        <v>99</v>
      </c>
      <c r="C70" s="188">
        <v>1796.2869047619047</v>
      </c>
      <c r="D70" s="188">
        <v>1838.8632596685084</v>
      </c>
      <c r="E70" s="188">
        <v>1807.278125</v>
      </c>
      <c r="F70" s="188">
        <v>1841.9627421758569</v>
      </c>
      <c r="G70" s="188">
        <v>1798.1946428571428</v>
      </c>
      <c r="H70" s="188">
        <v>1809.98</v>
      </c>
      <c r="I70" s="188">
        <v>2084.8108974358975</v>
      </c>
      <c r="J70" s="188">
        <v>1985.5994897959183</v>
      </c>
      <c r="K70" s="188">
        <v>1889.9130434782608</v>
      </c>
      <c r="L70" s="188">
        <v>1871.0535714285713</v>
      </c>
      <c r="M70" s="188">
        <v>1915.7067039106146</v>
      </c>
      <c r="N70" s="188">
        <v>2021.1379310344828</v>
      </c>
      <c r="O70" s="188">
        <v>2043.2009132420092</v>
      </c>
      <c r="P70" s="188">
        <v>1752.9</v>
      </c>
      <c r="Q70" s="188">
        <v>1824.9557522123894</v>
      </c>
      <c r="R70" s="188">
        <v>2166.090909090909</v>
      </c>
      <c r="S70" s="188">
        <v>2371.5283018867926</v>
      </c>
      <c r="T70" s="188">
        <v>2535.7692307692309</v>
      </c>
      <c r="U70" s="188" t="e">
        <v>#N/A</v>
      </c>
      <c r="V70" s="188" t="e">
        <v>#N/A</v>
      </c>
      <c r="W70" s="188" t="e">
        <v>#N/A</v>
      </c>
      <c r="X70" s="188" t="e">
        <v>#N/A</v>
      </c>
      <c r="Y70" s="188">
        <v>2132.62</v>
      </c>
      <c r="Z70" s="188" t="e">
        <v>#N/A</v>
      </c>
      <c r="AA70" s="188" t="e">
        <v>#N/A</v>
      </c>
      <c r="AB70" s="188" t="e">
        <v>#N/A</v>
      </c>
      <c r="AC70" s="188" t="e">
        <v>#N/A</v>
      </c>
      <c r="AD70" s="188" t="e">
        <v>#N/A</v>
      </c>
      <c r="AE70" s="188" t="e">
        <v>#N/A</v>
      </c>
      <c r="AF70" s="188">
        <v>4281.666666666667</v>
      </c>
      <c r="AG70" s="188" t="e">
        <v>#N/A</v>
      </c>
      <c r="AH70" s="188">
        <v>19327</v>
      </c>
      <c r="AI70" s="188">
        <v>11738.333333333334</v>
      </c>
      <c r="AJ70" s="188">
        <v>24415</v>
      </c>
      <c r="AK70" s="188">
        <v>19029.666666666668</v>
      </c>
      <c r="AL70" s="188" t="e">
        <v>#N/A</v>
      </c>
    </row>
    <row r="71" spans="1:38" s="149" customFormat="1" x14ac:dyDescent="0.25">
      <c r="A71" s="220" t="s">
        <v>133</v>
      </c>
      <c r="B71" s="184" t="s">
        <v>146</v>
      </c>
      <c r="C71" s="188">
        <v>1816.9785051294577</v>
      </c>
      <c r="D71" s="188">
        <v>1945.1769575715764</v>
      </c>
      <c r="E71" s="188">
        <v>1940.9319422150884</v>
      </c>
      <c r="F71" s="188">
        <v>1896.0321746624534</v>
      </c>
      <c r="G71" s="188">
        <v>1806.1118421052631</v>
      </c>
      <c r="H71" s="188">
        <v>1884.4192459200901</v>
      </c>
      <c r="I71" s="188">
        <v>1833.0763100700315</v>
      </c>
      <c r="J71" s="188">
        <v>1931.0413039076736</v>
      </c>
      <c r="K71" s="188">
        <v>2076.3253447143793</v>
      </c>
      <c r="L71" s="188">
        <v>2008.6291347207009</v>
      </c>
      <c r="M71" s="188">
        <v>2048.0345087686214</v>
      </c>
      <c r="N71" s="188">
        <v>2077.0830955178781</v>
      </c>
      <c r="O71" s="188">
        <v>2193.7342607875503</v>
      </c>
      <c r="P71" s="188">
        <v>2033.0584368151935</v>
      </c>
      <c r="Q71" s="188">
        <v>1950.5425531914893</v>
      </c>
      <c r="R71" s="188">
        <v>2074.5495028707464</v>
      </c>
      <c r="S71" s="188">
        <v>1989.5110948549134</v>
      </c>
      <c r="T71" s="188">
        <v>2098.1424764442754</v>
      </c>
      <c r="U71" s="188">
        <v>2092.3105481198218</v>
      </c>
      <c r="V71" s="188">
        <v>2022.3840937985592</v>
      </c>
      <c r="W71" s="188">
        <v>2130.5154331813401</v>
      </c>
      <c r="X71" s="188">
        <v>2048.0183999068358</v>
      </c>
      <c r="Y71" s="188">
        <v>2404.2462818938466</v>
      </c>
      <c r="Z71" s="188">
        <v>2336.1087675765093</v>
      </c>
      <c r="AA71" s="188">
        <v>2414.7578352457613</v>
      </c>
      <c r="AB71" s="188">
        <v>2331.8308086693078</v>
      </c>
      <c r="AC71" s="188">
        <v>2498.5429394091138</v>
      </c>
      <c r="AD71" s="188">
        <v>2626.9901393636601</v>
      </c>
      <c r="AE71" s="188">
        <v>2495.5156034244683</v>
      </c>
      <c r="AF71" s="188">
        <v>2219.6410311493019</v>
      </c>
      <c r="AG71" s="188">
        <v>2158.4986795774648</v>
      </c>
      <c r="AH71" s="188">
        <v>2105.1139265370261</v>
      </c>
      <c r="AI71" s="188">
        <v>2004.5720599067026</v>
      </c>
      <c r="AJ71" s="188">
        <v>2097.6649034646921</v>
      </c>
      <c r="AK71" s="188">
        <v>2109.7054871220603</v>
      </c>
      <c r="AL71" s="188" t="e">
        <v>#N/A</v>
      </c>
    </row>
    <row r="72" spans="1:38" s="149" customFormat="1" x14ac:dyDescent="0.25">
      <c r="A72" s="220" t="s">
        <v>13</v>
      </c>
      <c r="B72" s="184" t="s">
        <v>144</v>
      </c>
      <c r="C72" s="188">
        <v>2895.2268907563025</v>
      </c>
      <c r="D72" s="188">
        <v>4130.8166666666666</v>
      </c>
      <c r="E72" s="188">
        <v>3326.2130434782607</v>
      </c>
      <c r="F72" s="188">
        <v>2728.7539682539682</v>
      </c>
      <c r="G72" s="188">
        <v>2694.4084507042253</v>
      </c>
      <c r="H72" s="188">
        <v>2923.2835820895521</v>
      </c>
      <c r="I72" s="188">
        <v>2948.0693069306931</v>
      </c>
      <c r="J72" s="188">
        <v>2767.0256410256411</v>
      </c>
      <c r="K72" s="188">
        <v>2685.5612244897961</v>
      </c>
      <c r="L72" s="188">
        <v>2424.5454545454545</v>
      </c>
      <c r="M72" s="188">
        <v>3144.3130434782611</v>
      </c>
      <c r="N72" s="188">
        <v>3056.2721518987341</v>
      </c>
      <c r="O72" s="188">
        <v>2771.8245614035086</v>
      </c>
      <c r="P72" s="188">
        <v>2557.0793650793653</v>
      </c>
      <c r="Q72" s="188">
        <v>3210.5333333333333</v>
      </c>
      <c r="R72" s="188">
        <v>2834.391304347826</v>
      </c>
      <c r="S72" s="188">
        <v>2636.3103448275861</v>
      </c>
      <c r="T72" s="188">
        <v>2873.9322033898306</v>
      </c>
      <c r="U72" s="188">
        <v>2899.85</v>
      </c>
      <c r="V72" s="188">
        <v>2814.125</v>
      </c>
      <c r="W72" s="188">
        <v>2814.1979166666665</v>
      </c>
      <c r="X72" s="188">
        <v>3711.5833333333335</v>
      </c>
      <c r="Y72" s="188">
        <v>2888.5726495726494</v>
      </c>
      <c r="Z72" s="188">
        <v>2811.7039473684213</v>
      </c>
      <c r="AA72" s="188">
        <v>2778.8953488372094</v>
      </c>
      <c r="AB72" s="188">
        <v>2768.118918918919</v>
      </c>
      <c r="AC72" s="188">
        <v>2990.1958041958042</v>
      </c>
      <c r="AD72" s="188">
        <v>2738.0728476821191</v>
      </c>
      <c r="AE72" s="188">
        <v>2757.688524590164</v>
      </c>
      <c r="AF72" s="188">
        <v>2612.9772727272725</v>
      </c>
      <c r="AG72" s="188">
        <v>2564.2222222222222</v>
      </c>
      <c r="AH72" s="188">
        <v>3132.3623188405795</v>
      </c>
      <c r="AI72" s="188">
        <v>2930.5714285714284</v>
      </c>
      <c r="AJ72" s="188">
        <v>2411.7631578947367</v>
      </c>
      <c r="AK72" s="188">
        <v>2407.212121212121</v>
      </c>
      <c r="AL72" s="188" t="e">
        <v>#N/A</v>
      </c>
    </row>
    <row r="73" spans="1:38" s="149" customFormat="1" x14ac:dyDescent="0.25">
      <c r="A73" s="220" t="s">
        <v>38</v>
      </c>
      <c r="B73" s="184" t="s">
        <v>92</v>
      </c>
      <c r="C73" s="188">
        <v>2684.7598152424944</v>
      </c>
      <c r="D73" s="188">
        <v>2595.6988155668359</v>
      </c>
      <c r="E73" s="188">
        <v>2548.8193760262725</v>
      </c>
      <c r="F73" s="188">
        <v>2424.3695364238411</v>
      </c>
      <c r="G73" s="188">
        <v>2548.7352380952379</v>
      </c>
      <c r="H73" s="188">
        <v>2522.4215809284819</v>
      </c>
      <c r="I73" s="188">
        <v>2590.6949458483755</v>
      </c>
      <c r="J73" s="188">
        <v>2563.0091623036651</v>
      </c>
      <c r="K73" s="188">
        <v>2638.6637010676159</v>
      </c>
      <c r="L73" s="188">
        <v>2562.7554585152839</v>
      </c>
      <c r="M73" s="188">
        <v>2616.4833005893911</v>
      </c>
      <c r="N73" s="188">
        <v>2739.5933806146572</v>
      </c>
      <c r="O73" s="188">
        <v>2716.3246527777778</v>
      </c>
      <c r="P73" s="188">
        <v>2727.1768707482993</v>
      </c>
      <c r="Q73" s="188">
        <v>2872.906557377049</v>
      </c>
      <c r="R73" s="188">
        <v>2764.2293942403176</v>
      </c>
      <c r="S73" s="188">
        <v>2672.4392059553352</v>
      </c>
      <c r="T73" s="188">
        <v>2747.6084507042256</v>
      </c>
      <c r="U73" s="188">
        <v>2652.8482871125611</v>
      </c>
      <c r="V73" s="188">
        <v>2776.9182630906771</v>
      </c>
      <c r="W73" s="188">
        <v>2692.556</v>
      </c>
      <c r="X73" s="188">
        <v>2769.9857819905214</v>
      </c>
      <c r="Y73" s="188">
        <v>2746.0191082802548</v>
      </c>
      <c r="Z73" s="188">
        <v>2671.6107931316433</v>
      </c>
      <c r="AA73" s="188">
        <v>2807.129763130793</v>
      </c>
      <c r="AB73" s="188">
        <v>2817.3606847697756</v>
      </c>
      <c r="AC73" s="188">
        <v>2999.9062281315605</v>
      </c>
      <c r="AD73" s="188">
        <v>2917.3837510803801</v>
      </c>
      <c r="AE73" s="188">
        <v>2867.85500575374</v>
      </c>
      <c r="AF73" s="188">
        <v>2666.8097876269621</v>
      </c>
      <c r="AG73" s="188">
        <v>2722.8906752411576</v>
      </c>
      <c r="AH73" s="188">
        <v>2648.9625167336012</v>
      </c>
      <c r="AI73" s="188">
        <v>2521.4226519337017</v>
      </c>
      <c r="AJ73" s="188">
        <v>2635.5582191780823</v>
      </c>
      <c r="AK73" s="188">
        <v>2766.8074074074075</v>
      </c>
      <c r="AL73" s="188" t="e">
        <v>#N/A</v>
      </c>
    </row>
    <row r="74" spans="1:38" s="149" customFormat="1" x14ac:dyDescent="0.25">
      <c r="A74" s="220" t="s">
        <v>38</v>
      </c>
      <c r="B74" s="184" t="s">
        <v>99</v>
      </c>
      <c r="C74" s="188">
        <v>2509.6929558476577</v>
      </c>
      <c r="D74" s="188">
        <v>2520.9002145922746</v>
      </c>
      <c r="E74" s="188">
        <v>2688.0749636098981</v>
      </c>
      <c r="F74" s="188">
        <v>2373.2933629410313</v>
      </c>
      <c r="G74" s="188">
        <v>2600.2062876830319</v>
      </c>
      <c r="H74" s="188">
        <v>2780.3016134343102</v>
      </c>
      <c r="I74" s="188">
        <v>2593.5688601222582</v>
      </c>
      <c r="J74" s="188">
        <v>2276.0043706293704</v>
      </c>
      <c r="K74" s="188">
        <v>2548.5229093239345</v>
      </c>
      <c r="L74" s="188">
        <v>2386.0057546429507</v>
      </c>
      <c r="M74" s="188">
        <v>2492.1976823449218</v>
      </c>
      <c r="N74" s="188">
        <v>2470.5842924847666</v>
      </c>
      <c r="O74" s="188">
        <v>2386.1517927244176</v>
      </c>
      <c r="P74" s="188">
        <v>2646.6100395647873</v>
      </c>
      <c r="Q74" s="188">
        <v>2591.3738693467335</v>
      </c>
      <c r="R74" s="188">
        <v>2673.5912181303115</v>
      </c>
      <c r="S74" s="188">
        <v>2813.2229522558036</v>
      </c>
      <c r="T74" s="188">
        <v>2514.5919848532662</v>
      </c>
      <c r="U74" s="188">
        <v>2509.9140435835352</v>
      </c>
      <c r="V74" s="188">
        <v>2571.2727547626246</v>
      </c>
      <c r="W74" s="188">
        <v>2443.8260178117048</v>
      </c>
      <c r="X74" s="188">
        <v>2865.0058139534885</v>
      </c>
      <c r="Y74" s="188">
        <v>2574.6315952824334</v>
      </c>
      <c r="Z74" s="188">
        <v>2424.5930089942763</v>
      </c>
      <c r="AA74" s="188">
        <v>2557.0558739255016</v>
      </c>
      <c r="AB74" s="188">
        <v>2972.7452367991291</v>
      </c>
      <c r="AC74" s="188">
        <v>2931.7136282280749</v>
      </c>
      <c r="AD74" s="188">
        <v>2983.2680384087794</v>
      </c>
      <c r="AE74" s="188">
        <v>3444.7158028887002</v>
      </c>
      <c r="AF74" s="188">
        <v>3422.4178880120257</v>
      </c>
      <c r="AG74" s="188">
        <v>3117.2344800316332</v>
      </c>
      <c r="AH74" s="188">
        <v>2629.7714065312421</v>
      </c>
      <c r="AI74" s="188">
        <v>2954.2390873015875</v>
      </c>
      <c r="AJ74" s="188">
        <v>3431.4968625213919</v>
      </c>
      <c r="AK74" s="188">
        <v>3440.0791762013728</v>
      </c>
      <c r="AL74" s="188" t="e">
        <v>#N/A</v>
      </c>
    </row>
    <row r="75" spans="1:38" s="149" customFormat="1" x14ac:dyDescent="0.25">
      <c r="A75" s="220" t="s">
        <v>38</v>
      </c>
      <c r="B75" s="184" t="s">
        <v>145</v>
      </c>
      <c r="C75" s="188">
        <v>3815.4905660377358</v>
      </c>
      <c r="D75" s="188">
        <v>4223.588235294118</v>
      </c>
      <c r="E75" s="188">
        <v>4750.166666666667</v>
      </c>
      <c r="F75" s="188">
        <v>4296.166666666667</v>
      </c>
      <c r="G75" s="188">
        <v>7179</v>
      </c>
      <c r="H75" s="188">
        <v>2958</v>
      </c>
      <c r="I75" s="188">
        <v>3581.8888888888887</v>
      </c>
      <c r="J75" s="188" t="e">
        <v>#N/A</v>
      </c>
      <c r="K75" s="188" t="e">
        <v>#N/A</v>
      </c>
      <c r="L75" s="188" t="e">
        <v>#N/A</v>
      </c>
      <c r="M75" s="188" t="e">
        <v>#N/A</v>
      </c>
      <c r="N75" s="188">
        <v>4889.75</v>
      </c>
      <c r="O75" s="188" t="e">
        <v>#N/A</v>
      </c>
      <c r="P75" s="188">
        <v>8352</v>
      </c>
      <c r="Q75" s="188">
        <v>3572.5</v>
      </c>
      <c r="R75" s="188">
        <v>2601.8823529411766</v>
      </c>
      <c r="S75" s="188">
        <v>4355.3999999999996</v>
      </c>
      <c r="T75" s="188" t="e">
        <v>#N/A</v>
      </c>
      <c r="U75" s="188">
        <v>4396.125</v>
      </c>
      <c r="V75" s="188">
        <v>1817.75</v>
      </c>
      <c r="W75" s="188" t="e">
        <v>#N/A</v>
      </c>
      <c r="X75" s="188" t="e">
        <v>#N/A</v>
      </c>
      <c r="Y75" s="188">
        <v>1880.2857142857142</v>
      </c>
      <c r="Z75" s="188" t="e">
        <v>#N/A</v>
      </c>
      <c r="AA75" s="188" t="e">
        <v>#N/A</v>
      </c>
      <c r="AB75" s="188" t="e">
        <v>#N/A</v>
      </c>
      <c r="AC75" s="188">
        <v>4574.5</v>
      </c>
      <c r="AD75" s="188">
        <v>3773</v>
      </c>
      <c r="AE75" s="188" t="e">
        <v>#N/A</v>
      </c>
      <c r="AF75" s="188" t="e">
        <v>#N/A</v>
      </c>
      <c r="AG75" s="188" t="e">
        <v>#N/A</v>
      </c>
      <c r="AH75" s="188" t="e">
        <v>#N/A</v>
      </c>
      <c r="AI75" s="188" t="e">
        <v>#N/A</v>
      </c>
      <c r="AJ75" s="188" t="e">
        <v>#N/A</v>
      </c>
      <c r="AK75" s="188">
        <v>1645.7692307692307</v>
      </c>
      <c r="AL75" s="188" t="e">
        <v>#N/A</v>
      </c>
    </row>
    <row r="76" spans="1:38" s="149" customFormat="1" x14ac:dyDescent="0.25">
      <c r="A76" s="220" t="s">
        <v>132</v>
      </c>
      <c r="B76" s="184" t="s">
        <v>146</v>
      </c>
      <c r="C76" s="188">
        <v>2334.2149719775821</v>
      </c>
      <c r="D76" s="188">
        <v>2233.3959550561799</v>
      </c>
      <c r="E76" s="188">
        <v>2117.5279411764704</v>
      </c>
      <c r="F76" s="188">
        <v>2342.3714574898786</v>
      </c>
      <c r="G76" s="188">
        <v>2368.3438735177865</v>
      </c>
      <c r="H76" s="188">
        <v>2022.5559936908517</v>
      </c>
      <c r="I76" s="188">
        <v>1888.1377649325627</v>
      </c>
      <c r="J76" s="188">
        <v>2054.7658376349132</v>
      </c>
      <c r="K76" s="188">
        <v>2193.894694533762</v>
      </c>
      <c r="L76" s="188">
        <v>2167.0323325635104</v>
      </c>
      <c r="M76" s="188">
        <v>2225.4562663185379</v>
      </c>
      <c r="N76" s="188">
        <v>2402.5839677563818</v>
      </c>
      <c r="O76" s="188">
        <v>2363.6382316313825</v>
      </c>
      <c r="P76" s="188">
        <v>2205.9158676152178</v>
      </c>
      <c r="Q76" s="188">
        <v>2435.3361638361639</v>
      </c>
      <c r="R76" s="188">
        <v>2396.3496932515336</v>
      </c>
      <c r="S76" s="188">
        <v>2701.5554484088716</v>
      </c>
      <c r="T76" s="188">
        <v>2397.6322254335259</v>
      </c>
      <c r="U76" s="188">
        <v>2344.140703517588</v>
      </c>
      <c r="V76" s="188">
        <v>2368.2778325123154</v>
      </c>
      <c r="W76" s="188">
        <v>2793.1617892976587</v>
      </c>
      <c r="X76" s="188">
        <v>2804.1500326157861</v>
      </c>
      <c r="Y76" s="188">
        <v>2755.7583073727933</v>
      </c>
      <c r="Z76" s="188">
        <v>2835.3889049407685</v>
      </c>
      <c r="AA76" s="188">
        <v>2927.3751243781094</v>
      </c>
      <c r="AB76" s="188">
        <v>2777.0052083333335</v>
      </c>
      <c r="AC76" s="188">
        <v>2757.1398104265404</v>
      </c>
      <c r="AD76" s="188">
        <v>2943.8001312766655</v>
      </c>
      <c r="AE76" s="188">
        <v>3326.0785340314137</v>
      </c>
      <c r="AF76" s="188">
        <v>2199.8583333333331</v>
      </c>
      <c r="AG76" s="188">
        <v>2112.4819587628867</v>
      </c>
      <c r="AH76" s="188">
        <v>1947.3283582089553</v>
      </c>
      <c r="AI76" s="188">
        <v>1966.8566433566434</v>
      </c>
      <c r="AJ76" s="188">
        <v>2123.3245901639343</v>
      </c>
      <c r="AK76" s="188" t="e">
        <v>#N/A</v>
      </c>
      <c r="AL76" s="188" t="e">
        <v>#N/A</v>
      </c>
    </row>
    <row r="77" spans="1:38" s="149" customFormat="1" x14ac:dyDescent="0.25">
      <c r="A77" s="220" t="s">
        <v>15</v>
      </c>
      <c r="B77" s="184" t="s">
        <v>146</v>
      </c>
      <c r="C77" s="188">
        <v>1737.9096057924378</v>
      </c>
      <c r="D77" s="188">
        <v>1857.086393088553</v>
      </c>
      <c r="E77" s="188">
        <v>1983.9681122448981</v>
      </c>
      <c r="F77" s="188">
        <v>1925.8884976525821</v>
      </c>
      <c r="G77" s="188">
        <v>2057.5305889079473</v>
      </c>
      <c r="H77" s="188">
        <v>2230.4409620991255</v>
      </c>
      <c r="I77" s="188">
        <v>2286.8905206942591</v>
      </c>
      <c r="J77" s="188">
        <v>2204.3591967138291</v>
      </c>
      <c r="K77" s="188">
        <v>2199.6964512040558</v>
      </c>
      <c r="L77" s="188">
        <v>2218.9514563106795</v>
      </c>
      <c r="M77" s="188">
        <v>2460.2153080273802</v>
      </c>
      <c r="N77" s="188">
        <v>2541.3545137543588</v>
      </c>
      <c r="O77" s="188">
        <v>2241.0557863501485</v>
      </c>
      <c r="P77" s="188">
        <v>2352.0277777777778</v>
      </c>
      <c r="Q77" s="188">
        <v>2278.0616554054054</v>
      </c>
      <c r="R77" s="188">
        <v>2300.1297117516629</v>
      </c>
      <c r="S77" s="188">
        <v>2262.0737976782752</v>
      </c>
      <c r="T77" s="188">
        <v>2422.4860050890584</v>
      </c>
      <c r="U77" s="188">
        <v>2277.7252365930599</v>
      </c>
      <c r="V77" s="188">
        <v>2283.5704225352115</v>
      </c>
      <c r="W77" s="188">
        <v>2237.4569083447332</v>
      </c>
      <c r="X77" s="188">
        <v>2325.9644729178799</v>
      </c>
      <c r="Y77" s="188">
        <v>2308.2854241877258</v>
      </c>
      <c r="Z77" s="188">
        <v>2425.2579777008841</v>
      </c>
      <c r="AA77" s="188">
        <v>2363.4536855838228</v>
      </c>
      <c r="AB77" s="188">
        <v>2439.313274336283</v>
      </c>
      <c r="AC77" s="188">
        <v>2432.3325480957988</v>
      </c>
      <c r="AD77" s="188">
        <v>2450.1378217821784</v>
      </c>
      <c r="AE77" s="188">
        <v>2339.4215328467153</v>
      </c>
      <c r="AF77" s="188">
        <v>2265.6316520129571</v>
      </c>
      <c r="AG77" s="188">
        <v>2291.4047402005472</v>
      </c>
      <c r="AH77" s="188">
        <v>2219.8913230240551</v>
      </c>
      <c r="AI77" s="188">
        <v>2223.8285714285716</v>
      </c>
      <c r="AJ77" s="188">
        <v>2312.8000000000002</v>
      </c>
      <c r="AK77" s="188">
        <v>2272.0642857142857</v>
      </c>
      <c r="AL77" s="188" t="e">
        <v>#N/A</v>
      </c>
    </row>
    <row r="78" spans="1:38" s="149" customFormat="1" x14ac:dyDescent="0.25">
      <c r="A78" s="220" t="s">
        <v>18</v>
      </c>
      <c r="B78" s="184" t="s">
        <v>146</v>
      </c>
      <c r="C78" s="188">
        <v>1950.3551988834613</v>
      </c>
      <c r="D78" s="188">
        <v>1849.9167404782993</v>
      </c>
      <c r="E78" s="188">
        <v>1915.1197916666667</v>
      </c>
      <c r="F78" s="188">
        <v>1855.4840098400985</v>
      </c>
      <c r="G78" s="188">
        <v>1957.4480874316939</v>
      </c>
      <c r="H78" s="188">
        <v>2038.1972942502819</v>
      </c>
      <c r="I78" s="188">
        <v>2031.4756229685806</v>
      </c>
      <c r="J78" s="188">
        <v>1970.0432525951558</v>
      </c>
      <c r="K78" s="188">
        <v>2033.0191616766467</v>
      </c>
      <c r="L78" s="188">
        <v>2048.6889830508476</v>
      </c>
      <c r="M78" s="188">
        <v>2102.1939058171747</v>
      </c>
      <c r="N78" s="188">
        <v>2181.9312457454052</v>
      </c>
      <c r="O78" s="188">
        <v>2127.1966019417478</v>
      </c>
      <c r="P78" s="188">
        <v>2113.2662251655629</v>
      </c>
      <c r="Q78" s="188">
        <v>2189.4600706713782</v>
      </c>
      <c r="R78" s="188">
        <v>2129.2940038684719</v>
      </c>
      <c r="S78" s="188">
        <v>2153.5207373271887</v>
      </c>
      <c r="T78" s="188">
        <v>2358.0843471208436</v>
      </c>
      <c r="U78" s="188">
        <v>2329.0492307692307</v>
      </c>
      <c r="V78" s="188">
        <v>2328.04995004995</v>
      </c>
      <c r="W78" s="188">
        <v>2356.1061138439914</v>
      </c>
      <c r="X78" s="188">
        <v>2451.725870646766</v>
      </c>
      <c r="Y78" s="188">
        <v>2266.5913461538462</v>
      </c>
      <c r="Z78" s="188">
        <v>2426.7653009610522</v>
      </c>
      <c r="AA78" s="188">
        <v>2450.9270916334663</v>
      </c>
      <c r="AB78" s="188">
        <v>2628.5504201680674</v>
      </c>
      <c r="AC78" s="188">
        <v>2545.1883089770354</v>
      </c>
      <c r="AD78" s="188">
        <v>2535.9727891156463</v>
      </c>
      <c r="AE78" s="188">
        <v>2413.8268090154211</v>
      </c>
      <c r="AF78" s="188">
        <v>2246.3118466898954</v>
      </c>
      <c r="AG78" s="188">
        <v>2144.9414941494151</v>
      </c>
      <c r="AH78" s="188">
        <v>2001.0736301369864</v>
      </c>
      <c r="AI78" s="188">
        <v>2032.6805421103581</v>
      </c>
      <c r="AJ78" s="188">
        <v>2128.5110169491527</v>
      </c>
      <c r="AK78" s="188">
        <v>2035.6352530541012</v>
      </c>
      <c r="AL78" s="188" t="e">
        <v>#N/A</v>
      </c>
    </row>
    <row r="79" spans="1:38" s="149" customFormat="1" x14ac:dyDescent="0.25">
      <c r="A79" s="220" t="s">
        <v>165</v>
      </c>
      <c r="B79" s="184" t="s">
        <v>146</v>
      </c>
      <c r="C79" s="188">
        <v>2247.6190476190477</v>
      </c>
      <c r="D79" s="188">
        <v>2311.1111111111113</v>
      </c>
      <c r="E79" s="188">
        <v>2061.6666666666665</v>
      </c>
      <c r="F79" s="188">
        <v>1972.9166666666667</v>
      </c>
      <c r="G79" s="188">
        <v>1989.5833333333333</v>
      </c>
      <c r="H79" s="188">
        <v>1761.2903225806451</v>
      </c>
      <c r="I79" s="188">
        <v>1757.2916666666667</v>
      </c>
      <c r="J79" s="188">
        <v>1660.0591715976332</v>
      </c>
      <c r="K79" s="188">
        <v>1595.9183673469388</v>
      </c>
      <c r="L79" s="188">
        <v>1633.6734693877552</v>
      </c>
      <c r="M79" s="188">
        <v>1851.6216216216217</v>
      </c>
      <c r="N79" s="188">
        <v>1944.3768996960487</v>
      </c>
      <c r="O79" s="188">
        <v>1930.8270676691729</v>
      </c>
      <c r="P79" s="188">
        <v>2121.25</v>
      </c>
      <c r="Q79" s="188">
        <v>2154.1966426858512</v>
      </c>
      <c r="R79" s="188">
        <v>1935.2722772277227</v>
      </c>
      <c r="S79" s="188">
        <v>1979.4952681388013</v>
      </c>
      <c r="T79" s="188">
        <v>2007.4380165289256</v>
      </c>
      <c r="U79" s="188">
        <v>1825.9825327510916</v>
      </c>
      <c r="V79" s="188">
        <v>2212.8289473684213</v>
      </c>
      <c r="W79" s="188">
        <v>2833.1140350877195</v>
      </c>
      <c r="X79" s="188">
        <v>3046.5532676812891</v>
      </c>
      <c r="Y79" s="188">
        <v>3159.4425087108016</v>
      </c>
      <c r="Z79" s="188">
        <v>2661.1990008326393</v>
      </c>
      <c r="AA79" s="188">
        <v>2937.3737373737372</v>
      </c>
      <c r="AB79" s="188" t="e">
        <v>#N/A</v>
      </c>
      <c r="AC79" s="188" t="e">
        <v>#N/A</v>
      </c>
      <c r="AD79" s="188" t="e">
        <v>#N/A</v>
      </c>
      <c r="AE79" s="188" t="e">
        <v>#N/A</v>
      </c>
      <c r="AF79" s="188" t="e">
        <v>#N/A</v>
      </c>
      <c r="AG79" s="188" t="e">
        <v>#N/A</v>
      </c>
      <c r="AH79" s="188" t="e">
        <v>#N/A</v>
      </c>
      <c r="AI79" s="188" t="e">
        <v>#N/A</v>
      </c>
      <c r="AJ79" s="188" t="e">
        <v>#N/A</v>
      </c>
      <c r="AK79" s="188" t="e">
        <v>#N/A</v>
      </c>
      <c r="AL79" s="188" t="e">
        <v>#N/A</v>
      </c>
    </row>
    <row r="80" spans="1:38" s="149" customFormat="1" x14ac:dyDescent="0.25">
      <c r="A80" s="220" t="s">
        <v>134</v>
      </c>
      <c r="B80" s="184" t="s">
        <v>146</v>
      </c>
      <c r="C80" s="188">
        <v>2001.9576802507836</v>
      </c>
      <c r="D80" s="188">
        <v>1862.3896907216495</v>
      </c>
      <c r="E80" s="188">
        <v>1752.9287305122493</v>
      </c>
      <c r="F80" s="188">
        <v>1740.2145748987855</v>
      </c>
      <c r="G80" s="188">
        <v>1744.5691906005222</v>
      </c>
      <c r="H80" s="188">
        <v>1722.3185595567868</v>
      </c>
      <c r="I80" s="188">
        <v>1726.5216450216451</v>
      </c>
      <c r="J80" s="188">
        <v>1683.4584178498985</v>
      </c>
      <c r="K80" s="188">
        <v>1830.0574162679425</v>
      </c>
      <c r="L80" s="188">
        <v>1603.9122807017543</v>
      </c>
      <c r="M80" s="188">
        <v>2141.8212290502793</v>
      </c>
      <c r="N80" s="188">
        <v>2366</v>
      </c>
      <c r="O80" s="188">
        <v>2205.8421052631579</v>
      </c>
      <c r="P80" s="188">
        <v>2400.4529914529912</v>
      </c>
      <c r="Q80" s="188">
        <v>2456.0436953807739</v>
      </c>
      <c r="R80" s="188">
        <v>2384.726605504587</v>
      </c>
      <c r="S80" s="188">
        <v>2426.8479381443299</v>
      </c>
      <c r="T80" s="188">
        <v>2143.4566326530612</v>
      </c>
      <c r="U80" s="188">
        <v>2069.3730158730159</v>
      </c>
      <c r="V80" s="188">
        <v>1966.18</v>
      </c>
      <c r="W80" s="188">
        <v>1965.4480198019803</v>
      </c>
      <c r="X80" s="188">
        <v>2005.9073033707866</v>
      </c>
      <c r="Y80" s="188">
        <v>2175.5383275261324</v>
      </c>
      <c r="Z80" s="188">
        <v>2265.1491136600625</v>
      </c>
      <c r="AA80" s="188">
        <v>2359.8472803347281</v>
      </c>
      <c r="AB80" s="188">
        <v>2687.1633663366338</v>
      </c>
      <c r="AC80" s="188">
        <v>2797.3620689655172</v>
      </c>
      <c r="AD80" s="188">
        <v>2629.4420803782505</v>
      </c>
      <c r="AE80" s="188">
        <v>2422.934362934363</v>
      </c>
      <c r="AF80" s="188">
        <v>2638.4200743494425</v>
      </c>
      <c r="AG80" s="188">
        <v>2397.75</v>
      </c>
      <c r="AH80" s="188">
        <v>2166.0566037735848</v>
      </c>
      <c r="AI80" s="188">
        <v>2134.7195121951218</v>
      </c>
      <c r="AJ80" s="188">
        <v>1885.9852941176471</v>
      </c>
      <c r="AK80" s="188">
        <v>1814.4074074074074</v>
      </c>
      <c r="AL80" s="188" t="e">
        <v>#N/A</v>
      </c>
    </row>
    <row r="81" spans="1:38" s="149" customFormat="1" x14ac:dyDescent="0.25">
      <c r="A81" s="220" t="s">
        <v>20</v>
      </c>
      <c r="B81" s="184" t="s">
        <v>146</v>
      </c>
      <c r="C81" s="188">
        <v>999.68384074941457</v>
      </c>
      <c r="D81" s="188">
        <v>999.7632898696088</v>
      </c>
      <c r="E81" s="188">
        <v>988.75354107648729</v>
      </c>
      <c r="F81" s="188">
        <v>1039.6344647519581</v>
      </c>
      <c r="G81" s="188">
        <v>1382.7903091060987</v>
      </c>
      <c r="H81" s="188">
        <v>1053.2554517133956</v>
      </c>
      <c r="I81" s="188">
        <v>1426.5482233502539</v>
      </c>
      <c r="J81" s="188">
        <v>1592.3076923076924</v>
      </c>
      <c r="K81" s="188" t="e">
        <v>#N/A</v>
      </c>
      <c r="L81" s="188">
        <v>2004.4986449864498</v>
      </c>
      <c r="M81" s="188">
        <v>2181.1676646706587</v>
      </c>
      <c r="N81" s="188">
        <v>2083.5849056603774</v>
      </c>
      <c r="O81" s="188" t="e">
        <v>#N/A</v>
      </c>
      <c r="P81" s="188">
        <v>1828.8048128342245</v>
      </c>
      <c r="Q81" s="188">
        <v>1711.1548757170171</v>
      </c>
      <c r="R81" s="188">
        <v>1704.7961595273264</v>
      </c>
      <c r="S81" s="188">
        <v>1625</v>
      </c>
      <c r="T81" s="188">
        <v>1882.5870445344131</v>
      </c>
      <c r="U81" s="188">
        <v>1587.5578406169666</v>
      </c>
      <c r="V81" s="188">
        <v>1367.23704866562</v>
      </c>
      <c r="W81" s="188">
        <v>1376.5587044534414</v>
      </c>
      <c r="X81" s="188">
        <v>1317.6406015037594</v>
      </c>
      <c r="Y81" s="188">
        <v>1572.4084084084084</v>
      </c>
      <c r="Z81" s="188">
        <v>1451.2099767981438</v>
      </c>
      <c r="AA81" s="188">
        <v>1125.2371916508539</v>
      </c>
      <c r="AB81" s="188">
        <v>2006.1588902900378</v>
      </c>
      <c r="AC81" s="188">
        <v>2232.0789177001129</v>
      </c>
      <c r="AD81" s="188">
        <v>1873.1863727454909</v>
      </c>
      <c r="AE81" s="188">
        <v>2133.4994462901441</v>
      </c>
      <c r="AF81" s="188">
        <v>2336.0277680140598</v>
      </c>
      <c r="AG81" s="188">
        <v>2136.8530915853094</v>
      </c>
      <c r="AH81" s="188">
        <v>2158.113442622951</v>
      </c>
      <c r="AI81" s="188">
        <v>1949.3702127659574</v>
      </c>
      <c r="AJ81" s="188">
        <v>2055.15</v>
      </c>
      <c r="AK81" s="188">
        <v>1938.5531914893618</v>
      </c>
      <c r="AL81" s="188" t="e">
        <v>#N/A</v>
      </c>
    </row>
    <row r="82" spans="1:38" s="149" customFormat="1" x14ac:dyDescent="0.25">
      <c r="A82" s="220" t="s">
        <v>38</v>
      </c>
      <c r="B82" s="184" t="s">
        <v>99</v>
      </c>
      <c r="C82" s="188" t="e">
        <v>#N/A</v>
      </c>
      <c r="D82" s="188" t="e">
        <v>#N/A</v>
      </c>
      <c r="E82" s="188" t="e">
        <v>#N/A</v>
      </c>
      <c r="F82" s="188" t="e">
        <v>#N/A</v>
      </c>
      <c r="G82" s="188" t="e">
        <v>#N/A</v>
      </c>
      <c r="H82" s="188" t="e">
        <v>#N/A</v>
      </c>
      <c r="I82" s="188" t="e">
        <v>#N/A</v>
      </c>
      <c r="J82" s="188" t="e">
        <v>#N/A</v>
      </c>
      <c r="K82" s="188" t="e">
        <v>#N/A</v>
      </c>
      <c r="L82" s="188" t="e">
        <v>#N/A</v>
      </c>
      <c r="M82" s="188" t="e">
        <v>#N/A</v>
      </c>
      <c r="N82" s="188" t="e">
        <v>#N/A</v>
      </c>
      <c r="O82" s="188" t="e">
        <v>#N/A</v>
      </c>
      <c r="P82" s="188" t="e">
        <v>#N/A</v>
      </c>
      <c r="Q82" s="188" t="e">
        <v>#N/A</v>
      </c>
      <c r="R82" s="188" t="e">
        <v>#N/A</v>
      </c>
      <c r="S82" s="188" t="e">
        <v>#N/A</v>
      </c>
      <c r="T82" s="188" t="e">
        <v>#N/A</v>
      </c>
      <c r="U82" s="188" t="e">
        <v>#N/A</v>
      </c>
      <c r="V82" s="188" t="e">
        <v>#N/A</v>
      </c>
      <c r="W82" s="188" t="e">
        <v>#N/A</v>
      </c>
      <c r="X82" s="188" t="e">
        <v>#N/A</v>
      </c>
      <c r="Y82" s="188" t="e">
        <v>#N/A</v>
      </c>
      <c r="Z82" s="188" t="e">
        <v>#N/A</v>
      </c>
      <c r="AA82" s="188" t="e">
        <v>#N/A</v>
      </c>
      <c r="AB82" s="188">
        <v>1441.4666666666667</v>
      </c>
      <c r="AC82" s="188" t="e">
        <v>#N/A</v>
      </c>
      <c r="AD82" s="188">
        <v>1200</v>
      </c>
      <c r="AE82" s="188">
        <v>1147.1428571428571</v>
      </c>
      <c r="AF82" s="188">
        <v>1049.6363636363637</v>
      </c>
      <c r="AG82" s="188">
        <v>952.61714285714288</v>
      </c>
      <c r="AH82" s="188">
        <v>1009.1666666666666</v>
      </c>
      <c r="AI82" s="188">
        <v>943.3</v>
      </c>
      <c r="AJ82" s="188">
        <v>961.81818181818187</v>
      </c>
      <c r="AK82" s="188">
        <v>977.5</v>
      </c>
      <c r="AL82" s="188" t="e">
        <v>#N/A</v>
      </c>
    </row>
    <row r="83" spans="1:38" s="149" customFormat="1" x14ac:dyDescent="0.25">
      <c r="A83" s="186" t="s">
        <v>52</v>
      </c>
      <c r="B83" s="186"/>
      <c r="C83" s="272">
        <v>2015.9801985981308</v>
      </c>
      <c r="D83" s="272">
        <v>1996.4769641050793</v>
      </c>
      <c r="E83" s="272">
        <v>2004.4742474916388</v>
      </c>
      <c r="F83" s="272">
        <v>1968.327777376915</v>
      </c>
      <c r="G83" s="272">
        <v>1967.2149077441527</v>
      </c>
      <c r="H83" s="272">
        <v>1991.6929890799256</v>
      </c>
      <c r="I83" s="272">
        <v>1982.1458259373549</v>
      </c>
      <c r="J83" s="272">
        <v>1957.0576696165192</v>
      </c>
      <c r="K83" s="272">
        <v>2069.778562279359</v>
      </c>
      <c r="L83" s="272">
        <v>2033.1667518789304</v>
      </c>
      <c r="M83" s="272">
        <v>2144.36831822053</v>
      </c>
      <c r="N83" s="272">
        <v>2141.7880206072728</v>
      </c>
      <c r="O83" s="272">
        <v>2170.8257851331464</v>
      </c>
      <c r="P83" s="272">
        <v>2111.7094935951154</v>
      </c>
      <c r="Q83" s="272">
        <v>2071.5813713814582</v>
      </c>
      <c r="R83" s="272">
        <v>2073.2493024526352</v>
      </c>
      <c r="S83" s="272">
        <v>2121.7404769278414</v>
      </c>
      <c r="T83" s="272">
        <v>2080.6949270326618</v>
      </c>
      <c r="U83" s="272">
        <v>2114.6503910166434</v>
      </c>
      <c r="V83" s="272">
        <v>2127.2241693742794</v>
      </c>
      <c r="W83" s="272">
        <v>2157.997894787206</v>
      </c>
      <c r="X83" s="272">
        <v>2236.9180127567925</v>
      </c>
      <c r="Y83" s="272">
        <v>2246.0554505609393</v>
      </c>
      <c r="Z83" s="272">
        <v>2268.7355576951563</v>
      </c>
      <c r="AA83" s="272">
        <v>2346.2272908975474</v>
      </c>
      <c r="AB83" s="272">
        <v>2336.3830378652169</v>
      </c>
      <c r="AC83" s="272">
        <v>2351.8870907260848</v>
      </c>
      <c r="AD83" s="272">
        <v>2378.2977305288509</v>
      </c>
      <c r="AE83" s="272">
        <v>2252.9805518004177</v>
      </c>
      <c r="AF83" s="272">
        <v>2225.1289313309389</v>
      </c>
      <c r="AG83" s="272">
        <v>2159.5810826082043</v>
      </c>
      <c r="AH83" s="272">
        <v>2052.4470972855161</v>
      </c>
      <c r="AI83" s="272">
        <v>2045.0263351380256</v>
      </c>
      <c r="AJ83" s="272">
        <v>2130.4849326911203</v>
      </c>
      <c r="AK83" s="272">
        <v>2095.8508514851487</v>
      </c>
      <c r="AL83" s="272" t="e">
        <v>#N/A</v>
      </c>
    </row>
    <row r="84" spans="1:3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c r="AC84" s="149"/>
      <c r="AD84" s="149"/>
      <c r="AE84" s="149"/>
      <c r="AF84" s="149"/>
      <c r="AG84" s="149"/>
      <c r="AH84" s="149"/>
      <c r="AI84" s="149"/>
      <c r="AJ84" s="149"/>
      <c r="AK84" s="149"/>
      <c r="AL84" s="149"/>
    </row>
    <row r="85" spans="1:3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c r="AC85" s="149"/>
      <c r="AD85" s="149"/>
      <c r="AE85" s="149"/>
      <c r="AF85" s="149"/>
      <c r="AG85" s="149"/>
      <c r="AH85" s="149"/>
      <c r="AI85" s="149"/>
      <c r="AJ85" s="149"/>
      <c r="AK85" s="149"/>
      <c r="AL85" s="149"/>
    </row>
    <row r="86" spans="1:3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c r="AC86" s="149"/>
      <c r="AD86" s="149"/>
      <c r="AE86" s="149"/>
      <c r="AF86" s="149"/>
      <c r="AG86" s="149"/>
      <c r="AH86" s="149"/>
      <c r="AI86" s="149"/>
      <c r="AJ86" s="149"/>
      <c r="AK86" s="149"/>
      <c r="AL86" s="149"/>
    </row>
    <row r="87" spans="1:3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c r="AG87" s="149"/>
      <c r="AH87" s="149"/>
      <c r="AI87" s="149"/>
      <c r="AJ87" s="149"/>
      <c r="AK87" s="149"/>
      <c r="AL87" s="149"/>
    </row>
    <row r="88" spans="1:3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149"/>
      <c r="AL88" s="149"/>
    </row>
    <row r="89" spans="1:3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row>
    <row r="90" spans="1:3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row>
    <row r="91" spans="1:3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row>
    <row r="92" spans="1:3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row>
    <row r="93" spans="1:3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row>
    <row r="94" spans="1:3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row>
    <row r="95" spans="1:3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row>
    <row r="96" spans="1:3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row>
    <row r="97" spans="1:3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c r="AC97" s="149"/>
      <c r="AD97" s="149"/>
      <c r="AE97" s="149"/>
      <c r="AF97" s="149"/>
      <c r="AG97" s="149"/>
      <c r="AH97" s="149"/>
      <c r="AI97" s="149"/>
      <c r="AJ97" s="149"/>
      <c r="AK97" s="149"/>
      <c r="AL97" s="149"/>
    </row>
    <row r="98" spans="1:3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sheetData>
  <mergeCells count="34">
    <mergeCell ref="A41:B41"/>
    <mergeCell ref="A42:B42"/>
    <mergeCell ref="A43:B43"/>
    <mergeCell ref="A44:B44"/>
    <mergeCell ref="A35:B35"/>
    <mergeCell ref="A36:B36"/>
    <mergeCell ref="A37:B37"/>
    <mergeCell ref="A38:B38"/>
    <mergeCell ref="A39:B39"/>
    <mergeCell ref="A40:B40"/>
    <mergeCell ref="A29:B29"/>
    <mergeCell ref="A30:B30"/>
    <mergeCell ref="A31:B31"/>
    <mergeCell ref="A32:B32"/>
    <mergeCell ref="A33:B33"/>
    <mergeCell ref="A34:B34"/>
    <mergeCell ref="A19:B19"/>
    <mergeCell ref="A20:B20"/>
    <mergeCell ref="A21:B21"/>
    <mergeCell ref="A22:B22"/>
    <mergeCell ref="A23:B23"/>
    <mergeCell ref="A28:B28"/>
    <mergeCell ref="A13:B13"/>
    <mergeCell ref="A14:B14"/>
    <mergeCell ref="A15:B15"/>
    <mergeCell ref="A16:B16"/>
    <mergeCell ref="A17:B17"/>
    <mergeCell ref="A18:B18"/>
    <mergeCell ref="A7:B7"/>
    <mergeCell ref="A8:B8"/>
    <mergeCell ref="A9:B9"/>
    <mergeCell ref="A10:B10"/>
    <mergeCell ref="A11:B11"/>
    <mergeCell ref="A12:B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EE8B2-E6A5-40E9-BD15-F020030D5F8C}">
  <sheetPr codeName="Sheet20">
    <tabColor theme="6"/>
  </sheetPr>
  <dimension ref="A1:AE68"/>
  <sheetViews>
    <sheetView workbookViewId="0"/>
  </sheetViews>
  <sheetFormatPr defaultColWidth="9.140625" defaultRowHeight="15" x14ac:dyDescent="0.25"/>
  <cols>
    <col min="1" max="1" width="4.5703125" style="221" customWidth="1"/>
    <col min="2" max="12" width="9.140625" style="221"/>
    <col min="13" max="13" width="4.42578125" style="273" customWidth="1"/>
    <col min="14" max="30" width="9.140625" style="221"/>
    <col min="31" max="31" width="9.140625" style="149"/>
    <col min="32" max="16384" width="9.140625" style="221"/>
  </cols>
  <sheetData>
    <row r="1" spans="1:30" ht="21" x14ac:dyDescent="0.35">
      <c r="A1" s="148" t="s">
        <v>184</v>
      </c>
      <c r="B1" s="149"/>
      <c r="C1" s="149"/>
      <c r="D1" s="149"/>
      <c r="E1" s="149"/>
      <c r="F1" s="149"/>
      <c r="G1" s="149"/>
      <c r="H1" s="149"/>
      <c r="I1" s="149"/>
      <c r="J1" s="149"/>
      <c r="K1" s="149"/>
      <c r="L1" s="149"/>
      <c r="N1" s="130" t="str">
        <f>A1&amp;" thru Q"&amp;[1]indo_prod!BN36</f>
        <v>Indonesia's est. Production by Species thru Q2</v>
      </c>
      <c r="O1" s="149"/>
      <c r="P1" s="149"/>
      <c r="Q1" s="149"/>
      <c r="R1" s="149"/>
      <c r="S1" s="149"/>
      <c r="T1" s="149"/>
      <c r="U1" s="149"/>
      <c r="V1" s="149"/>
      <c r="W1" s="149"/>
      <c r="X1" s="149"/>
      <c r="Y1" s="149"/>
      <c r="Z1" s="149"/>
      <c r="AA1" s="149"/>
      <c r="AB1" s="149"/>
      <c r="AC1" s="149"/>
      <c r="AD1" s="149"/>
    </row>
    <row r="2" spans="1:30" x14ac:dyDescent="0.25">
      <c r="A2" s="274" t="s">
        <v>90</v>
      </c>
      <c r="B2" s="226" t="s">
        <v>91</v>
      </c>
      <c r="C2" s="227" t="s">
        <v>92</v>
      </c>
      <c r="D2" s="227" t="s">
        <v>93</v>
      </c>
      <c r="E2" s="227" t="s">
        <v>94</v>
      </c>
      <c r="F2" s="227" t="s">
        <v>95</v>
      </c>
      <c r="G2" s="227" t="s">
        <v>96</v>
      </c>
      <c r="H2" s="227" t="s">
        <v>97</v>
      </c>
      <c r="I2" s="227" t="s">
        <v>100</v>
      </c>
      <c r="J2" s="227" t="s">
        <v>176</v>
      </c>
      <c r="K2" s="227" t="s">
        <v>99</v>
      </c>
      <c r="L2" s="227" t="s">
        <v>52</v>
      </c>
      <c r="N2" s="228"/>
      <c r="O2" s="229" t="s">
        <v>92</v>
      </c>
      <c r="P2" s="229" t="s">
        <v>93</v>
      </c>
      <c r="Q2" s="229" t="s">
        <v>94</v>
      </c>
      <c r="R2" s="229" t="s">
        <v>95</v>
      </c>
      <c r="S2" s="229" t="s">
        <v>96</v>
      </c>
      <c r="T2" s="229" t="s">
        <v>97</v>
      </c>
      <c r="U2" s="229" t="s">
        <v>100</v>
      </c>
      <c r="V2" s="229" t="s">
        <v>176</v>
      </c>
      <c r="W2" s="229" t="s">
        <v>99</v>
      </c>
      <c r="X2" s="230" t="s">
        <v>52</v>
      </c>
      <c r="Y2" s="149"/>
      <c r="Z2" s="149"/>
      <c r="AA2" s="149"/>
      <c r="AB2" s="149"/>
      <c r="AC2" s="149"/>
      <c r="AD2" s="149"/>
    </row>
    <row r="3" spans="1:30" x14ac:dyDescent="0.25">
      <c r="A3" s="231">
        <v>1</v>
      </c>
      <c r="B3" s="231">
        <v>2015</v>
      </c>
      <c r="C3" s="296">
        <v>2426.209978415453</v>
      </c>
      <c r="D3" s="296">
        <v>566.0748396454976</v>
      </c>
      <c r="E3" s="296">
        <v>643.53771243909193</v>
      </c>
      <c r="F3" s="296">
        <v>675.31735255954084</v>
      </c>
      <c r="G3" s="296">
        <v>648.83431912583353</v>
      </c>
      <c r="H3" s="296">
        <v>476.69460180673474</v>
      </c>
      <c r="I3" s="296">
        <v>211.86426746965989</v>
      </c>
      <c r="J3" s="296">
        <v>238.34730090336737</v>
      </c>
      <c r="K3" s="296">
        <v>695.17962763482149</v>
      </c>
      <c r="L3" s="296">
        <v>6582.0600000000013</v>
      </c>
      <c r="N3" s="276">
        <v>2015</v>
      </c>
      <c r="O3" s="277">
        <v>4295.8140543733998</v>
      </c>
      <c r="P3" s="277">
        <v>1296.5619298248757</v>
      </c>
      <c r="Q3" s="277">
        <v>1473.9861939061743</v>
      </c>
      <c r="R3" s="277">
        <v>1546.7756355805534</v>
      </c>
      <c r="S3" s="277">
        <v>1486.1177675185711</v>
      </c>
      <c r="T3" s="277">
        <v>1091.8416251156846</v>
      </c>
      <c r="U3" s="277">
        <v>485.26294449585987</v>
      </c>
      <c r="V3" s="277">
        <v>545.9208125578424</v>
      </c>
      <c r="W3" s="277">
        <v>1592.2690366270401</v>
      </c>
      <c r="X3" s="278">
        <v>13814.550000000001</v>
      </c>
      <c r="Y3" s="149"/>
      <c r="Z3" s="149"/>
      <c r="AA3" s="149"/>
      <c r="AB3" s="149"/>
      <c r="AC3" s="149"/>
      <c r="AD3" s="149"/>
    </row>
    <row r="4" spans="1:30" x14ac:dyDescent="0.25">
      <c r="A4" s="231">
        <v>2</v>
      </c>
      <c r="B4" s="231">
        <v>2015</v>
      </c>
      <c r="C4" s="296">
        <v>1869.6040759579469</v>
      </c>
      <c r="D4" s="296">
        <v>730.48709017937813</v>
      </c>
      <c r="E4" s="296">
        <v>830.4484814670825</v>
      </c>
      <c r="F4" s="296">
        <v>871.45828302101256</v>
      </c>
      <c r="G4" s="296">
        <v>837.28344839273757</v>
      </c>
      <c r="H4" s="296">
        <v>615.14702330894988</v>
      </c>
      <c r="I4" s="296">
        <v>273.39867702620001</v>
      </c>
      <c r="J4" s="296">
        <v>307.573511654475</v>
      </c>
      <c r="K4" s="296">
        <v>897.08940899221864</v>
      </c>
      <c r="L4" s="296">
        <v>7232.49</v>
      </c>
      <c r="N4" s="279">
        <v>2016</v>
      </c>
      <c r="O4" s="280">
        <v>5093.6905517036485</v>
      </c>
      <c r="P4" s="280">
        <v>1293.8000363698236</v>
      </c>
      <c r="Q4" s="280">
        <v>1470.8463571362204</v>
      </c>
      <c r="R4" s="280">
        <v>1543.4807451429474</v>
      </c>
      <c r="S4" s="280">
        <v>1482.9520884706749</v>
      </c>
      <c r="T4" s="280">
        <v>1089.515820100904</v>
      </c>
      <c r="U4" s="280">
        <v>484.22925337817952</v>
      </c>
      <c r="V4" s="280">
        <v>544.75791005045198</v>
      </c>
      <c r="W4" s="280">
        <v>1588.8772376471516</v>
      </c>
      <c r="X4" s="281">
        <v>14592.150000000001</v>
      </c>
      <c r="Y4" s="149"/>
      <c r="Z4" s="149"/>
      <c r="AA4" s="149"/>
      <c r="AB4" s="149"/>
      <c r="AC4" s="149"/>
      <c r="AD4" s="149"/>
    </row>
    <row r="5" spans="1:30" x14ac:dyDescent="0.25">
      <c r="A5" s="231">
        <v>3</v>
      </c>
      <c r="B5" s="231">
        <v>2015</v>
      </c>
      <c r="C5" s="296">
        <v>1479.9247250800097</v>
      </c>
      <c r="D5" s="296">
        <v>356.03187192235015</v>
      </c>
      <c r="E5" s="296">
        <v>404.75202281698756</v>
      </c>
      <c r="F5" s="296">
        <v>424.73977703017209</v>
      </c>
      <c r="G5" s="296">
        <v>408.08331518585169</v>
      </c>
      <c r="H5" s="296">
        <v>299.81631319776852</v>
      </c>
      <c r="I5" s="296">
        <v>133.2516947545638</v>
      </c>
      <c r="J5" s="296">
        <v>149.90815659888429</v>
      </c>
      <c r="K5" s="296">
        <v>437.23212341341241</v>
      </c>
      <c r="L5" s="296">
        <v>4093.7400000000002</v>
      </c>
      <c r="N5" s="279">
        <v>2017</v>
      </c>
      <c r="O5" s="280">
        <v>2420.9084852158744</v>
      </c>
      <c r="P5" s="280">
        <v>699.74626336473284</v>
      </c>
      <c r="Q5" s="280">
        <v>795.501015193591</v>
      </c>
      <c r="R5" s="280">
        <v>834.78501594389172</v>
      </c>
      <c r="S5" s="280">
        <v>802.04834865197449</v>
      </c>
      <c r="T5" s="280">
        <v>589.26001125451182</v>
      </c>
      <c r="U5" s="280">
        <v>261.89333833533857</v>
      </c>
      <c r="V5" s="280">
        <v>294.63000562725597</v>
      </c>
      <c r="W5" s="280">
        <v>859.3375164128297</v>
      </c>
      <c r="X5" s="281">
        <v>7558.11</v>
      </c>
      <c r="Y5" s="149"/>
      <c r="Z5" s="149"/>
      <c r="AA5" s="149"/>
      <c r="AB5" s="149"/>
      <c r="AC5" s="149"/>
      <c r="AD5" s="149"/>
    </row>
    <row r="6" spans="1:30" x14ac:dyDescent="0.25">
      <c r="A6" s="231">
        <v>4</v>
      </c>
      <c r="B6" s="231">
        <v>2015</v>
      </c>
      <c r="C6" s="296">
        <v>3428.7710152827403</v>
      </c>
      <c r="D6" s="296">
        <v>804.08942678560743</v>
      </c>
      <c r="E6" s="296">
        <v>914.12271676679563</v>
      </c>
      <c r="F6" s="296">
        <v>959.26457932318078</v>
      </c>
      <c r="G6" s="296">
        <v>921.64636052619323</v>
      </c>
      <c r="H6" s="296">
        <v>677.12793834577462</v>
      </c>
      <c r="I6" s="296">
        <v>300.94575037589976</v>
      </c>
      <c r="J6" s="296">
        <v>338.56396917288731</v>
      </c>
      <c r="K6" s="296">
        <v>987.47824342092122</v>
      </c>
      <c r="L6" s="296">
        <v>9332.01</v>
      </c>
      <c r="N6" s="279">
        <v>2018</v>
      </c>
      <c r="O6" s="280">
        <v>3136.8601430422623</v>
      </c>
      <c r="P6" s="280">
        <v>835.24521709397277</v>
      </c>
      <c r="Q6" s="280">
        <v>949.54193101209535</v>
      </c>
      <c r="R6" s="280">
        <v>996.43289056824824</v>
      </c>
      <c r="S6" s="280">
        <v>957.35709093812079</v>
      </c>
      <c r="T6" s="280">
        <v>703.36439334229271</v>
      </c>
      <c r="U6" s="280">
        <v>312.60639704101902</v>
      </c>
      <c r="V6" s="280">
        <v>351.68219667114641</v>
      </c>
      <c r="W6" s="280">
        <v>1025.7397402908437</v>
      </c>
      <c r="X6" s="281">
        <v>9268.8300000000017</v>
      </c>
      <c r="Y6" s="149"/>
      <c r="Z6" s="149"/>
      <c r="AA6" s="149"/>
      <c r="AB6" s="149"/>
      <c r="AC6" s="149"/>
      <c r="AD6" s="149"/>
    </row>
    <row r="7" spans="1:30" x14ac:dyDescent="0.25">
      <c r="A7" s="231">
        <v>1</v>
      </c>
      <c r="B7" s="231">
        <v>2016</v>
      </c>
      <c r="C7" s="296">
        <v>2794.2582118133282</v>
      </c>
      <c r="D7" s="296">
        <v>682.98410528908801</v>
      </c>
      <c r="E7" s="296">
        <v>776.44508811812102</v>
      </c>
      <c r="F7" s="296">
        <v>814.78805543259614</v>
      </c>
      <c r="G7" s="296">
        <v>782.83558267053354</v>
      </c>
      <c r="H7" s="296">
        <v>575.14450971712665</v>
      </c>
      <c r="I7" s="296">
        <v>255.61978209650073</v>
      </c>
      <c r="J7" s="296">
        <v>287.57225485856338</v>
      </c>
      <c r="K7" s="296">
        <v>838.75241000414303</v>
      </c>
      <c r="L7" s="296">
        <v>7808.4000000000005</v>
      </c>
      <c r="N7" s="279">
        <v>2019</v>
      </c>
      <c r="O7" s="280">
        <v>4104.7382327916557</v>
      </c>
      <c r="P7" s="280">
        <v>1019.2877347400247</v>
      </c>
      <c r="Q7" s="280">
        <v>1158.7692142307649</v>
      </c>
      <c r="R7" s="280">
        <v>1215.992385303889</v>
      </c>
      <c r="S7" s="280">
        <v>1168.3064094096189</v>
      </c>
      <c r="T7" s="280">
        <v>858.34756609686269</v>
      </c>
      <c r="U7" s="280">
        <v>381.48780715416126</v>
      </c>
      <c r="V7" s="280">
        <v>429.17378304843146</v>
      </c>
      <c r="W7" s="280">
        <v>1251.7568672245916</v>
      </c>
      <c r="X7" s="281">
        <v>11587.86</v>
      </c>
      <c r="Y7" s="149"/>
      <c r="Z7" s="149"/>
      <c r="AA7" s="149"/>
      <c r="AB7" s="149"/>
      <c r="AC7" s="149"/>
      <c r="AD7" s="149"/>
    </row>
    <row r="8" spans="1:30" x14ac:dyDescent="0.25">
      <c r="A8" s="231">
        <v>2</v>
      </c>
      <c r="B8" s="231">
        <v>2016</v>
      </c>
      <c r="C8" s="296">
        <v>2299.4323398903198</v>
      </c>
      <c r="D8" s="296">
        <v>610.8159310807356</v>
      </c>
      <c r="E8" s="296">
        <v>694.40126901809936</v>
      </c>
      <c r="F8" s="296">
        <v>728.69268971035115</v>
      </c>
      <c r="G8" s="296">
        <v>700.11650580014145</v>
      </c>
      <c r="H8" s="296">
        <v>514.3713103837772</v>
      </c>
      <c r="I8" s="296">
        <v>228.60947128167879</v>
      </c>
      <c r="J8" s="296">
        <v>257.18565519188866</v>
      </c>
      <c r="K8" s="296">
        <v>750.12482764300842</v>
      </c>
      <c r="L8" s="296">
        <v>6783.7500000000009</v>
      </c>
      <c r="N8" s="279">
        <v>2020</v>
      </c>
      <c r="O8" s="280">
        <v>3290.1953549230775</v>
      </c>
      <c r="P8" s="280">
        <v>1109.0542729872184</v>
      </c>
      <c r="Q8" s="280">
        <v>1260.8195945538903</v>
      </c>
      <c r="R8" s="280">
        <v>1323.0822905812429</v>
      </c>
      <c r="S8" s="280">
        <v>1271.196710558449</v>
      </c>
      <c r="T8" s="280">
        <v>933.94044041028906</v>
      </c>
      <c r="U8" s="280">
        <v>415.08464018235065</v>
      </c>
      <c r="V8" s="280">
        <v>466.97022020514453</v>
      </c>
      <c r="W8" s="280">
        <v>1361.9964755983381</v>
      </c>
      <c r="X8" s="281">
        <v>11432.34</v>
      </c>
      <c r="Y8" s="149"/>
      <c r="Z8" s="149"/>
      <c r="AA8" s="297"/>
      <c r="AB8" s="149"/>
      <c r="AC8" s="149"/>
      <c r="AD8" s="149"/>
    </row>
    <row r="9" spans="1:30" x14ac:dyDescent="0.25">
      <c r="A9" s="231">
        <v>3</v>
      </c>
      <c r="B9" s="231">
        <v>2016</v>
      </c>
      <c r="C9" s="296">
        <v>1521.5955644202916</v>
      </c>
      <c r="D9" s="296">
        <v>389.85445155657976</v>
      </c>
      <c r="E9" s="296">
        <v>443.20295545379594</v>
      </c>
      <c r="F9" s="296">
        <v>465.08952115521794</v>
      </c>
      <c r="G9" s="296">
        <v>446.85071640403294</v>
      </c>
      <c r="H9" s="296">
        <v>328.29848552133029</v>
      </c>
      <c r="I9" s="296">
        <v>145.91043800948012</v>
      </c>
      <c r="J9" s="296">
        <v>164.14924276066515</v>
      </c>
      <c r="K9" s="296">
        <v>478.76862471860665</v>
      </c>
      <c r="L9" s="296">
        <v>4383.72</v>
      </c>
      <c r="N9" s="279">
        <v>2021</v>
      </c>
      <c r="O9" s="280">
        <v>3272.4890296790554</v>
      </c>
      <c r="P9" s="280">
        <v>660.43144489794622</v>
      </c>
      <c r="Q9" s="280">
        <v>750.80627419977043</v>
      </c>
      <c r="R9" s="280">
        <v>787.88312724667276</v>
      </c>
      <c r="S9" s="280">
        <v>756.9857497075875</v>
      </c>
      <c r="T9" s="280">
        <v>556.15279570353368</v>
      </c>
      <c r="U9" s="280">
        <v>247.17902031268159</v>
      </c>
      <c r="V9" s="280">
        <v>278.07639785176684</v>
      </c>
      <c r="W9" s="280">
        <v>811.05616040098641</v>
      </c>
      <c r="X9" s="281">
        <v>8121.0600000000013</v>
      </c>
      <c r="Y9" s="149"/>
      <c r="Z9" s="149"/>
      <c r="AA9" s="149"/>
      <c r="AB9" s="149"/>
      <c r="AC9" s="149"/>
      <c r="AD9" s="149"/>
    </row>
    <row r="10" spans="1:30" x14ac:dyDescent="0.25">
      <c r="A10" s="231">
        <v>4</v>
      </c>
      <c r="B10" s="231">
        <v>2016</v>
      </c>
      <c r="C10" s="296">
        <v>2473.0443063240036</v>
      </c>
      <c r="D10" s="296">
        <v>730.92974639046952</v>
      </c>
      <c r="E10" s="296">
        <v>830.95171168600746</v>
      </c>
      <c r="F10" s="296">
        <v>871.98636411494613</v>
      </c>
      <c r="G10" s="296">
        <v>837.79082042416394</v>
      </c>
      <c r="H10" s="296">
        <v>615.51978643407949</v>
      </c>
      <c r="I10" s="296">
        <v>273.56434952625756</v>
      </c>
      <c r="J10" s="296">
        <v>307.7598932170398</v>
      </c>
      <c r="K10" s="296">
        <v>897.6330218830326</v>
      </c>
      <c r="L10" s="296">
        <v>7839.18</v>
      </c>
      <c r="N10" s="279">
        <v>2022</v>
      </c>
      <c r="O10" s="280">
        <v>1744.3320567985234</v>
      </c>
      <c r="P10" s="280">
        <v>468.79498031500123</v>
      </c>
      <c r="Q10" s="280">
        <v>532.94587235810661</v>
      </c>
      <c r="R10" s="280">
        <v>559.26418704245771</v>
      </c>
      <c r="S10" s="280">
        <v>537.33225813883178</v>
      </c>
      <c r="T10" s="280">
        <v>394.77472026526414</v>
      </c>
      <c r="U10" s="280">
        <v>175.45543122900631</v>
      </c>
      <c r="V10" s="280">
        <v>197.3873601326321</v>
      </c>
      <c r="W10" s="280">
        <v>575.71313372017687</v>
      </c>
      <c r="X10" s="281">
        <v>5186</v>
      </c>
      <c r="Y10" s="149"/>
      <c r="Z10" s="149"/>
      <c r="AA10" s="149"/>
      <c r="AB10" s="149"/>
      <c r="AC10" s="149"/>
      <c r="AD10" s="149"/>
    </row>
    <row r="11" spans="1:30" x14ac:dyDescent="0.25">
      <c r="A11" s="231">
        <v>1</v>
      </c>
      <c r="B11" s="231">
        <v>2017</v>
      </c>
      <c r="C11" s="296">
        <v>1328.1886997143486</v>
      </c>
      <c r="D11" s="296">
        <v>352.42717249390353</v>
      </c>
      <c r="E11" s="296">
        <v>400.65404872991132</v>
      </c>
      <c r="F11" s="296">
        <v>420.43943385237611</v>
      </c>
      <c r="G11" s="296">
        <v>403.95161291698884</v>
      </c>
      <c r="H11" s="296">
        <v>296.78077683697131</v>
      </c>
      <c r="I11" s="296">
        <v>131.90256748309838</v>
      </c>
      <c r="J11" s="296">
        <v>148.39038841848568</v>
      </c>
      <c r="K11" s="296">
        <v>432.80529955391648</v>
      </c>
      <c r="L11" s="296">
        <v>3915.54</v>
      </c>
      <c r="N11" s="279">
        <v>2023</v>
      </c>
      <c r="O11" s="280">
        <v>1812.3485498367181</v>
      </c>
      <c r="P11" s="280">
        <v>503.11804841319201</v>
      </c>
      <c r="Q11" s="280">
        <v>571.96578135394452</v>
      </c>
      <c r="R11" s="280">
        <v>600.21100512450971</v>
      </c>
      <c r="S11" s="280">
        <v>576.67331864903872</v>
      </c>
      <c r="T11" s="280">
        <v>423.67835655847739</v>
      </c>
      <c r="U11" s="280">
        <v>188.30149180376776</v>
      </c>
      <c r="V11" s="280">
        <v>211.83917827923872</v>
      </c>
      <c r="W11" s="280">
        <v>617.8642699811129</v>
      </c>
      <c r="X11" s="281">
        <v>5506</v>
      </c>
      <c r="Y11" s="149"/>
      <c r="Z11" s="149"/>
      <c r="AA11" s="149"/>
      <c r="AB11" s="149"/>
      <c r="AC11" s="149"/>
      <c r="AD11" s="149"/>
    </row>
    <row r="12" spans="1:30" x14ac:dyDescent="0.25">
      <c r="A12" s="231">
        <v>2</v>
      </c>
      <c r="B12" s="231">
        <v>2017</v>
      </c>
      <c r="C12" s="296">
        <v>1092.7197855015258</v>
      </c>
      <c r="D12" s="296">
        <v>347.31909087082937</v>
      </c>
      <c r="E12" s="296">
        <v>394.84696646367962</v>
      </c>
      <c r="F12" s="296">
        <v>414.34558209151567</v>
      </c>
      <c r="G12" s="296">
        <v>398.09673573498566</v>
      </c>
      <c r="H12" s="296">
        <v>292.47923441754051</v>
      </c>
      <c r="I12" s="296">
        <v>129.99077085224019</v>
      </c>
      <c r="J12" s="296">
        <v>146.23961720877026</v>
      </c>
      <c r="K12" s="296">
        <v>426.53221685891316</v>
      </c>
      <c r="L12" s="296">
        <v>3642.5699999999997</v>
      </c>
      <c r="N12" s="282">
        <v>2024</v>
      </c>
      <c r="O12" s="283">
        <v>2159.7231576185036</v>
      </c>
      <c r="P12" s="283">
        <v>608.90340930957143</v>
      </c>
      <c r="Q12" s="283">
        <v>692.22703374140747</v>
      </c>
      <c r="R12" s="283">
        <v>726.41108479036598</v>
      </c>
      <c r="S12" s="283">
        <v>697.92437558290067</v>
      </c>
      <c r="T12" s="283">
        <v>512.76076573437581</v>
      </c>
      <c r="U12" s="283">
        <v>227.89367365972262</v>
      </c>
      <c r="V12" s="283">
        <v>256.38038286718802</v>
      </c>
      <c r="W12" s="283">
        <v>747.77611669596479</v>
      </c>
      <c r="X12" s="284">
        <v>6630</v>
      </c>
      <c r="Y12" s="149"/>
      <c r="Z12" s="149"/>
      <c r="AA12" s="149"/>
      <c r="AB12" s="149"/>
      <c r="AC12" s="149"/>
      <c r="AD12" s="149"/>
    </row>
    <row r="13" spans="1:30" x14ac:dyDescent="0.25">
      <c r="A13" s="231">
        <v>3</v>
      </c>
      <c r="B13" s="231">
        <v>2017</v>
      </c>
      <c r="C13" s="296">
        <v>1031.4973171343549</v>
      </c>
      <c r="D13" s="296">
        <v>301.81659134142535</v>
      </c>
      <c r="E13" s="296">
        <v>343.11780910393611</v>
      </c>
      <c r="F13" s="296">
        <v>360.06189844240214</v>
      </c>
      <c r="G13" s="296">
        <v>345.94182399368049</v>
      </c>
      <c r="H13" s="296">
        <v>254.16134007698972</v>
      </c>
      <c r="I13" s="296">
        <v>112.96059558977322</v>
      </c>
      <c r="J13" s="296">
        <v>127.08067003849489</v>
      </c>
      <c r="K13" s="296">
        <v>370.65195427894332</v>
      </c>
      <c r="L13" s="296">
        <v>3247.2900000000004</v>
      </c>
      <c r="N13" s="282">
        <v>2025</v>
      </c>
      <c r="O13" s="283" t="e">
        <v>#N/A</v>
      </c>
      <c r="P13" s="283" t="e">
        <v>#N/A</v>
      </c>
      <c r="Q13" s="283" t="e">
        <v>#N/A</v>
      </c>
      <c r="R13" s="283" t="e">
        <v>#N/A</v>
      </c>
      <c r="S13" s="283" t="e">
        <v>#N/A</v>
      </c>
      <c r="T13" s="283" t="e">
        <v>#N/A</v>
      </c>
      <c r="U13" s="283" t="e">
        <v>#N/A</v>
      </c>
      <c r="V13" s="283" t="e">
        <v>#N/A</v>
      </c>
      <c r="W13" s="283" t="e">
        <v>#N/A</v>
      </c>
      <c r="X13" s="284" t="e">
        <v>#N/A</v>
      </c>
      <c r="Y13" s="149"/>
      <c r="Z13" s="149"/>
      <c r="AA13" s="149"/>
      <c r="AB13" s="149"/>
      <c r="AC13" s="149"/>
      <c r="AD13" s="149"/>
    </row>
    <row r="14" spans="1:30" x14ac:dyDescent="0.25">
      <c r="A14" s="231">
        <v>4</v>
      </c>
      <c r="B14" s="231">
        <v>2017</v>
      </c>
      <c r="C14" s="296">
        <v>2607.2063951460586</v>
      </c>
      <c r="D14" s="296">
        <v>595.924730309084</v>
      </c>
      <c r="E14" s="296">
        <v>677.47232498295853</v>
      </c>
      <c r="F14" s="296">
        <v>710.9277484389072</v>
      </c>
      <c r="G14" s="296">
        <v>683.04822889228342</v>
      </c>
      <c r="H14" s="296">
        <v>501.8313518392286</v>
      </c>
      <c r="I14" s="296">
        <v>223.03615637299046</v>
      </c>
      <c r="J14" s="296">
        <v>250.91567591961433</v>
      </c>
      <c r="K14" s="296">
        <v>731.83738809887495</v>
      </c>
      <c r="L14" s="296">
        <v>6982.1999999999989</v>
      </c>
      <c r="N14" s="245" t="s">
        <v>185</v>
      </c>
      <c r="O14" s="285"/>
      <c r="P14" s="285"/>
      <c r="Q14" s="285"/>
      <c r="R14" s="285"/>
      <c r="S14" s="249"/>
      <c r="T14" s="249"/>
      <c r="U14" s="249"/>
      <c r="V14" s="249"/>
      <c r="W14" s="249"/>
      <c r="X14" s="250"/>
      <c r="Y14" s="149"/>
      <c r="Z14" s="149"/>
      <c r="AA14" s="149"/>
      <c r="AB14" s="149"/>
      <c r="AC14" s="149"/>
      <c r="AD14" s="149"/>
    </row>
    <row r="15" spans="1:30" x14ac:dyDescent="0.25">
      <c r="A15" s="231">
        <v>1</v>
      </c>
      <c r="B15" s="231">
        <v>2018</v>
      </c>
      <c r="C15" s="296">
        <v>1259.2366532448268</v>
      </c>
      <c r="D15" s="296">
        <v>328.49916544140086</v>
      </c>
      <c r="E15" s="296">
        <v>373.4516828175926</v>
      </c>
      <c r="F15" s="296">
        <v>391.89374122833789</v>
      </c>
      <c r="G15" s="296">
        <v>376.52535921938346</v>
      </c>
      <c r="H15" s="296">
        <v>276.63087616117969</v>
      </c>
      <c r="I15" s="296">
        <v>122.94705607163542</v>
      </c>
      <c r="J15" s="296">
        <v>138.31543808058984</v>
      </c>
      <c r="K15" s="296">
        <v>403.42002773505368</v>
      </c>
      <c r="L15" s="296">
        <v>3670.920000000001</v>
      </c>
      <c r="N15" s="248"/>
      <c r="O15" s="249"/>
      <c r="P15" s="249"/>
      <c r="Q15" s="249"/>
      <c r="R15" s="249"/>
      <c r="S15" s="249"/>
      <c r="T15" s="249"/>
      <c r="U15" s="249"/>
      <c r="V15" s="249"/>
      <c r="W15" s="249"/>
      <c r="X15" s="250"/>
      <c r="Y15" s="149"/>
      <c r="Z15" s="149"/>
      <c r="AA15" s="149"/>
      <c r="AB15" s="149"/>
      <c r="AC15" s="149"/>
      <c r="AD15" s="149"/>
    </row>
    <row r="16" spans="1:30" x14ac:dyDescent="0.25">
      <c r="A16" s="231">
        <v>2</v>
      </c>
      <c r="B16" s="231">
        <v>2018</v>
      </c>
      <c r="C16" s="296">
        <v>1877.6234897974352</v>
      </c>
      <c r="D16" s="296">
        <v>506.74605165257191</v>
      </c>
      <c r="E16" s="296">
        <v>576.09024819450269</v>
      </c>
      <c r="F16" s="296">
        <v>604.5391493399103</v>
      </c>
      <c r="G16" s="296">
        <v>580.83173171873739</v>
      </c>
      <c r="H16" s="296">
        <v>426.73351718111309</v>
      </c>
      <c r="I16" s="296">
        <v>189.65934096938363</v>
      </c>
      <c r="J16" s="296">
        <v>213.36675859055657</v>
      </c>
      <c r="K16" s="296">
        <v>622.31971255579003</v>
      </c>
      <c r="L16" s="296">
        <v>5597.91</v>
      </c>
      <c r="N16" s="248"/>
      <c r="O16" s="249"/>
      <c r="P16" s="249"/>
      <c r="Q16" s="249"/>
      <c r="R16" s="249"/>
      <c r="S16" s="249"/>
      <c r="T16" s="249"/>
      <c r="U16" s="249"/>
      <c r="V16" s="249"/>
      <c r="W16" s="249"/>
      <c r="X16" s="250"/>
      <c r="Y16" s="149"/>
      <c r="Z16" s="149"/>
      <c r="AA16" s="149"/>
      <c r="AB16" s="149"/>
      <c r="AC16" s="149"/>
      <c r="AD16" s="149"/>
    </row>
    <row r="17" spans="1:30" x14ac:dyDescent="0.25">
      <c r="A17" s="231">
        <v>3</v>
      </c>
      <c r="B17" s="231">
        <v>2018</v>
      </c>
      <c r="C17" s="296">
        <v>1487.4204837330783</v>
      </c>
      <c r="D17" s="296">
        <v>404.43931598028013</v>
      </c>
      <c r="E17" s="296">
        <v>459.7836434302132</v>
      </c>
      <c r="F17" s="296">
        <v>482.48900853787802</v>
      </c>
      <c r="G17" s="296">
        <v>463.56787094815735</v>
      </c>
      <c r="H17" s="296">
        <v>340.58047661497267</v>
      </c>
      <c r="I17" s="296">
        <v>151.36910071776566</v>
      </c>
      <c r="J17" s="296">
        <v>170.29023830748636</v>
      </c>
      <c r="K17" s="296">
        <v>496.67986173016851</v>
      </c>
      <c r="L17" s="296">
        <v>4456.62</v>
      </c>
      <c r="N17" s="149"/>
      <c r="O17" s="149"/>
      <c r="P17" s="149"/>
      <c r="Q17" s="149"/>
      <c r="R17" s="149"/>
      <c r="S17" s="149"/>
      <c r="T17" s="149"/>
      <c r="U17" s="149"/>
      <c r="V17" s="149"/>
      <c r="W17" s="149"/>
      <c r="X17" s="149"/>
      <c r="Y17" s="149"/>
      <c r="Z17" s="149"/>
      <c r="AA17" s="149"/>
      <c r="AB17" s="149"/>
      <c r="AC17" s="149"/>
      <c r="AD17" s="149"/>
    </row>
    <row r="18" spans="1:30" x14ac:dyDescent="0.25">
      <c r="A18" s="231">
        <v>4</v>
      </c>
      <c r="B18" s="231">
        <v>2018</v>
      </c>
      <c r="C18" s="296">
        <v>2917.4240256684025</v>
      </c>
      <c r="D18" s="296">
        <v>767.2710304370745</v>
      </c>
      <c r="E18" s="296">
        <v>872.26601354951629</v>
      </c>
      <c r="F18" s="296">
        <v>915.34087841615906</v>
      </c>
      <c r="G18" s="296">
        <v>879.44515769395684</v>
      </c>
      <c r="H18" s="296">
        <v>646.12297299964166</v>
      </c>
      <c r="I18" s="296">
        <v>287.1657657776185</v>
      </c>
      <c r="J18" s="296">
        <v>323.06148649982083</v>
      </c>
      <c r="K18" s="296">
        <v>942.26266895781066</v>
      </c>
      <c r="L18" s="296">
        <v>8550.36</v>
      </c>
      <c r="N18" s="149"/>
      <c r="O18" s="149"/>
      <c r="P18" s="149"/>
      <c r="Q18" s="149"/>
      <c r="R18" s="149"/>
      <c r="S18" s="149"/>
      <c r="T18" s="149"/>
      <c r="U18" s="149"/>
      <c r="V18" s="149"/>
      <c r="W18" s="149"/>
      <c r="X18" s="149"/>
      <c r="Y18" s="149"/>
      <c r="Z18" s="149"/>
      <c r="AA18" s="149"/>
      <c r="AB18" s="149"/>
      <c r="AC18" s="149"/>
      <c r="AD18" s="149"/>
    </row>
    <row r="19" spans="1:30" x14ac:dyDescent="0.25">
      <c r="A19" s="231">
        <v>1</v>
      </c>
      <c r="B19" s="231">
        <v>2019</v>
      </c>
      <c r="C19" s="296">
        <v>2397.1071609241717</v>
      </c>
      <c r="D19" s="296">
        <v>594.53254379637303</v>
      </c>
      <c r="E19" s="296">
        <v>675.88962873692935</v>
      </c>
      <c r="F19" s="296">
        <v>709.26689435356775</v>
      </c>
      <c r="G19" s="296">
        <v>681.45250633970238</v>
      </c>
      <c r="H19" s="296">
        <v>500.6589842495772</v>
      </c>
      <c r="I19" s="296">
        <v>222.5151041109232</v>
      </c>
      <c r="J19" s="296">
        <v>250.32949212478866</v>
      </c>
      <c r="K19" s="296">
        <v>730.12768536396675</v>
      </c>
      <c r="L19" s="296">
        <v>6761.8799999999992</v>
      </c>
      <c r="N19" s="149"/>
      <c r="O19" s="149"/>
      <c r="P19" s="149"/>
      <c r="Q19" s="149"/>
      <c r="R19" s="149"/>
      <c r="S19" s="149"/>
      <c r="T19" s="149"/>
      <c r="U19" s="149"/>
      <c r="V19" s="149"/>
      <c r="W19" s="149"/>
      <c r="X19" s="149"/>
      <c r="Y19" s="149"/>
      <c r="Z19" s="149"/>
      <c r="AA19" s="149"/>
      <c r="AB19" s="149"/>
      <c r="AC19" s="149"/>
      <c r="AD19" s="149"/>
    </row>
    <row r="20" spans="1:30" x14ac:dyDescent="0.25">
      <c r="A20" s="231">
        <v>2</v>
      </c>
      <c r="B20" s="231">
        <v>2019</v>
      </c>
      <c r="C20" s="296">
        <v>1707.6310718674843</v>
      </c>
      <c r="D20" s="296">
        <v>424.7551909436516</v>
      </c>
      <c r="E20" s="296">
        <v>482.87958549383552</v>
      </c>
      <c r="F20" s="296">
        <v>506.72549095032122</v>
      </c>
      <c r="G20" s="296">
        <v>486.8539030699165</v>
      </c>
      <c r="H20" s="296">
        <v>357.68858184728549</v>
      </c>
      <c r="I20" s="296">
        <v>158.97270304323803</v>
      </c>
      <c r="J20" s="296">
        <v>178.84429092364277</v>
      </c>
      <c r="K20" s="296">
        <v>521.62918186062473</v>
      </c>
      <c r="L20" s="296">
        <v>4825.9800000000014</v>
      </c>
      <c r="N20" s="149"/>
      <c r="O20" s="149"/>
      <c r="P20" s="149"/>
      <c r="Q20" s="149"/>
      <c r="R20" s="149"/>
      <c r="S20" s="149"/>
      <c r="T20" s="149"/>
      <c r="U20" s="149"/>
      <c r="V20" s="149"/>
      <c r="W20" s="149"/>
      <c r="X20" s="149"/>
      <c r="Y20" s="149"/>
      <c r="Z20" s="149"/>
      <c r="AA20" s="149"/>
      <c r="AB20" s="149"/>
      <c r="AC20" s="149"/>
      <c r="AD20" s="149"/>
    </row>
    <row r="21" spans="1:30" x14ac:dyDescent="0.25">
      <c r="A21" s="231">
        <v>3</v>
      </c>
      <c r="B21" s="231">
        <v>2019</v>
      </c>
      <c r="C21" s="296">
        <v>2131.4416463942471</v>
      </c>
      <c r="D21" s="296">
        <v>551.5013369974381</v>
      </c>
      <c r="E21" s="296">
        <v>626.9699410076139</v>
      </c>
      <c r="F21" s="296">
        <v>657.93141957589114</v>
      </c>
      <c r="G21" s="296">
        <v>632.1301874356601</v>
      </c>
      <c r="H21" s="296">
        <v>464.42217852415843</v>
      </c>
      <c r="I21" s="296">
        <v>206.40985712184818</v>
      </c>
      <c r="J21" s="296">
        <v>232.21108926207924</v>
      </c>
      <c r="K21" s="296">
        <v>677.28234368106428</v>
      </c>
      <c r="L21" s="296">
        <v>6180.3</v>
      </c>
      <c r="N21" s="149"/>
      <c r="O21" s="149"/>
      <c r="P21" s="149"/>
      <c r="Q21" s="149"/>
      <c r="R21" s="149"/>
      <c r="S21" s="149"/>
      <c r="T21" s="149"/>
      <c r="U21" s="149"/>
      <c r="V21" s="149"/>
      <c r="W21" s="149"/>
      <c r="X21" s="149"/>
      <c r="Y21" s="149"/>
      <c r="Z21" s="149"/>
      <c r="AA21" s="149"/>
      <c r="AB21" s="149"/>
      <c r="AC21" s="149"/>
      <c r="AD21" s="149"/>
    </row>
    <row r="22" spans="1:30" x14ac:dyDescent="0.25">
      <c r="A22" s="231">
        <v>4</v>
      </c>
      <c r="B22" s="231">
        <v>2019</v>
      </c>
      <c r="C22" s="296">
        <v>3594.2790341609161</v>
      </c>
      <c r="D22" s="296">
        <v>869.14842692248192</v>
      </c>
      <c r="E22" s="296">
        <v>988.08452744871613</v>
      </c>
      <c r="F22" s="296">
        <v>1036.8788251005046</v>
      </c>
      <c r="G22" s="296">
        <v>996.21691039068094</v>
      </c>
      <c r="H22" s="296">
        <v>731.91446477682678</v>
      </c>
      <c r="I22" s="296">
        <v>325.2953176785897</v>
      </c>
      <c r="J22" s="296">
        <v>365.95723238841339</v>
      </c>
      <c r="K22" s="296">
        <v>1067.3752611328723</v>
      </c>
      <c r="L22" s="296">
        <v>9975.1500000000033</v>
      </c>
      <c r="N22" s="149"/>
      <c r="O22" s="149"/>
      <c r="P22" s="149"/>
      <c r="Q22" s="149"/>
      <c r="R22" s="149"/>
      <c r="S22" s="149"/>
      <c r="T22" s="149"/>
      <c r="U22" s="149"/>
      <c r="V22" s="149"/>
      <c r="W22" s="149"/>
      <c r="X22" s="149"/>
      <c r="Y22" s="149"/>
      <c r="Z22" s="149"/>
      <c r="AA22" s="149"/>
      <c r="AB22" s="149"/>
      <c r="AC22" s="149"/>
      <c r="AD22" s="149"/>
    </row>
    <row r="23" spans="1:30" x14ac:dyDescent="0.25">
      <c r="A23" s="231">
        <v>1</v>
      </c>
      <c r="B23" s="231">
        <v>2020</v>
      </c>
      <c r="C23" s="296">
        <v>2065.1870052601562</v>
      </c>
      <c r="D23" s="296">
        <v>651.10803895213746</v>
      </c>
      <c r="E23" s="296">
        <v>740.20703375611413</v>
      </c>
      <c r="F23" s="296">
        <v>776.76046752184823</v>
      </c>
      <c r="G23" s="296">
        <v>746.29927271706981</v>
      </c>
      <c r="H23" s="296">
        <v>548.30150648601045</v>
      </c>
      <c r="I23" s="296">
        <v>243.68955843822684</v>
      </c>
      <c r="J23" s="296">
        <v>274.15075324300523</v>
      </c>
      <c r="K23" s="296">
        <v>799.60636362543175</v>
      </c>
      <c r="L23" s="296">
        <v>6845.3099999999995</v>
      </c>
      <c r="N23" s="149"/>
      <c r="O23" s="149"/>
      <c r="P23" s="149"/>
      <c r="Q23" s="149"/>
      <c r="R23" s="149"/>
      <c r="S23" s="149"/>
      <c r="T23" s="149"/>
      <c r="U23" s="149"/>
      <c r="V23" s="149"/>
      <c r="W23" s="149"/>
      <c r="X23" s="149"/>
      <c r="Y23" s="149"/>
      <c r="Z23" s="149"/>
      <c r="AA23" s="149"/>
      <c r="AB23" s="149"/>
      <c r="AC23" s="149"/>
      <c r="AD23" s="149"/>
    </row>
    <row r="24" spans="1:30" x14ac:dyDescent="0.25">
      <c r="A24" s="231">
        <v>2</v>
      </c>
      <c r="B24" s="231">
        <v>2020</v>
      </c>
      <c r="C24" s="296">
        <v>1225.0083496629213</v>
      </c>
      <c r="D24" s="296">
        <v>457.94623403508098</v>
      </c>
      <c r="E24" s="296">
        <v>520.61256079777615</v>
      </c>
      <c r="F24" s="296">
        <v>546.32182305939477</v>
      </c>
      <c r="G24" s="296">
        <v>524.89743784137931</v>
      </c>
      <c r="H24" s="296">
        <v>385.6389339242786</v>
      </c>
      <c r="I24" s="296">
        <v>171.39508174412384</v>
      </c>
      <c r="J24" s="296">
        <v>192.81946696213933</v>
      </c>
      <c r="K24" s="296">
        <v>562.39011197290631</v>
      </c>
      <c r="L24" s="296">
        <v>4587.0300000000007</v>
      </c>
      <c r="N24" s="149"/>
      <c r="O24" s="149"/>
      <c r="P24" s="149"/>
      <c r="Q24" s="149"/>
      <c r="R24" s="149"/>
      <c r="S24" s="149"/>
      <c r="T24" s="149"/>
      <c r="U24" s="149"/>
      <c r="V24" s="149"/>
      <c r="W24" s="149"/>
      <c r="X24" s="149"/>
      <c r="Y24" s="149"/>
      <c r="Z24" s="149"/>
      <c r="AA24" s="149"/>
      <c r="AB24" s="149"/>
      <c r="AC24" s="149"/>
      <c r="AD24" s="149"/>
    </row>
    <row r="25" spans="1:30" x14ac:dyDescent="0.25">
      <c r="A25" s="231">
        <v>3</v>
      </c>
      <c r="B25" s="231">
        <v>2020</v>
      </c>
      <c r="C25" s="296">
        <v>2197.8978416280347</v>
      </c>
      <c r="D25" s="296">
        <v>555.79933015899815</v>
      </c>
      <c r="E25" s="296">
        <v>631.85608060180834</v>
      </c>
      <c r="F25" s="296">
        <v>663.05885001424326</v>
      </c>
      <c r="G25" s="296">
        <v>637.05654217054757</v>
      </c>
      <c r="H25" s="296">
        <v>468.04154118652463</v>
      </c>
      <c r="I25" s="296">
        <v>208.01846274956654</v>
      </c>
      <c r="J25" s="296">
        <v>234.02077059326237</v>
      </c>
      <c r="K25" s="296">
        <v>682.56058089701514</v>
      </c>
      <c r="L25" s="296">
        <v>6278.31</v>
      </c>
      <c r="N25" s="149"/>
      <c r="O25" s="149"/>
      <c r="P25" s="149"/>
      <c r="Q25" s="149"/>
      <c r="R25" s="149"/>
      <c r="S25" s="149"/>
      <c r="T25" s="149"/>
      <c r="U25" s="149"/>
      <c r="V25" s="149"/>
      <c r="W25" s="149"/>
      <c r="X25" s="149"/>
      <c r="Y25" s="149"/>
      <c r="Z25" s="149"/>
      <c r="AA25" s="149"/>
      <c r="AB25" s="149"/>
      <c r="AC25" s="149"/>
      <c r="AD25" s="149"/>
    </row>
    <row r="26" spans="1:30" x14ac:dyDescent="0.25">
      <c r="A26" s="231">
        <v>4</v>
      </c>
      <c r="B26" s="231">
        <v>2020</v>
      </c>
      <c r="C26" s="296">
        <v>3137.014656218355</v>
      </c>
      <c r="D26" s="296">
        <v>801.68343459189214</v>
      </c>
      <c r="E26" s="296">
        <v>911.38748353604569</v>
      </c>
      <c r="F26" s="296">
        <v>956.39427284646774</v>
      </c>
      <c r="G26" s="296">
        <v>918.8886150877828</v>
      </c>
      <c r="H26" s="296">
        <v>675.10183965633018</v>
      </c>
      <c r="I26" s="296">
        <v>300.04526206948003</v>
      </c>
      <c r="J26" s="296">
        <v>337.55091982816515</v>
      </c>
      <c r="K26" s="296">
        <v>984.5235161654814</v>
      </c>
      <c r="L26" s="296">
        <v>9022.59</v>
      </c>
      <c r="N26" s="149"/>
      <c r="O26" s="149"/>
      <c r="P26" s="149"/>
      <c r="Q26" s="149"/>
      <c r="R26" s="149"/>
      <c r="S26" s="149"/>
      <c r="T26" s="149"/>
      <c r="U26" s="149"/>
      <c r="V26" s="149"/>
      <c r="W26" s="149"/>
      <c r="X26" s="149"/>
      <c r="Y26" s="149"/>
      <c r="Z26" s="149"/>
      <c r="AA26" s="149"/>
      <c r="AB26" s="149"/>
      <c r="AC26" s="149"/>
      <c r="AD26" s="149"/>
    </row>
    <row r="27" spans="1:30" x14ac:dyDescent="0.25">
      <c r="A27" s="231">
        <v>1</v>
      </c>
      <c r="B27" s="231">
        <v>2021</v>
      </c>
      <c r="C27" s="296">
        <v>1701.5748768176049</v>
      </c>
      <c r="D27" s="296">
        <v>434.84794970861054</v>
      </c>
      <c r="E27" s="296">
        <v>494.35345861610455</v>
      </c>
      <c r="F27" s="296">
        <v>518.76597509097394</v>
      </c>
      <c r="G27" s="296">
        <v>498.4222113619162</v>
      </c>
      <c r="H27" s="296">
        <v>366.18774712304042</v>
      </c>
      <c r="I27" s="296">
        <v>162.75010983246239</v>
      </c>
      <c r="J27" s="296">
        <v>183.09387356152024</v>
      </c>
      <c r="K27" s="296">
        <v>534.02379788776716</v>
      </c>
      <c r="L27" s="296">
        <v>4894.0200000000004</v>
      </c>
      <c r="N27" s="149"/>
      <c r="O27" s="149"/>
      <c r="P27" s="149"/>
      <c r="Q27" s="149"/>
      <c r="R27" s="149"/>
      <c r="S27" s="149"/>
      <c r="T27" s="149"/>
      <c r="U27" s="149"/>
      <c r="V27" s="149"/>
      <c r="W27" s="149"/>
      <c r="X27" s="149"/>
      <c r="Y27" s="149"/>
      <c r="Z27" s="149"/>
      <c r="AA27" s="149"/>
      <c r="AB27" s="149"/>
      <c r="AC27" s="149"/>
      <c r="AD27" s="149"/>
    </row>
    <row r="28" spans="1:30" x14ac:dyDescent="0.25">
      <c r="A28" s="231">
        <v>2</v>
      </c>
      <c r="B28" s="231">
        <v>2021</v>
      </c>
      <c r="C28" s="296">
        <v>1570.9141528614505</v>
      </c>
      <c r="D28" s="296">
        <v>225.58349518933571</v>
      </c>
      <c r="E28" s="296">
        <v>256.45281558366588</v>
      </c>
      <c r="F28" s="296">
        <v>269.11715215569876</v>
      </c>
      <c r="G28" s="296">
        <v>258.56353834567136</v>
      </c>
      <c r="H28" s="296">
        <v>189.96504858049323</v>
      </c>
      <c r="I28" s="296">
        <v>84.428910480219201</v>
      </c>
      <c r="J28" s="296">
        <v>94.982524290246616</v>
      </c>
      <c r="K28" s="296">
        <v>277.03236251321925</v>
      </c>
      <c r="L28" s="296">
        <v>3227.0400000000009</v>
      </c>
      <c r="N28" s="149"/>
      <c r="O28" s="149"/>
      <c r="P28" s="149"/>
      <c r="Q28" s="149"/>
      <c r="R28" s="149"/>
      <c r="S28" s="149"/>
      <c r="T28" s="149"/>
      <c r="U28" s="149"/>
      <c r="V28" s="149"/>
      <c r="W28" s="149"/>
      <c r="X28" s="149"/>
      <c r="Y28" s="149"/>
      <c r="Z28" s="149"/>
      <c r="AA28" s="149"/>
      <c r="AB28" s="149"/>
      <c r="AC28" s="149"/>
      <c r="AD28" s="149"/>
    </row>
    <row r="29" spans="1:30" x14ac:dyDescent="0.25">
      <c r="A29" s="231">
        <v>3</v>
      </c>
      <c r="B29" s="231">
        <v>2021</v>
      </c>
      <c r="C29" s="296">
        <v>1844.0472259386499</v>
      </c>
      <c r="D29" s="296">
        <v>337.65795313405363</v>
      </c>
      <c r="E29" s="296">
        <v>383.86377829976624</v>
      </c>
      <c r="F29" s="296">
        <v>402.82001426518678</v>
      </c>
      <c r="G29" s="296">
        <v>387.02315096066968</v>
      </c>
      <c r="H29" s="296">
        <v>284.34353948130826</v>
      </c>
      <c r="I29" s="296">
        <v>126.37490643613702</v>
      </c>
      <c r="J29" s="296">
        <v>142.17176974065416</v>
      </c>
      <c r="K29" s="296">
        <v>414.66766174357457</v>
      </c>
      <c r="L29" s="296">
        <v>4322.97</v>
      </c>
      <c r="N29" s="149"/>
      <c r="O29" s="149"/>
      <c r="P29" s="149"/>
      <c r="Q29" s="149"/>
      <c r="R29" s="149"/>
      <c r="S29" s="149"/>
      <c r="T29" s="149"/>
      <c r="U29" s="149"/>
      <c r="V29" s="149"/>
      <c r="W29" s="149"/>
      <c r="X29" s="149"/>
      <c r="Y29" s="149"/>
      <c r="Z29" s="149"/>
      <c r="AA29" s="149"/>
      <c r="AB29" s="149"/>
      <c r="AC29" s="149"/>
      <c r="AD29" s="149"/>
    </row>
    <row r="30" spans="1:30" x14ac:dyDescent="0.25">
      <c r="A30" s="231">
        <v>4</v>
      </c>
      <c r="B30" s="231">
        <v>2021</v>
      </c>
      <c r="C30" s="296">
        <v>2164.5809485488417</v>
      </c>
      <c r="D30" s="296">
        <v>509.91604094165064</v>
      </c>
      <c r="E30" s="296">
        <v>579.69402549156075</v>
      </c>
      <c r="F30" s="296">
        <v>608.32089094793412</v>
      </c>
      <c r="G30" s="296">
        <v>584.4651697342897</v>
      </c>
      <c r="H30" s="296">
        <v>429.40298184560055</v>
      </c>
      <c r="I30" s="296">
        <v>190.8457697091558</v>
      </c>
      <c r="J30" s="296">
        <v>214.70149092280028</v>
      </c>
      <c r="K30" s="296">
        <v>626.21268185816734</v>
      </c>
      <c r="L30" s="296">
        <v>5908.1400000000012</v>
      </c>
      <c r="N30" s="149"/>
      <c r="O30" s="149"/>
      <c r="P30" s="149"/>
      <c r="Q30" s="149"/>
      <c r="R30" s="149"/>
      <c r="S30" s="149"/>
      <c r="T30" s="149"/>
      <c r="U30" s="149"/>
      <c r="V30" s="149"/>
      <c r="W30" s="149"/>
      <c r="X30" s="149"/>
      <c r="Y30" s="149"/>
      <c r="Z30" s="149"/>
      <c r="AA30" s="149"/>
      <c r="AB30" s="149"/>
      <c r="AC30" s="149"/>
      <c r="AD30" s="149"/>
    </row>
    <row r="31" spans="1:30" x14ac:dyDescent="0.25">
      <c r="A31" s="231">
        <v>1</v>
      </c>
      <c r="B31" s="231">
        <v>2022</v>
      </c>
      <c r="C31" s="296">
        <v>812.36927714439616</v>
      </c>
      <c r="D31" s="296">
        <v>231.37315087486721</v>
      </c>
      <c r="E31" s="296">
        <v>263.03473994195429</v>
      </c>
      <c r="F31" s="296">
        <v>276.02410981563105</v>
      </c>
      <c r="G31" s="296">
        <v>265.19963492090045</v>
      </c>
      <c r="H31" s="296">
        <v>194.8405481051513</v>
      </c>
      <c r="I31" s="296">
        <v>86.595799157845036</v>
      </c>
      <c r="J31" s="296">
        <v>97.420274052575664</v>
      </c>
      <c r="K31" s="296">
        <v>284.14246598667899</v>
      </c>
      <c r="L31" s="296">
        <v>2511</v>
      </c>
      <c r="N31" s="149"/>
      <c r="O31" s="149"/>
      <c r="P31" s="149"/>
      <c r="Q31" s="149"/>
      <c r="R31" s="149"/>
      <c r="S31" s="149"/>
      <c r="T31" s="149"/>
      <c r="U31" s="149"/>
      <c r="V31" s="149"/>
      <c r="W31" s="149"/>
      <c r="X31" s="149"/>
      <c r="Y31" s="149"/>
      <c r="Z31" s="149"/>
      <c r="AA31" s="149"/>
      <c r="AB31" s="149"/>
      <c r="AC31" s="149"/>
      <c r="AD31" s="149"/>
    </row>
    <row r="32" spans="1:30" x14ac:dyDescent="0.25">
      <c r="A32" s="231">
        <v>2</v>
      </c>
      <c r="B32" s="231">
        <v>2022</v>
      </c>
      <c r="C32" s="296">
        <v>931.9627796541273</v>
      </c>
      <c r="D32" s="296">
        <v>237.42182944013402</v>
      </c>
      <c r="E32" s="296">
        <v>269.91113241615233</v>
      </c>
      <c r="F32" s="296">
        <v>283.2400772268266</v>
      </c>
      <c r="G32" s="296">
        <v>272.13262321793138</v>
      </c>
      <c r="H32" s="296">
        <v>199.93417216011284</v>
      </c>
      <c r="I32" s="296">
        <v>88.859632071161272</v>
      </c>
      <c r="J32" s="296">
        <v>99.967086080056433</v>
      </c>
      <c r="K32" s="296">
        <v>291.57066773349788</v>
      </c>
      <c r="L32" s="296">
        <v>2675</v>
      </c>
      <c r="N32" s="149"/>
      <c r="O32" s="149"/>
      <c r="P32" s="149"/>
      <c r="Q32" s="149"/>
      <c r="R32" s="149"/>
      <c r="S32" s="149"/>
      <c r="T32" s="149"/>
      <c r="U32" s="149"/>
      <c r="V32" s="149"/>
      <c r="W32" s="149"/>
      <c r="X32" s="149"/>
      <c r="Y32" s="149"/>
      <c r="Z32" s="149"/>
      <c r="AA32" s="149"/>
      <c r="AB32" s="149"/>
      <c r="AC32" s="149"/>
      <c r="AD32" s="149"/>
    </row>
    <row r="33" spans="1:30" x14ac:dyDescent="0.25">
      <c r="A33" s="231">
        <v>3</v>
      </c>
      <c r="B33" s="231">
        <v>2022</v>
      </c>
      <c r="C33" s="296">
        <v>1253.484968446518</v>
      </c>
      <c r="D33" s="296">
        <v>362.12049577476938</v>
      </c>
      <c r="E33" s="296">
        <v>411.67382677552729</v>
      </c>
      <c r="F33" s="296">
        <v>432.00339846814597</v>
      </c>
      <c r="G33" s="296">
        <v>415.0620887242971</v>
      </c>
      <c r="H33" s="296">
        <v>304.94357538927949</v>
      </c>
      <c r="I33" s="296">
        <v>135.53047795079087</v>
      </c>
      <c r="J33" s="296">
        <v>152.47178769463977</v>
      </c>
      <c r="K33" s="296">
        <v>444.70938077603256</v>
      </c>
      <c r="L33" s="296">
        <v>3912.0000000000005</v>
      </c>
      <c r="N33" s="149"/>
      <c r="O33" s="149"/>
      <c r="P33" s="149"/>
      <c r="Q33" s="149"/>
      <c r="R33" s="149"/>
      <c r="S33" s="149"/>
      <c r="T33" s="149"/>
      <c r="U33" s="149"/>
      <c r="V33" s="149"/>
      <c r="W33" s="149"/>
      <c r="X33" s="149"/>
      <c r="Y33" s="149"/>
      <c r="Z33" s="149"/>
      <c r="AA33" s="149"/>
      <c r="AB33" s="149"/>
      <c r="AC33" s="149"/>
      <c r="AD33" s="149"/>
    </row>
    <row r="34" spans="1:30" x14ac:dyDescent="0.25">
      <c r="A34" s="231">
        <v>4</v>
      </c>
      <c r="B34" s="231">
        <v>2022</v>
      </c>
      <c r="C34" s="296">
        <v>2143.0469477262959</v>
      </c>
      <c r="D34" s="296">
        <v>657.62304599235586</v>
      </c>
      <c r="E34" s="296">
        <v>747.61356807552022</v>
      </c>
      <c r="F34" s="296">
        <v>784.5327566224596</v>
      </c>
      <c r="G34" s="296">
        <v>753.7667661666768</v>
      </c>
      <c r="H34" s="296">
        <v>553.78782820408901</v>
      </c>
      <c r="I34" s="296">
        <v>246.12792364626182</v>
      </c>
      <c r="J34" s="296">
        <v>276.89391410204456</v>
      </c>
      <c r="K34" s="296">
        <v>807.6072494642965</v>
      </c>
      <c r="L34" s="296">
        <v>6971</v>
      </c>
      <c r="N34" s="149"/>
      <c r="O34" s="149"/>
      <c r="P34" s="149"/>
      <c r="Q34" s="149"/>
      <c r="R34" s="149"/>
      <c r="S34" s="149"/>
      <c r="T34" s="149"/>
      <c r="U34" s="149"/>
      <c r="V34" s="149"/>
      <c r="W34" s="149"/>
      <c r="X34" s="149"/>
      <c r="Y34" s="149"/>
      <c r="Z34" s="149"/>
      <c r="AA34" s="149"/>
      <c r="AB34" s="149"/>
      <c r="AC34" s="149"/>
      <c r="AD34" s="149"/>
    </row>
    <row r="35" spans="1:30" x14ac:dyDescent="0.25">
      <c r="A35" s="231">
        <v>1</v>
      </c>
      <c r="B35" s="231">
        <v>2023</v>
      </c>
      <c r="C35" s="296">
        <v>1172.0402907835141</v>
      </c>
      <c r="D35" s="296">
        <v>270.78310520632397</v>
      </c>
      <c r="E35" s="296">
        <v>307.83763539245246</v>
      </c>
      <c r="F35" s="296">
        <v>323.03949393035134</v>
      </c>
      <c r="G35" s="296">
        <v>310.3712784821023</v>
      </c>
      <c r="H35" s="296">
        <v>228.02787806848329</v>
      </c>
      <c r="I35" s="296">
        <v>101.34572358599257</v>
      </c>
      <c r="J35" s="296">
        <v>114.01393903424166</v>
      </c>
      <c r="K35" s="296">
        <v>332.54065551653815</v>
      </c>
      <c r="L35" s="296">
        <v>3159.9999999999995</v>
      </c>
      <c r="N35" s="149"/>
      <c r="O35" s="149"/>
      <c r="P35" s="149"/>
      <c r="Q35" s="149"/>
      <c r="R35" s="149"/>
      <c r="S35" s="149"/>
      <c r="T35" s="149"/>
      <c r="U35" s="149"/>
      <c r="V35" s="149"/>
      <c r="W35" s="149"/>
      <c r="X35" s="149"/>
      <c r="Y35" s="149"/>
      <c r="Z35" s="149"/>
      <c r="AA35" s="149"/>
      <c r="AB35" s="149"/>
      <c r="AC35" s="149"/>
      <c r="AD35" s="149"/>
    </row>
    <row r="36" spans="1:30" x14ac:dyDescent="0.25">
      <c r="A36" s="231">
        <v>2</v>
      </c>
      <c r="B36" s="231">
        <v>2023</v>
      </c>
      <c r="C36" s="296">
        <v>640.3082590532041</v>
      </c>
      <c r="D36" s="296">
        <v>232.33494320686805</v>
      </c>
      <c r="E36" s="296">
        <v>264.12814596149207</v>
      </c>
      <c r="F36" s="296">
        <v>277.17151119415837</v>
      </c>
      <c r="G36" s="296">
        <v>266.30204016693648</v>
      </c>
      <c r="H36" s="296">
        <v>195.65047848999413</v>
      </c>
      <c r="I36" s="296">
        <v>86.955768217775173</v>
      </c>
      <c r="J36" s="296">
        <v>97.825239244997064</v>
      </c>
      <c r="K36" s="296">
        <v>285.32361446457475</v>
      </c>
      <c r="L36" s="296">
        <v>2346</v>
      </c>
      <c r="N36" s="149"/>
      <c r="O36" s="149"/>
      <c r="P36" s="149"/>
      <c r="Q36" s="149"/>
      <c r="R36" s="149"/>
      <c r="S36" s="149"/>
      <c r="T36" s="149"/>
      <c r="U36" s="149"/>
      <c r="V36" s="149"/>
      <c r="W36" s="149"/>
      <c r="X36" s="149"/>
      <c r="Y36" s="149"/>
      <c r="Z36" s="149"/>
      <c r="AA36" s="149"/>
      <c r="AB36" s="149"/>
      <c r="AC36" s="149"/>
      <c r="AD36" s="149"/>
    </row>
    <row r="37" spans="1:30" x14ac:dyDescent="0.25">
      <c r="A37" s="231">
        <v>3</v>
      </c>
      <c r="B37" s="231">
        <v>2023</v>
      </c>
      <c r="C37" s="296">
        <v>1392.5103203363469</v>
      </c>
      <c r="D37" s="296">
        <v>317.57586046079712</v>
      </c>
      <c r="E37" s="296">
        <v>361.03360978701147</v>
      </c>
      <c r="F37" s="296">
        <v>378.86243002340711</v>
      </c>
      <c r="G37" s="296">
        <v>364.00507982641074</v>
      </c>
      <c r="H37" s="296">
        <v>267.43230354593436</v>
      </c>
      <c r="I37" s="296">
        <v>118.85880157597086</v>
      </c>
      <c r="J37" s="296">
        <v>133.71615177296721</v>
      </c>
      <c r="K37" s="296">
        <v>390.0054426711543</v>
      </c>
      <c r="L37" s="296">
        <v>3724</v>
      </c>
      <c r="N37" s="149"/>
      <c r="O37" s="149"/>
      <c r="P37" s="149"/>
      <c r="Q37" s="149"/>
      <c r="R37" s="149"/>
      <c r="S37" s="149"/>
      <c r="T37" s="149"/>
      <c r="U37" s="149"/>
      <c r="V37" s="149"/>
      <c r="W37" s="149"/>
      <c r="X37" s="149"/>
      <c r="Y37" s="149"/>
      <c r="Z37" s="149"/>
      <c r="AA37" s="149"/>
      <c r="AB37" s="149"/>
      <c r="AC37" s="149"/>
      <c r="AD37" s="149"/>
    </row>
    <row r="38" spans="1:30" x14ac:dyDescent="0.25">
      <c r="A38" s="231">
        <v>4</v>
      </c>
      <c r="B38" s="231">
        <v>2023</v>
      </c>
      <c r="C38" s="296">
        <v>1409.5291484719039</v>
      </c>
      <c r="D38" s="296">
        <v>489.0636574886924</v>
      </c>
      <c r="E38" s="296">
        <v>555.98815798714497</v>
      </c>
      <c r="F38" s="296">
        <v>583.44436331984355</v>
      </c>
      <c r="G38" s="296">
        <v>560.56419220926148</v>
      </c>
      <c r="H38" s="296">
        <v>411.8430799904778</v>
      </c>
      <c r="I38" s="296">
        <v>183.04136888465678</v>
      </c>
      <c r="J38" s="296">
        <v>205.9215399952389</v>
      </c>
      <c r="K38" s="296">
        <v>600.60449165277998</v>
      </c>
      <c r="L38" s="296">
        <v>4999.9999999999991</v>
      </c>
      <c r="N38" s="149"/>
      <c r="O38" s="149"/>
      <c r="P38" s="149"/>
      <c r="Q38" s="149"/>
      <c r="R38" s="149"/>
      <c r="S38" s="149"/>
      <c r="T38" s="149"/>
      <c r="U38" s="149"/>
      <c r="V38" s="149"/>
      <c r="W38" s="149"/>
      <c r="X38" s="149"/>
      <c r="Y38" s="149"/>
      <c r="Z38" s="149"/>
      <c r="AA38" s="149"/>
      <c r="AB38" s="149"/>
      <c r="AC38" s="149"/>
      <c r="AD38" s="149"/>
    </row>
    <row r="39" spans="1:30" x14ac:dyDescent="0.25">
      <c r="A39" s="231">
        <v>1</v>
      </c>
      <c r="B39" s="231">
        <v>2024</v>
      </c>
      <c r="C39" s="296">
        <v>1105.1139469873724</v>
      </c>
      <c r="D39" s="296">
        <v>304.28111762399186</v>
      </c>
      <c r="E39" s="296">
        <v>345.91958635148546</v>
      </c>
      <c r="F39" s="296">
        <v>363.0020350602008</v>
      </c>
      <c r="G39" s="296">
        <v>348.76666113627135</v>
      </c>
      <c r="H39" s="296">
        <v>256.23673063072994</v>
      </c>
      <c r="I39" s="296">
        <v>113.88299139143555</v>
      </c>
      <c r="J39" s="296">
        <v>128.118365315365</v>
      </c>
      <c r="K39" s="296">
        <v>373.67856550314781</v>
      </c>
      <c r="L39" s="296">
        <v>3339</v>
      </c>
      <c r="N39" s="149"/>
      <c r="O39" s="149"/>
      <c r="P39" s="149"/>
      <c r="Q39" s="149"/>
      <c r="R39" s="149"/>
      <c r="S39" s="149"/>
      <c r="T39" s="149"/>
      <c r="U39" s="149"/>
      <c r="V39" s="149"/>
      <c r="W39" s="149"/>
      <c r="X39" s="149"/>
      <c r="Y39" s="149"/>
      <c r="Z39" s="149"/>
      <c r="AA39" s="149"/>
      <c r="AB39" s="149"/>
      <c r="AC39" s="149"/>
      <c r="AD39" s="149"/>
    </row>
    <row r="40" spans="1:30" x14ac:dyDescent="0.25">
      <c r="A40" s="231">
        <v>2</v>
      </c>
      <c r="B40" s="231">
        <v>2024</v>
      </c>
      <c r="C40" s="296">
        <v>1054.6092106311312</v>
      </c>
      <c r="D40" s="296">
        <v>304.62229168557957</v>
      </c>
      <c r="E40" s="296">
        <v>346.307447389922</v>
      </c>
      <c r="F40" s="296">
        <v>363.40904973016512</v>
      </c>
      <c r="G40" s="296">
        <v>349.15771444662926</v>
      </c>
      <c r="H40" s="296">
        <v>256.52403510364593</v>
      </c>
      <c r="I40" s="296">
        <v>114.01068226828707</v>
      </c>
      <c r="J40" s="296">
        <v>128.26201755182299</v>
      </c>
      <c r="K40" s="296">
        <v>374.09755119281698</v>
      </c>
      <c r="L40" s="296">
        <v>3290.9999999999995</v>
      </c>
      <c r="N40" s="149"/>
      <c r="O40" s="149"/>
      <c r="P40" s="149"/>
      <c r="Q40" s="149"/>
      <c r="R40" s="149"/>
      <c r="S40" s="149"/>
      <c r="T40" s="149"/>
      <c r="U40" s="149"/>
      <c r="V40" s="149"/>
      <c r="W40" s="149"/>
      <c r="X40" s="149"/>
      <c r="Y40" s="149"/>
      <c r="Z40" s="149"/>
      <c r="AA40" s="149"/>
      <c r="AB40" s="149"/>
      <c r="AC40" s="149"/>
      <c r="AD40" s="149"/>
    </row>
    <row r="41" spans="1:30" x14ac:dyDescent="0.25">
      <c r="A41" s="231">
        <v>3</v>
      </c>
      <c r="B41" s="231">
        <v>2024</v>
      </c>
      <c r="C41" s="296" t="e">
        <v>#N/A</v>
      </c>
      <c r="D41" s="296" t="e">
        <v>#N/A</v>
      </c>
      <c r="E41" s="296" t="e">
        <v>#N/A</v>
      </c>
      <c r="F41" s="296" t="e">
        <v>#N/A</v>
      </c>
      <c r="G41" s="296" t="e">
        <v>#N/A</v>
      </c>
      <c r="H41" s="296" t="e">
        <v>#N/A</v>
      </c>
      <c r="I41" s="296" t="e">
        <v>#N/A</v>
      </c>
      <c r="J41" s="296" t="e">
        <v>#N/A</v>
      </c>
      <c r="K41" s="296" t="e">
        <v>#N/A</v>
      </c>
      <c r="L41" s="296" t="e">
        <v>#N/A</v>
      </c>
      <c r="N41" s="149"/>
      <c r="O41" s="149"/>
      <c r="P41" s="149"/>
      <c r="Q41" s="149"/>
      <c r="R41" s="149"/>
      <c r="S41" s="149"/>
      <c r="T41" s="149"/>
      <c r="U41" s="149"/>
      <c r="V41" s="149"/>
      <c r="W41" s="149"/>
      <c r="X41" s="149"/>
      <c r="Y41" s="149"/>
      <c r="Z41" s="149"/>
      <c r="AA41" s="149"/>
      <c r="AB41" s="149"/>
      <c r="AC41" s="149"/>
      <c r="AD41" s="149"/>
    </row>
    <row r="42" spans="1:30" x14ac:dyDescent="0.25">
      <c r="A42" s="231">
        <v>4</v>
      </c>
      <c r="B42" s="231">
        <v>2024</v>
      </c>
      <c r="C42" s="296" t="e">
        <v>#N/A</v>
      </c>
      <c r="D42" s="296" t="e">
        <v>#N/A</v>
      </c>
      <c r="E42" s="296" t="e">
        <v>#N/A</v>
      </c>
      <c r="F42" s="296" t="e">
        <v>#N/A</v>
      </c>
      <c r="G42" s="296" t="e">
        <v>#N/A</v>
      </c>
      <c r="H42" s="296" t="e">
        <v>#N/A</v>
      </c>
      <c r="I42" s="296" t="e">
        <v>#N/A</v>
      </c>
      <c r="J42" s="296" t="e">
        <v>#N/A</v>
      </c>
      <c r="K42" s="296" t="e">
        <v>#N/A</v>
      </c>
      <c r="L42" s="296" t="e">
        <v>#N/A</v>
      </c>
      <c r="N42" s="149"/>
      <c r="O42" s="149"/>
      <c r="P42" s="149"/>
      <c r="Q42" s="149"/>
      <c r="R42" s="149"/>
      <c r="S42" s="149"/>
      <c r="T42" s="149"/>
      <c r="U42" s="149"/>
      <c r="V42" s="149"/>
      <c r="W42" s="149"/>
      <c r="X42" s="149"/>
      <c r="Y42" s="149"/>
      <c r="Z42" s="149"/>
      <c r="AA42" s="149"/>
      <c r="AB42" s="149"/>
      <c r="AC42" s="149"/>
      <c r="AD42" s="149"/>
    </row>
    <row r="43" spans="1:30" x14ac:dyDescent="0.25">
      <c r="A43" s="231">
        <v>1</v>
      </c>
      <c r="B43" s="231">
        <v>2025</v>
      </c>
      <c r="C43" s="296" t="e">
        <v>#N/A</v>
      </c>
      <c r="D43" s="296" t="e">
        <v>#N/A</v>
      </c>
      <c r="E43" s="296" t="e">
        <v>#N/A</v>
      </c>
      <c r="F43" s="296" t="e">
        <v>#N/A</v>
      </c>
      <c r="G43" s="296" t="e">
        <v>#N/A</v>
      </c>
      <c r="H43" s="296" t="e">
        <v>#N/A</v>
      </c>
      <c r="I43" s="296" t="e">
        <v>#N/A</v>
      </c>
      <c r="J43" s="296" t="e">
        <v>#N/A</v>
      </c>
      <c r="K43" s="296" t="e">
        <v>#N/A</v>
      </c>
      <c r="L43" s="296" t="e">
        <v>#N/A</v>
      </c>
    </row>
    <row r="44" spans="1:30" x14ac:dyDescent="0.25">
      <c r="A44" s="231">
        <v>2</v>
      </c>
      <c r="B44" s="231">
        <v>2025</v>
      </c>
      <c r="C44" s="296" t="e">
        <v>#N/A</v>
      </c>
      <c r="D44" s="296" t="e">
        <v>#N/A</v>
      </c>
      <c r="E44" s="296" t="e">
        <v>#N/A</v>
      </c>
      <c r="F44" s="296" t="e">
        <v>#N/A</v>
      </c>
      <c r="G44" s="296" t="e">
        <v>#N/A</v>
      </c>
      <c r="H44" s="296" t="e">
        <v>#N/A</v>
      </c>
      <c r="I44" s="296" t="e">
        <v>#N/A</v>
      </c>
      <c r="J44" s="296" t="e">
        <v>#N/A</v>
      </c>
      <c r="K44" s="296" t="e">
        <v>#N/A</v>
      </c>
      <c r="L44" s="296" t="e">
        <v>#N/A</v>
      </c>
    </row>
    <row r="45" spans="1:30" x14ac:dyDescent="0.25">
      <c r="A45" s="231">
        <v>3</v>
      </c>
      <c r="B45" s="231">
        <v>2025</v>
      </c>
      <c r="C45" s="296" t="e">
        <v>#N/A</v>
      </c>
      <c r="D45" s="296" t="e">
        <v>#N/A</v>
      </c>
      <c r="E45" s="296" t="e">
        <v>#N/A</v>
      </c>
      <c r="F45" s="296" t="e">
        <v>#N/A</v>
      </c>
      <c r="G45" s="296" t="e">
        <v>#N/A</v>
      </c>
      <c r="H45" s="296" t="e">
        <v>#N/A</v>
      </c>
      <c r="I45" s="296" t="e">
        <v>#N/A</v>
      </c>
      <c r="J45" s="296" t="e">
        <v>#N/A</v>
      </c>
      <c r="K45" s="296" t="e">
        <v>#N/A</v>
      </c>
      <c r="L45" s="296" t="e">
        <v>#N/A</v>
      </c>
    </row>
    <row r="46" spans="1:30" x14ac:dyDescent="0.25">
      <c r="A46" s="231">
        <v>4</v>
      </c>
      <c r="B46" s="231">
        <v>2025</v>
      </c>
      <c r="C46" s="296" t="e">
        <v>#N/A</v>
      </c>
      <c r="D46" s="296" t="e">
        <v>#N/A</v>
      </c>
      <c r="E46" s="296" t="e">
        <v>#N/A</v>
      </c>
      <c r="F46" s="296" t="e">
        <v>#N/A</v>
      </c>
      <c r="G46" s="296" t="e">
        <v>#N/A</v>
      </c>
      <c r="H46" s="296" t="e">
        <v>#N/A</v>
      </c>
      <c r="I46" s="296" t="e">
        <v>#N/A</v>
      </c>
      <c r="J46" s="296" t="e">
        <v>#N/A</v>
      </c>
      <c r="K46" s="296" t="e">
        <v>#N/A</v>
      </c>
      <c r="L46" s="296" t="e">
        <v>#N/A</v>
      </c>
    </row>
    <row r="47" spans="1:30" x14ac:dyDescent="0.25">
      <c r="C47" s="298"/>
      <c r="D47" s="298"/>
      <c r="E47" s="298"/>
      <c r="F47" s="298"/>
      <c r="G47" s="298"/>
      <c r="H47" s="298"/>
      <c r="I47" s="298"/>
      <c r="J47" s="298"/>
      <c r="K47" s="298"/>
      <c r="L47" s="298"/>
    </row>
    <row r="48" spans="1:30" x14ac:dyDescent="0.25">
      <c r="C48" s="298"/>
      <c r="D48" s="298"/>
      <c r="E48" s="298"/>
      <c r="F48" s="298"/>
      <c r="G48" s="298"/>
      <c r="H48" s="298"/>
      <c r="I48" s="298"/>
      <c r="J48" s="298"/>
      <c r="K48" s="298"/>
      <c r="L48" s="298"/>
    </row>
    <row r="49" spans="3:12" x14ac:dyDescent="0.25">
      <c r="C49" s="298"/>
      <c r="D49" s="298"/>
      <c r="E49" s="298"/>
      <c r="F49" s="298"/>
      <c r="G49" s="298"/>
      <c r="H49" s="298"/>
      <c r="I49" s="298"/>
      <c r="J49" s="298"/>
      <c r="K49" s="298"/>
      <c r="L49" s="298"/>
    </row>
    <row r="50" spans="3:12" x14ac:dyDescent="0.25">
      <c r="C50" s="298"/>
      <c r="D50" s="298"/>
      <c r="E50" s="298"/>
      <c r="F50" s="298"/>
      <c r="G50" s="298"/>
      <c r="H50" s="298"/>
      <c r="I50" s="298"/>
      <c r="J50" s="298"/>
      <c r="K50" s="298"/>
      <c r="L50" s="298"/>
    </row>
    <row r="51" spans="3:12" x14ac:dyDescent="0.25">
      <c r="C51" s="298"/>
      <c r="D51" s="298"/>
      <c r="E51" s="298"/>
      <c r="F51" s="298"/>
      <c r="G51" s="298"/>
      <c r="H51" s="298"/>
      <c r="I51" s="298"/>
      <c r="J51" s="298"/>
      <c r="K51" s="298"/>
      <c r="L51" s="298"/>
    </row>
    <row r="52" spans="3:12" x14ac:dyDescent="0.25">
      <c r="C52" s="298"/>
      <c r="D52" s="298"/>
      <c r="E52" s="298"/>
      <c r="F52" s="298"/>
      <c r="G52" s="298"/>
      <c r="H52" s="298"/>
      <c r="I52" s="298"/>
      <c r="J52" s="298"/>
      <c r="K52" s="298"/>
      <c r="L52" s="298"/>
    </row>
    <row r="53" spans="3:12" x14ac:dyDescent="0.25">
      <c r="C53" s="298"/>
      <c r="D53" s="298"/>
      <c r="E53" s="298"/>
      <c r="F53" s="298"/>
      <c r="G53" s="298"/>
      <c r="H53" s="298"/>
      <c r="I53" s="298"/>
      <c r="J53" s="298"/>
      <c r="K53" s="298"/>
      <c r="L53" s="298"/>
    </row>
    <row r="54" spans="3:12" x14ac:dyDescent="0.25">
      <c r="C54" s="298"/>
      <c r="D54" s="298"/>
      <c r="E54" s="298"/>
      <c r="F54" s="298"/>
      <c r="G54" s="298"/>
      <c r="H54" s="298"/>
      <c r="I54" s="298"/>
      <c r="J54" s="298"/>
      <c r="K54" s="298"/>
      <c r="L54" s="298"/>
    </row>
    <row r="55" spans="3:12" x14ac:dyDescent="0.25">
      <c r="C55" s="298"/>
      <c r="D55" s="298"/>
      <c r="E55" s="298"/>
      <c r="F55" s="298"/>
      <c r="G55" s="298"/>
      <c r="H55" s="298"/>
      <c r="I55" s="298"/>
      <c r="J55" s="298"/>
      <c r="K55" s="298"/>
      <c r="L55" s="298"/>
    </row>
    <row r="56" spans="3:12" x14ac:dyDescent="0.25">
      <c r="C56" s="298"/>
      <c r="D56" s="298"/>
      <c r="E56" s="298"/>
      <c r="F56" s="298"/>
      <c r="G56" s="298"/>
      <c r="H56" s="298"/>
      <c r="I56" s="298"/>
      <c r="J56" s="298"/>
      <c r="K56" s="298"/>
      <c r="L56" s="298"/>
    </row>
    <row r="57" spans="3:12" x14ac:dyDescent="0.25">
      <c r="C57" s="298"/>
      <c r="D57" s="298"/>
      <c r="E57" s="298"/>
      <c r="F57" s="298"/>
      <c r="G57" s="298"/>
      <c r="H57" s="298"/>
      <c r="I57" s="298"/>
      <c r="J57" s="298"/>
      <c r="K57" s="298"/>
      <c r="L57" s="298"/>
    </row>
    <row r="58" spans="3:12" x14ac:dyDescent="0.25">
      <c r="C58" s="298"/>
      <c r="D58" s="298"/>
      <c r="E58" s="298"/>
      <c r="F58" s="298"/>
      <c r="G58" s="298"/>
      <c r="H58" s="298"/>
      <c r="I58" s="298"/>
      <c r="J58" s="298"/>
      <c r="K58" s="298"/>
      <c r="L58" s="298"/>
    </row>
    <row r="59" spans="3:12" x14ac:dyDescent="0.25">
      <c r="C59" s="298"/>
      <c r="D59" s="298"/>
      <c r="E59" s="298"/>
      <c r="F59" s="298"/>
      <c r="G59" s="298"/>
      <c r="H59" s="298"/>
      <c r="I59" s="298"/>
      <c r="J59" s="298"/>
      <c r="K59" s="298"/>
      <c r="L59" s="298"/>
    </row>
    <row r="60" spans="3:12" x14ac:dyDescent="0.25">
      <c r="C60" s="298"/>
      <c r="D60" s="298"/>
      <c r="E60" s="298"/>
      <c r="F60" s="298"/>
      <c r="G60" s="298"/>
      <c r="H60" s="298"/>
      <c r="I60" s="298"/>
      <c r="J60" s="298"/>
      <c r="K60" s="298"/>
      <c r="L60" s="298"/>
    </row>
    <row r="61" spans="3:12" x14ac:dyDescent="0.25">
      <c r="C61" s="298"/>
      <c r="D61" s="298"/>
      <c r="E61" s="298"/>
      <c r="F61" s="298"/>
      <c r="G61" s="298"/>
      <c r="H61" s="298"/>
      <c r="I61" s="298"/>
      <c r="J61" s="298"/>
      <c r="K61" s="298"/>
      <c r="L61" s="298"/>
    </row>
    <row r="62" spans="3:12" x14ac:dyDescent="0.25">
      <c r="C62" s="298"/>
      <c r="D62" s="298"/>
      <c r="E62" s="298"/>
      <c r="F62" s="298"/>
      <c r="G62" s="298"/>
      <c r="H62" s="298"/>
      <c r="I62" s="298"/>
      <c r="J62" s="298"/>
      <c r="K62" s="298"/>
      <c r="L62" s="298"/>
    </row>
    <row r="63" spans="3:12" x14ac:dyDescent="0.25">
      <c r="C63" s="298"/>
      <c r="D63" s="298"/>
      <c r="E63" s="298"/>
      <c r="F63" s="298"/>
      <c r="G63" s="298"/>
      <c r="H63" s="298"/>
      <c r="I63" s="298"/>
      <c r="J63" s="298"/>
      <c r="K63" s="298"/>
      <c r="L63" s="298"/>
    </row>
    <row r="64" spans="3:12" x14ac:dyDescent="0.25">
      <c r="C64" s="298"/>
      <c r="D64" s="298"/>
      <c r="E64" s="298"/>
      <c r="F64" s="298"/>
      <c r="G64" s="298"/>
      <c r="H64" s="298"/>
      <c r="I64" s="298"/>
      <c r="J64" s="298"/>
      <c r="K64" s="298"/>
      <c r="L64" s="298"/>
    </row>
    <row r="65" spans="3:12" x14ac:dyDescent="0.25">
      <c r="C65" s="298"/>
      <c r="D65" s="298"/>
      <c r="E65" s="298"/>
      <c r="F65" s="298"/>
      <c r="G65" s="298"/>
      <c r="H65" s="298"/>
      <c r="I65" s="298"/>
      <c r="J65" s="298"/>
      <c r="K65" s="298"/>
      <c r="L65" s="298"/>
    </row>
    <row r="66" spans="3:12" x14ac:dyDescent="0.25">
      <c r="C66" s="298"/>
      <c r="D66" s="298"/>
      <c r="E66" s="298"/>
      <c r="F66" s="298"/>
      <c r="G66" s="298"/>
      <c r="H66" s="298"/>
      <c r="I66" s="298"/>
      <c r="J66" s="298"/>
      <c r="K66" s="298"/>
      <c r="L66" s="298"/>
    </row>
    <row r="67" spans="3:12" x14ac:dyDescent="0.25">
      <c r="C67" s="298"/>
      <c r="D67" s="298"/>
      <c r="E67" s="298"/>
      <c r="F67" s="298"/>
      <c r="G67" s="298"/>
      <c r="H67" s="298"/>
      <c r="I67" s="298"/>
      <c r="J67" s="298"/>
      <c r="K67" s="298"/>
      <c r="L67" s="298"/>
    </row>
    <row r="68" spans="3:12" x14ac:dyDescent="0.25">
      <c r="C68" s="298"/>
      <c r="D68" s="298"/>
      <c r="E68" s="298"/>
      <c r="F68" s="298"/>
      <c r="G68" s="298"/>
      <c r="H68" s="298"/>
      <c r="I68" s="298"/>
      <c r="J68" s="298"/>
      <c r="K68" s="298"/>
      <c r="L68" s="298"/>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A1D18-75A4-4C5B-A7C2-E13D4FAE41A3}">
  <sheetPr codeName="Sheet38">
    <tabColor theme="6" tint="0.79998168889431442"/>
  </sheetPr>
  <dimension ref="A1:AL170"/>
  <sheetViews>
    <sheetView workbookViewId="0"/>
  </sheetViews>
  <sheetFormatPr defaultColWidth="9.140625" defaultRowHeight="15" x14ac:dyDescent="0.25"/>
  <cols>
    <col min="1" max="1" width="14.85546875" style="221" customWidth="1"/>
    <col min="2" max="2" width="12.7109375" style="221" customWidth="1"/>
    <col min="3" max="3" width="13" style="221" customWidth="1"/>
    <col min="4" max="5" width="10.7109375" style="221" customWidth="1"/>
    <col min="6" max="7" width="9.7109375" style="221" customWidth="1"/>
    <col min="8" max="8" width="10.7109375" style="221" customWidth="1"/>
    <col min="9" max="9" width="10.140625" style="221" customWidth="1"/>
    <col min="10" max="11" width="9.7109375" style="221" customWidth="1"/>
    <col min="12" max="12" width="10.7109375" style="221" customWidth="1"/>
    <col min="13" max="17" width="9.7109375" style="221" customWidth="1"/>
    <col min="18" max="34" width="9.28515625" style="221" customWidth="1"/>
    <col min="35" max="16384" width="9.140625" style="221"/>
  </cols>
  <sheetData>
    <row r="1" spans="1:28" s="149" customFormat="1" x14ac:dyDescent="0.25">
      <c r="A1" s="148" t="s">
        <v>186</v>
      </c>
    </row>
    <row r="2" spans="1:28" s="149" customFormat="1" x14ac:dyDescent="0.25">
      <c r="A2" s="148" t="s">
        <v>187</v>
      </c>
    </row>
    <row r="3" spans="1:28" s="149" customFormat="1" x14ac:dyDescent="0.25">
      <c r="A3" s="148" t="s">
        <v>20</v>
      </c>
      <c r="R3" s="148" t="s">
        <v>116</v>
      </c>
    </row>
    <row r="4" spans="1:28" ht="15.75" x14ac:dyDescent="0.25">
      <c r="A4" s="149"/>
      <c r="B4" s="150"/>
      <c r="C4" s="299" t="s">
        <v>188</v>
      </c>
      <c r="D4" s="152"/>
      <c r="E4" s="152"/>
      <c r="F4" s="152"/>
      <c r="G4" s="152"/>
      <c r="H4" s="152"/>
      <c r="I4" s="152"/>
      <c r="J4" s="152"/>
      <c r="K4" s="152"/>
      <c r="L4" s="152"/>
      <c r="M4" s="152"/>
      <c r="N4" s="153"/>
      <c r="O4" s="152"/>
      <c r="P4" s="153"/>
      <c r="Q4" s="149"/>
      <c r="R4" s="148" t="s">
        <v>118</v>
      </c>
      <c r="S4" s="149"/>
      <c r="T4" s="149"/>
      <c r="U4" s="149"/>
      <c r="V4" s="149"/>
      <c r="W4" s="149"/>
      <c r="X4" s="149"/>
      <c r="Y4" s="149"/>
      <c r="Z4" s="149"/>
      <c r="AA4" s="149"/>
      <c r="AB4" s="149"/>
    </row>
    <row r="5" spans="1:28" x14ac:dyDescent="0.25">
      <c r="A5" s="149"/>
      <c r="B5" s="154"/>
      <c r="C5" s="155" t="s">
        <v>163</v>
      </c>
      <c r="D5" s="156"/>
      <c r="E5" s="156"/>
      <c r="F5" s="156"/>
      <c r="G5" s="156"/>
      <c r="H5" s="156"/>
      <c r="I5" s="156"/>
      <c r="J5" s="156"/>
      <c r="K5" s="156"/>
      <c r="L5" s="156"/>
      <c r="M5" s="156"/>
      <c r="N5" s="157"/>
      <c r="O5" s="156"/>
      <c r="P5" s="157"/>
      <c r="Q5" s="149"/>
      <c r="R5" s="148" t="s">
        <v>121</v>
      </c>
      <c r="S5" s="149"/>
      <c r="T5" s="149"/>
      <c r="U5" s="149"/>
      <c r="V5" s="149"/>
      <c r="W5" s="149"/>
      <c r="X5" s="149"/>
      <c r="Y5" s="149"/>
      <c r="Z5" s="149"/>
      <c r="AA5" s="149"/>
      <c r="AB5" s="149"/>
    </row>
    <row r="6" spans="1:28" x14ac:dyDescent="0.25">
      <c r="A6" s="149"/>
      <c r="B6" s="158"/>
      <c r="C6" s="159">
        <v>2018</v>
      </c>
      <c r="D6" s="160" t="s">
        <v>122</v>
      </c>
      <c r="E6" s="159">
        <v>2019</v>
      </c>
      <c r="F6" s="160" t="s">
        <v>123</v>
      </c>
      <c r="G6" s="159">
        <v>2020</v>
      </c>
      <c r="H6" s="160" t="s">
        <v>124</v>
      </c>
      <c r="I6" s="159">
        <v>2021</v>
      </c>
      <c r="J6" s="160" t="s">
        <v>125</v>
      </c>
      <c r="K6" s="159">
        <v>2022</v>
      </c>
      <c r="L6" s="160" t="s">
        <v>126</v>
      </c>
      <c r="M6" s="159">
        <v>2023</v>
      </c>
      <c r="N6" s="161" t="s">
        <v>127</v>
      </c>
      <c r="O6" s="159">
        <v>2024</v>
      </c>
      <c r="P6" s="161" t="s">
        <v>128</v>
      </c>
      <c r="Q6" s="149"/>
      <c r="R6" s="148"/>
      <c r="S6" s="149"/>
      <c r="T6" s="149"/>
      <c r="U6" s="149"/>
      <c r="V6" s="149"/>
      <c r="W6" s="149"/>
      <c r="X6" s="149"/>
      <c r="Y6" s="149"/>
      <c r="Z6" s="149"/>
      <c r="AA6" s="149"/>
      <c r="AB6" s="149"/>
    </row>
    <row r="7" spans="1:28" x14ac:dyDescent="0.25">
      <c r="A7" s="149"/>
      <c r="B7" s="162" t="s">
        <v>42</v>
      </c>
      <c r="C7" s="163">
        <v>4532</v>
      </c>
      <c r="D7" s="164">
        <v>-6.2474141497724449E-2</v>
      </c>
      <c r="E7" s="163">
        <v>8348</v>
      </c>
      <c r="F7" s="164">
        <v>0.84201235657546336</v>
      </c>
      <c r="G7" s="163">
        <v>8451</v>
      </c>
      <c r="H7" s="164">
        <v>1.2338284619070435E-2</v>
      </c>
      <c r="I7" s="163">
        <v>6042</v>
      </c>
      <c r="J7" s="164">
        <v>-0.28505502307419239</v>
      </c>
      <c r="K7" s="163">
        <v>3100</v>
      </c>
      <c r="L7" s="164">
        <v>-0.48692485931810658</v>
      </c>
      <c r="M7" s="163">
        <v>3309</v>
      </c>
      <c r="N7" s="165">
        <v>6.7419354838709672E-2</v>
      </c>
      <c r="O7" s="163">
        <v>3374</v>
      </c>
      <c r="P7" s="165">
        <v>1.9643396796615292E-2</v>
      </c>
      <c r="Q7" s="149"/>
      <c r="R7" s="149"/>
      <c r="S7" s="149"/>
      <c r="T7" s="149"/>
      <c r="U7" s="149"/>
      <c r="V7" s="149"/>
      <c r="W7" s="149"/>
      <c r="X7" s="149"/>
      <c r="Y7" s="149"/>
      <c r="Z7" s="149"/>
      <c r="AA7" s="149"/>
      <c r="AB7" s="149"/>
    </row>
    <row r="8" spans="1:28" x14ac:dyDescent="0.25">
      <c r="A8" s="149"/>
      <c r="B8" s="166" t="s">
        <v>44</v>
      </c>
      <c r="C8" s="163">
        <v>6911</v>
      </c>
      <c r="D8" s="164">
        <v>0.5368023126528797</v>
      </c>
      <c r="E8" s="163">
        <v>5958</v>
      </c>
      <c r="F8" s="164">
        <v>-0.13789610765446389</v>
      </c>
      <c r="G8" s="163">
        <v>5663</v>
      </c>
      <c r="H8" s="164">
        <v>-4.9513259483048001E-2</v>
      </c>
      <c r="I8" s="163">
        <v>3984</v>
      </c>
      <c r="J8" s="164">
        <v>-0.2964859615045029</v>
      </c>
      <c r="K8" s="163">
        <v>2925</v>
      </c>
      <c r="L8" s="164">
        <v>-0.26581325301204817</v>
      </c>
      <c r="M8" s="163">
        <v>2515</v>
      </c>
      <c r="N8" s="165">
        <v>-0.14017094017094017</v>
      </c>
      <c r="O8" s="163">
        <v>3321</v>
      </c>
      <c r="P8" s="165">
        <v>0.32047713717693838</v>
      </c>
      <c r="Q8" s="149"/>
      <c r="R8" s="149"/>
      <c r="S8" s="149"/>
      <c r="T8" s="149"/>
      <c r="U8" s="149"/>
      <c r="V8" s="149"/>
      <c r="W8" s="149"/>
      <c r="X8" s="149"/>
      <c r="Y8" s="149"/>
      <c r="Z8" s="149"/>
      <c r="AA8" s="149"/>
      <c r="AB8" s="149"/>
    </row>
    <row r="9" spans="1:28" x14ac:dyDescent="0.25">
      <c r="A9" s="149"/>
      <c r="B9" s="166" t="s">
        <v>46</v>
      </c>
      <c r="C9" s="163">
        <v>5502</v>
      </c>
      <c r="D9" s="164">
        <v>0.37241207283611871</v>
      </c>
      <c r="E9" s="163">
        <v>7630</v>
      </c>
      <c r="F9" s="164">
        <v>0.38676844783715014</v>
      </c>
      <c r="G9" s="163">
        <v>7751</v>
      </c>
      <c r="H9" s="164">
        <v>1.5858453473132372E-2</v>
      </c>
      <c r="I9" s="163">
        <v>5337</v>
      </c>
      <c r="J9" s="164">
        <v>-0.31144368468584699</v>
      </c>
      <c r="K9" s="163">
        <v>4053</v>
      </c>
      <c r="L9" s="164">
        <v>-0.24058459808881394</v>
      </c>
      <c r="M9" s="163">
        <v>3820</v>
      </c>
      <c r="N9" s="165">
        <v>-5.7488280286207748E-2</v>
      </c>
      <c r="O9" s="163">
        <v>3111</v>
      </c>
      <c r="P9" s="165">
        <v>-0.18560209424083771</v>
      </c>
      <c r="Q9" s="149"/>
      <c r="R9" s="149"/>
      <c r="S9" s="149"/>
      <c r="T9" s="149"/>
      <c r="U9" s="149"/>
      <c r="V9" s="149"/>
      <c r="W9" s="149"/>
      <c r="X9" s="149"/>
      <c r="Y9" s="149"/>
      <c r="Z9" s="149"/>
      <c r="AA9" s="149"/>
      <c r="AB9" s="149"/>
    </row>
    <row r="10" spans="1:28" x14ac:dyDescent="0.25">
      <c r="A10" s="149"/>
      <c r="B10" s="167" t="s">
        <v>48</v>
      </c>
      <c r="C10" s="168">
        <v>10556</v>
      </c>
      <c r="D10" s="169">
        <v>0.2245939675174014</v>
      </c>
      <c r="E10" s="168">
        <v>12315</v>
      </c>
      <c r="F10" s="169">
        <v>0.16663508904888216</v>
      </c>
      <c r="G10" s="168">
        <v>11139</v>
      </c>
      <c r="H10" s="169">
        <v>-9.5493300852618757E-2</v>
      </c>
      <c r="I10" s="168">
        <v>7294</v>
      </c>
      <c r="J10" s="169">
        <v>-0.34518358919113024</v>
      </c>
      <c r="K10" s="168">
        <v>7236</v>
      </c>
      <c r="L10" s="169">
        <v>-7.951741157115437E-3</v>
      </c>
      <c r="M10" s="168">
        <v>5065</v>
      </c>
      <c r="N10" s="170">
        <v>-0.30002763957987838</v>
      </c>
      <c r="O10" s="168" t="s">
        <v>38</v>
      </c>
      <c r="P10" s="170" t="s">
        <v>38</v>
      </c>
      <c r="Q10" s="149"/>
      <c r="R10" s="149"/>
      <c r="S10" s="149"/>
      <c r="T10" s="149"/>
      <c r="U10" s="149"/>
      <c r="V10" s="149"/>
      <c r="W10" s="149"/>
      <c r="X10" s="149"/>
      <c r="Y10" s="149"/>
      <c r="Z10" s="149"/>
      <c r="AA10" s="149"/>
      <c r="AB10" s="149"/>
    </row>
    <row r="11" spans="1:28" x14ac:dyDescent="0.25">
      <c r="A11" s="149"/>
      <c r="B11" s="166" t="s">
        <v>52</v>
      </c>
      <c r="C11" s="163">
        <v>27501</v>
      </c>
      <c r="D11" s="164">
        <v>0.25232240437158471</v>
      </c>
      <c r="E11" s="163">
        <v>34251</v>
      </c>
      <c r="F11" s="164">
        <v>0.24544562015926694</v>
      </c>
      <c r="G11" s="163">
        <v>33004</v>
      </c>
      <c r="H11" s="164">
        <v>-3.6407696125660562E-2</v>
      </c>
      <c r="I11" s="163">
        <v>22657</v>
      </c>
      <c r="J11" s="164">
        <v>-0.31350745364198279</v>
      </c>
      <c r="K11" s="163">
        <v>17314</v>
      </c>
      <c r="L11" s="164">
        <v>-0.23582115902370129</v>
      </c>
      <c r="M11" s="163">
        <v>14709</v>
      </c>
      <c r="N11" s="165">
        <v>-0.15045627815640522</v>
      </c>
      <c r="O11" s="163" t="s">
        <v>38</v>
      </c>
      <c r="P11" s="165" t="s">
        <v>38</v>
      </c>
      <c r="Q11" s="149"/>
      <c r="R11" s="149"/>
      <c r="S11" s="149"/>
      <c r="T11" s="149"/>
      <c r="U11" s="149"/>
      <c r="V11" s="149"/>
      <c r="W11" s="149"/>
      <c r="X11" s="149"/>
      <c r="Y11" s="149"/>
      <c r="Z11" s="149"/>
      <c r="AA11" s="149"/>
      <c r="AB11" s="149"/>
    </row>
    <row r="12" spans="1:28" x14ac:dyDescent="0.25">
      <c r="A12" s="149"/>
      <c r="B12" s="167" t="s">
        <v>129</v>
      </c>
      <c r="C12" s="168">
        <v>11443</v>
      </c>
      <c r="D12" s="169">
        <v>0.22634229986067947</v>
      </c>
      <c r="E12" s="168">
        <v>14306</v>
      </c>
      <c r="F12" s="169">
        <v>0.25019662675871712</v>
      </c>
      <c r="G12" s="168">
        <v>14114</v>
      </c>
      <c r="H12" s="169">
        <v>-1.3420942261987976E-2</v>
      </c>
      <c r="I12" s="168">
        <v>10026</v>
      </c>
      <c r="J12" s="169">
        <v>-0.28964149071843559</v>
      </c>
      <c r="K12" s="168">
        <v>6025</v>
      </c>
      <c r="L12" s="169">
        <v>-0.39906243766207861</v>
      </c>
      <c r="M12" s="168">
        <v>5824</v>
      </c>
      <c r="N12" s="170">
        <v>-3.3360995850622403E-2</v>
      </c>
      <c r="O12" s="168">
        <v>6695</v>
      </c>
      <c r="P12" s="170">
        <v>0.14955357142857142</v>
      </c>
      <c r="Q12" s="149"/>
      <c r="R12" s="149"/>
      <c r="S12" s="149"/>
      <c r="T12" s="149"/>
      <c r="U12" s="149"/>
      <c r="V12" s="149"/>
      <c r="W12" s="149"/>
      <c r="X12" s="149"/>
      <c r="Y12" s="149"/>
      <c r="Z12" s="149"/>
      <c r="AA12" s="149"/>
      <c r="AB12" s="149"/>
    </row>
    <row r="13" spans="1:28" s="149" customFormat="1" x14ac:dyDescent="0.25"/>
    <row r="14" spans="1:28" ht="15.75" x14ac:dyDescent="0.25">
      <c r="A14" s="171"/>
      <c r="B14" s="152"/>
      <c r="C14" s="299" t="s">
        <v>188</v>
      </c>
      <c r="D14" s="152"/>
      <c r="E14" s="152"/>
      <c r="F14" s="152"/>
      <c r="G14" s="152"/>
      <c r="H14" s="152"/>
      <c r="I14" s="152"/>
      <c r="J14" s="152"/>
      <c r="K14" s="152"/>
      <c r="L14" s="152"/>
      <c r="M14" s="152"/>
      <c r="N14" s="153"/>
      <c r="O14" s="152"/>
      <c r="P14" s="153"/>
      <c r="Q14" s="149"/>
      <c r="R14" s="149"/>
      <c r="S14" s="149"/>
      <c r="T14" s="149"/>
      <c r="U14" s="149"/>
      <c r="V14" s="149"/>
      <c r="W14" s="149"/>
      <c r="X14" s="149"/>
      <c r="Y14" s="149"/>
      <c r="Z14" s="149"/>
      <c r="AA14" s="149"/>
      <c r="AB14" s="149"/>
    </row>
    <row r="15" spans="1:28" x14ac:dyDescent="0.25">
      <c r="A15" s="172"/>
      <c r="B15" s="173"/>
      <c r="C15" s="155" t="s">
        <v>130</v>
      </c>
      <c r="D15" s="156"/>
      <c r="E15" s="156"/>
      <c r="F15" s="156"/>
      <c r="G15" s="156"/>
      <c r="H15" s="156"/>
      <c r="I15" s="156"/>
      <c r="J15" s="156"/>
      <c r="K15" s="156"/>
      <c r="L15" s="156"/>
      <c r="M15" s="156"/>
      <c r="N15" s="157"/>
      <c r="O15" s="156"/>
      <c r="P15" s="157"/>
      <c r="Q15" s="149"/>
      <c r="R15" s="149"/>
      <c r="S15" s="149"/>
      <c r="T15" s="149"/>
      <c r="U15" s="149"/>
      <c r="V15" s="149"/>
      <c r="W15" s="149"/>
      <c r="X15" s="149"/>
      <c r="Y15" s="149"/>
      <c r="Z15" s="149"/>
      <c r="AA15" s="149"/>
      <c r="AB15" s="149"/>
    </row>
    <row r="16" spans="1:28" x14ac:dyDescent="0.25">
      <c r="A16" s="174"/>
      <c r="B16" s="175"/>
      <c r="C16" s="159">
        <v>2018</v>
      </c>
      <c r="D16" s="160" t="s">
        <v>189</v>
      </c>
      <c r="E16" s="159">
        <v>2019</v>
      </c>
      <c r="F16" s="160" t="s">
        <v>123</v>
      </c>
      <c r="G16" s="159">
        <v>2020</v>
      </c>
      <c r="H16" s="160" t="s">
        <v>124</v>
      </c>
      <c r="I16" s="159">
        <v>2021</v>
      </c>
      <c r="J16" s="160" t="s">
        <v>125</v>
      </c>
      <c r="K16" s="159">
        <v>2022</v>
      </c>
      <c r="L16" s="160" t="s">
        <v>126</v>
      </c>
      <c r="M16" s="159">
        <v>2023</v>
      </c>
      <c r="N16" s="161" t="s">
        <v>127</v>
      </c>
      <c r="O16" s="159">
        <v>2024</v>
      </c>
      <c r="P16" s="161" t="s">
        <v>128</v>
      </c>
      <c r="Q16" s="149"/>
      <c r="R16" s="149"/>
      <c r="S16" s="149"/>
      <c r="T16" s="149"/>
      <c r="U16" s="149"/>
      <c r="V16" s="149"/>
      <c r="W16" s="149"/>
      <c r="X16" s="149"/>
      <c r="Y16" s="149"/>
      <c r="Z16" s="149"/>
      <c r="AA16" s="149"/>
      <c r="AB16" s="149"/>
    </row>
    <row r="17" spans="1:28" x14ac:dyDescent="0.25">
      <c r="A17" s="176" t="s">
        <v>15</v>
      </c>
      <c r="B17" s="177"/>
      <c r="C17" s="163">
        <v>4628</v>
      </c>
      <c r="D17" s="164">
        <v>1.5084010840108402</v>
      </c>
      <c r="E17" s="163">
        <v>6186</v>
      </c>
      <c r="F17" s="164">
        <v>0.33664649956784787</v>
      </c>
      <c r="G17" s="163">
        <v>8893</v>
      </c>
      <c r="H17" s="164">
        <v>0.43760103459424504</v>
      </c>
      <c r="I17" s="163">
        <v>7330</v>
      </c>
      <c r="J17" s="164">
        <v>-0.17575621275160239</v>
      </c>
      <c r="K17" s="163">
        <v>6899</v>
      </c>
      <c r="L17" s="164">
        <v>-5.8799454297407912E-2</v>
      </c>
      <c r="M17" s="163">
        <v>5823</v>
      </c>
      <c r="N17" s="165">
        <v>-0.15596463255544282</v>
      </c>
      <c r="O17" s="163">
        <v>3207</v>
      </c>
      <c r="P17" s="165" t="s">
        <v>38</v>
      </c>
      <c r="Q17" s="149"/>
      <c r="R17" s="149"/>
      <c r="S17" s="149"/>
      <c r="T17" s="149"/>
      <c r="U17" s="149"/>
      <c r="V17" s="149"/>
      <c r="W17" s="149"/>
      <c r="X17" s="149"/>
      <c r="Y17" s="149"/>
      <c r="Z17" s="149"/>
      <c r="AA17" s="149"/>
      <c r="AB17" s="149"/>
    </row>
    <row r="18" spans="1:28" x14ac:dyDescent="0.25">
      <c r="A18" s="178" t="s">
        <v>133</v>
      </c>
      <c r="B18" s="179"/>
      <c r="C18" s="163">
        <v>3894</v>
      </c>
      <c r="D18" s="164">
        <v>1.2443804034582133</v>
      </c>
      <c r="E18" s="163">
        <v>11333</v>
      </c>
      <c r="F18" s="164">
        <v>1.9103749357986646</v>
      </c>
      <c r="G18" s="163">
        <v>7748</v>
      </c>
      <c r="H18" s="164">
        <v>-0.31633283331862699</v>
      </c>
      <c r="I18" s="163">
        <v>2611</v>
      </c>
      <c r="J18" s="164">
        <v>-0.66300980898296336</v>
      </c>
      <c r="K18" s="163">
        <v>1924</v>
      </c>
      <c r="L18" s="164">
        <v>-0.26311757947146686</v>
      </c>
      <c r="M18" s="163">
        <v>2349</v>
      </c>
      <c r="N18" s="165">
        <v>0.22089397089397089</v>
      </c>
      <c r="O18" s="163">
        <v>354</v>
      </c>
      <c r="P18" s="165" t="s">
        <v>38</v>
      </c>
      <c r="Q18" s="149"/>
      <c r="R18" s="149"/>
      <c r="S18" s="149"/>
      <c r="T18" s="149"/>
      <c r="U18" s="149"/>
      <c r="V18" s="149"/>
      <c r="W18" s="149"/>
      <c r="X18" s="149"/>
      <c r="Y18" s="149"/>
      <c r="Z18" s="149"/>
      <c r="AA18" s="149"/>
      <c r="AB18" s="149"/>
    </row>
    <row r="19" spans="1:28" x14ac:dyDescent="0.25">
      <c r="A19" s="178" t="s">
        <v>131</v>
      </c>
      <c r="B19" s="179"/>
      <c r="C19" s="163">
        <v>4126</v>
      </c>
      <c r="D19" s="164">
        <v>0.88058340929808565</v>
      </c>
      <c r="E19" s="163">
        <v>4548</v>
      </c>
      <c r="F19" s="164">
        <v>0.10227823557925352</v>
      </c>
      <c r="G19" s="163">
        <v>5591</v>
      </c>
      <c r="H19" s="164">
        <v>0.22933157431838169</v>
      </c>
      <c r="I19" s="163">
        <v>4288</v>
      </c>
      <c r="J19" s="164">
        <v>-0.23305312108746198</v>
      </c>
      <c r="K19" s="163">
        <v>3902</v>
      </c>
      <c r="L19" s="164">
        <v>-9.0018656716417914E-2</v>
      </c>
      <c r="M19" s="163">
        <v>2955</v>
      </c>
      <c r="N19" s="165">
        <v>-0.24269605330599692</v>
      </c>
      <c r="O19" s="163">
        <v>1372</v>
      </c>
      <c r="P19" s="165" t="s">
        <v>38</v>
      </c>
      <c r="Q19" s="149"/>
      <c r="R19" s="149"/>
      <c r="S19" s="149"/>
      <c r="T19" s="149"/>
      <c r="U19" s="149"/>
      <c r="V19" s="149"/>
      <c r="W19" s="149"/>
      <c r="X19" s="149"/>
      <c r="Y19" s="149"/>
      <c r="Z19" s="149"/>
      <c r="AA19" s="149"/>
      <c r="AB19" s="149"/>
    </row>
    <row r="20" spans="1:28" x14ac:dyDescent="0.25">
      <c r="A20" s="178" t="s">
        <v>19</v>
      </c>
      <c r="B20" s="179"/>
      <c r="C20" s="163">
        <v>1766</v>
      </c>
      <c r="D20" s="164">
        <v>14.491228070175438</v>
      </c>
      <c r="E20" s="163">
        <v>4009</v>
      </c>
      <c r="F20" s="164">
        <v>1.2701019252548131</v>
      </c>
      <c r="G20" s="163">
        <v>3487</v>
      </c>
      <c r="H20" s="164">
        <v>-0.1302070341731105</v>
      </c>
      <c r="I20" s="163">
        <v>2099</v>
      </c>
      <c r="J20" s="164">
        <v>-0.39804989962718668</v>
      </c>
      <c r="K20" s="163">
        <v>313</v>
      </c>
      <c r="L20" s="164">
        <v>-0.85088137208194381</v>
      </c>
      <c r="M20" s="163">
        <v>300</v>
      </c>
      <c r="N20" s="165">
        <v>-4.1533546325878593E-2</v>
      </c>
      <c r="O20" s="163">
        <v>100</v>
      </c>
      <c r="P20" s="165" t="s">
        <v>38</v>
      </c>
      <c r="Q20" s="149"/>
      <c r="R20" s="149"/>
      <c r="S20" s="149"/>
      <c r="T20" s="149"/>
      <c r="U20" s="149"/>
      <c r="V20" s="149"/>
      <c r="W20" s="149"/>
      <c r="X20" s="149"/>
      <c r="Y20" s="149"/>
      <c r="Z20" s="149"/>
      <c r="AA20" s="149"/>
      <c r="AB20" s="149"/>
    </row>
    <row r="21" spans="1:28" x14ac:dyDescent="0.25">
      <c r="A21" s="178" t="s">
        <v>13</v>
      </c>
      <c r="B21" s="179"/>
      <c r="C21" s="163">
        <v>5810</v>
      </c>
      <c r="D21" s="164">
        <v>0.6705002875215641</v>
      </c>
      <c r="E21" s="163">
        <v>4063</v>
      </c>
      <c r="F21" s="164">
        <v>-0.30068846815834765</v>
      </c>
      <c r="G21" s="163">
        <v>3096</v>
      </c>
      <c r="H21" s="164">
        <v>-0.23800147674132416</v>
      </c>
      <c r="I21" s="163">
        <v>3025</v>
      </c>
      <c r="J21" s="164">
        <v>-2.2932816537467701E-2</v>
      </c>
      <c r="K21" s="163">
        <v>1774</v>
      </c>
      <c r="L21" s="164">
        <v>-0.41355371900826449</v>
      </c>
      <c r="M21" s="163">
        <v>1155</v>
      </c>
      <c r="N21" s="165">
        <v>-0.34892897406989853</v>
      </c>
      <c r="O21" s="163">
        <v>596</v>
      </c>
      <c r="P21" s="165" t="s">
        <v>38</v>
      </c>
      <c r="Q21" s="149"/>
      <c r="R21" s="149"/>
      <c r="S21" s="149"/>
      <c r="T21" s="149"/>
      <c r="U21" s="149"/>
      <c r="V21" s="149"/>
      <c r="W21" s="149"/>
      <c r="X21" s="149"/>
      <c r="Y21" s="149"/>
      <c r="Z21" s="149"/>
      <c r="AA21" s="149"/>
      <c r="AB21" s="149"/>
    </row>
    <row r="22" spans="1:28" x14ac:dyDescent="0.25">
      <c r="A22" s="178" t="s">
        <v>164</v>
      </c>
      <c r="B22" s="179"/>
      <c r="C22" s="163">
        <v>1655</v>
      </c>
      <c r="D22" s="164">
        <v>0.19150467962562995</v>
      </c>
      <c r="E22" s="163">
        <v>1560</v>
      </c>
      <c r="F22" s="164">
        <v>-5.7401812688821753E-2</v>
      </c>
      <c r="G22" s="163">
        <v>2202</v>
      </c>
      <c r="H22" s="164">
        <v>0.41153846153846152</v>
      </c>
      <c r="I22" s="163">
        <v>1597</v>
      </c>
      <c r="J22" s="164">
        <v>-0.27475022706630337</v>
      </c>
      <c r="K22" s="163">
        <v>925</v>
      </c>
      <c r="L22" s="164">
        <v>-0.42078897933625548</v>
      </c>
      <c r="M22" s="163">
        <v>948</v>
      </c>
      <c r="N22" s="165">
        <v>2.4864864864864864E-2</v>
      </c>
      <c r="O22" s="163">
        <v>726</v>
      </c>
      <c r="P22" s="165" t="s">
        <v>38</v>
      </c>
      <c r="Q22" s="149"/>
      <c r="R22" s="149"/>
      <c r="S22" s="149"/>
      <c r="T22" s="149"/>
      <c r="U22" s="149"/>
      <c r="V22" s="149"/>
      <c r="W22" s="149"/>
      <c r="X22" s="149"/>
      <c r="Y22" s="149"/>
      <c r="Z22" s="149"/>
      <c r="AA22" s="149"/>
      <c r="AB22" s="149"/>
    </row>
    <row r="23" spans="1:28" x14ac:dyDescent="0.25">
      <c r="A23" s="178" t="s">
        <v>18</v>
      </c>
      <c r="B23" s="179"/>
      <c r="C23" s="163">
        <v>2267</v>
      </c>
      <c r="D23" s="164">
        <v>0.1560428352881183</v>
      </c>
      <c r="E23" s="163">
        <v>1570</v>
      </c>
      <c r="F23" s="164">
        <v>-0.3074547860608734</v>
      </c>
      <c r="G23" s="163">
        <v>1506</v>
      </c>
      <c r="H23" s="164">
        <v>-4.0764331210191081E-2</v>
      </c>
      <c r="I23" s="163">
        <v>1084</v>
      </c>
      <c r="J23" s="164">
        <v>-0.28021248339973437</v>
      </c>
      <c r="K23" s="163">
        <v>1188</v>
      </c>
      <c r="L23" s="164">
        <v>9.5940959409594101E-2</v>
      </c>
      <c r="M23" s="163">
        <v>927</v>
      </c>
      <c r="N23" s="165">
        <v>-0.2196969696969697</v>
      </c>
      <c r="O23" s="163">
        <v>290</v>
      </c>
      <c r="P23" s="165" t="s">
        <v>38</v>
      </c>
      <c r="Q23" s="149"/>
      <c r="R23" s="149"/>
      <c r="S23" s="149"/>
      <c r="T23" s="149"/>
      <c r="U23" s="149"/>
      <c r="V23" s="149"/>
      <c r="W23" s="149"/>
      <c r="X23" s="149"/>
      <c r="Y23" s="149"/>
      <c r="Z23" s="149"/>
      <c r="AA23" s="149"/>
      <c r="AB23" s="149"/>
    </row>
    <row r="24" spans="1:28" x14ac:dyDescent="0.25">
      <c r="A24" s="178" t="s">
        <v>190</v>
      </c>
      <c r="B24" s="179"/>
      <c r="C24" s="163">
        <v>3091</v>
      </c>
      <c r="D24" s="164">
        <v>14.532663316582914</v>
      </c>
      <c r="E24" s="163">
        <v>718</v>
      </c>
      <c r="F24" s="164">
        <v>-0.76771271433193145</v>
      </c>
      <c r="G24" s="163">
        <v>210</v>
      </c>
      <c r="H24" s="164">
        <v>-0.70752089136490248</v>
      </c>
      <c r="I24" s="163">
        <v>294</v>
      </c>
      <c r="J24" s="164">
        <v>0.4</v>
      </c>
      <c r="K24" s="163" t="s">
        <v>38</v>
      </c>
      <c r="L24" s="164" t="s">
        <v>38</v>
      </c>
      <c r="M24" s="163">
        <v>12</v>
      </c>
      <c r="N24" s="165" t="s">
        <v>38</v>
      </c>
      <c r="O24" s="163">
        <v>50</v>
      </c>
      <c r="P24" s="165" t="s">
        <v>38</v>
      </c>
      <c r="Q24" s="149"/>
      <c r="R24" s="149"/>
      <c r="S24" s="149"/>
      <c r="T24" s="149"/>
      <c r="U24" s="149"/>
      <c r="V24" s="149"/>
      <c r="W24" s="149"/>
      <c r="X24" s="149"/>
      <c r="Y24" s="149"/>
      <c r="Z24" s="149"/>
      <c r="AA24" s="149"/>
      <c r="AB24" s="149"/>
    </row>
    <row r="25" spans="1:28" x14ac:dyDescent="0.25">
      <c r="A25" s="178" t="s">
        <v>14</v>
      </c>
      <c r="B25" s="179"/>
      <c r="C25" s="163">
        <v>95</v>
      </c>
      <c r="D25" s="164">
        <v>1.6388888888888888</v>
      </c>
      <c r="E25" s="163">
        <v>222</v>
      </c>
      <c r="F25" s="164">
        <v>1.3368421052631578</v>
      </c>
      <c r="G25" s="163">
        <v>158</v>
      </c>
      <c r="H25" s="164">
        <v>-0.28828828828828829</v>
      </c>
      <c r="I25" s="163">
        <v>152</v>
      </c>
      <c r="J25" s="164">
        <v>-3.7974683544303799E-2</v>
      </c>
      <c r="K25" s="163">
        <v>268</v>
      </c>
      <c r="L25" s="164">
        <v>0.76315789473684215</v>
      </c>
      <c r="M25" s="163">
        <v>138</v>
      </c>
      <c r="N25" s="165">
        <v>-0.48507462686567165</v>
      </c>
      <c r="O25" s="163" t="s">
        <v>38</v>
      </c>
      <c r="P25" s="165" t="s">
        <v>38</v>
      </c>
      <c r="Q25" s="149"/>
      <c r="R25" s="149"/>
      <c r="S25" s="149"/>
      <c r="T25" s="149"/>
      <c r="U25" s="149"/>
      <c r="V25" s="149"/>
      <c r="W25" s="149"/>
      <c r="X25" s="149"/>
      <c r="Y25" s="149"/>
      <c r="Z25" s="149"/>
      <c r="AA25" s="149"/>
      <c r="AB25" s="149"/>
    </row>
    <row r="26" spans="1:28" x14ac:dyDescent="0.25">
      <c r="A26" s="178" t="s">
        <v>17</v>
      </c>
      <c r="B26" s="179"/>
      <c r="C26" s="163">
        <v>41</v>
      </c>
      <c r="D26" s="164">
        <v>1.411764705882353</v>
      </c>
      <c r="E26" s="163">
        <v>42</v>
      </c>
      <c r="F26" s="164">
        <v>2.4390243902439025E-2</v>
      </c>
      <c r="G26" s="163">
        <v>41</v>
      </c>
      <c r="H26" s="164">
        <v>-2.3809523809523808E-2</v>
      </c>
      <c r="I26" s="163">
        <v>65</v>
      </c>
      <c r="J26" s="164">
        <v>0.58536585365853655</v>
      </c>
      <c r="K26" s="163">
        <v>84</v>
      </c>
      <c r="L26" s="164">
        <v>0.29230769230769232</v>
      </c>
      <c r="M26" s="163">
        <v>18</v>
      </c>
      <c r="N26" s="165">
        <v>-0.7857142857142857</v>
      </c>
      <c r="O26" s="163" t="s">
        <v>38</v>
      </c>
      <c r="P26" s="165" t="s">
        <v>38</v>
      </c>
      <c r="Q26" s="149"/>
      <c r="R26" s="149"/>
      <c r="S26" s="149"/>
      <c r="T26" s="149"/>
      <c r="U26" s="149"/>
      <c r="V26" s="149"/>
      <c r="W26" s="149"/>
      <c r="X26" s="149"/>
      <c r="Y26" s="149"/>
      <c r="Z26" s="149"/>
      <c r="AA26" s="149"/>
      <c r="AB26" s="149"/>
    </row>
    <row r="27" spans="1:28" x14ac:dyDescent="0.25">
      <c r="A27" s="178" t="s">
        <v>99</v>
      </c>
      <c r="B27" s="179"/>
      <c r="C27" s="163">
        <v>128</v>
      </c>
      <c r="D27" s="164">
        <v>-0.61212121212121207</v>
      </c>
      <c r="E27" s="163">
        <v>0</v>
      </c>
      <c r="F27" s="164">
        <v>-1</v>
      </c>
      <c r="G27" s="163">
        <v>72</v>
      </c>
      <c r="H27" s="164" t="s">
        <v>38</v>
      </c>
      <c r="I27" s="163">
        <v>112</v>
      </c>
      <c r="J27" s="164">
        <v>0.55555555555555558</v>
      </c>
      <c r="K27" s="163">
        <v>37</v>
      </c>
      <c r="L27" s="164">
        <v>-0.6696428571428571</v>
      </c>
      <c r="M27" s="163">
        <v>84</v>
      </c>
      <c r="N27" s="165">
        <v>1.2702702702702702</v>
      </c>
      <c r="O27" s="163">
        <v>0</v>
      </c>
      <c r="P27" s="165" t="s">
        <v>38</v>
      </c>
      <c r="Q27" s="149"/>
      <c r="R27" s="149"/>
      <c r="S27" s="149"/>
      <c r="T27" s="149"/>
      <c r="U27" s="149"/>
      <c r="V27" s="149"/>
      <c r="W27" s="149"/>
      <c r="X27" s="149"/>
      <c r="Y27" s="149"/>
      <c r="Z27" s="149"/>
      <c r="AA27" s="149"/>
      <c r="AB27" s="149"/>
    </row>
    <row r="28" spans="1:28" x14ac:dyDescent="0.25">
      <c r="A28" s="180" t="s">
        <v>52</v>
      </c>
      <c r="B28" s="181"/>
      <c r="C28" s="168">
        <v>27501</v>
      </c>
      <c r="D28" s="169">
        <v>1.068055346668672</v>
      </c>
      <c r="E28" s="168">
        <v>34251</v>
      </c>
      <c r="F28" s="169">
        <v>0.24544562015926694</v>
      </c>
      <c r="G28" s="168">
        <v>33004</v>
      </c>
      <c r="H28" s="169">
        <v>-3.6407696125660562E-2</v>
      </c>
      <c r="I28" s="168">
        <v>22657</v>
      </c>
      <c r="J28" s="169">
        <v>-0.31350745364198279</v>
      </c>
      <c r="K28" s="168">
        <v>17314</v>
      </c>
      <c r="L28" s="169">
        <v>-0.23582115902370129</v>
      </c>
      <c r="M28" s="168">
        <v>14709</v>
      </c>
      <c r="N28" s="170">
        <v>-0.15045627815640522</v>
      </c>
      <c r="O28" s="168">
        <v>6695</v>
      </c>
      <c r="P28" s="170" t="s">
        <v>38</v>
      </c>
      <c r="Q28" s="149"/>
      <c r="R28" s="149"/>
      <c r="S28" s="149"/>
      <c r="T28" s="149"/>
      <c r="U28" s="149"/>
      <c r="V28" s="149"/>
      <c r="W28" s="149"/>
      <c r="X28" s="149"/>
      <c r="Y28" s="149"/>
      <c r="Z28" s="149"/>
      <c r="AA28" s="149"/>
      <c r="AB28" s="149"/>
    </row>
    <row r="29" spans="1:28" s="149" customFormat="1" x14ac:dyDescent="0.25"/>
    <row r="30" spans="1:28" x14ac:dyDescent="0.25">
      <c r="A30" s="171"/>
      <c r="B30" s="152"/>
      <c r="C30" s="151" t="s">
        <v>188</v>
      </c>
      <c r="D30" s="152"/>
      <c r="E30" s="152"/>
      <c r="F30" s="152"/>
      <c r="G30" s="152"/>
      <c r="H30" s="152"/>
      <c r="I30" s="152"/>
      <c r="J30" s="152"/>
      <c r="K30" s="152"/>
      <c r="L30" s="152"/>
      <c r="M30" s="152"/>
      <c r="N30" s="152"/>
      <c r="O30" s="152"/>
      <c r="P30" s="153"/>
      <c r="Q30" s="149"/>
      <c r="R30" s="149"/>
      <c r="S30" s="149"/>
      <c r="T30" s="149"/>
      <c r="U30" s="149"/>
      <c r="V30" s="149"/>
      <c r="W30" s="149"/>
      <c r="X30" s="149"/>
      <c r="Y30" s="149"/>
      <c r="Z30" s="149"/>
      <c r="AA30" s="149"/>
      <c r="AB30" s="149"/>
    </row>
    <row r="31" spans="1:28" x14ac:dyDescent="0.25">
      <c r="A31" s="172"/>
      <c r="B31" s="173"/>
      <c r="C31" s="155" t="s">
        <v>163</v>
      </c>
      <c r="D31" s="156"/>
      <c r="E31" s="156"/>
      <c r="F31" s="156"/>
      <c r="G31" s="156"/>
      <c r="H31" s="156"/>
      <c r="I31" s="156"/>
      <c r="J31" s="156"/>
      <c r="K31" s="156"/>
      <c r="L31" s="156"/>
      <c r="M31" s="156"/>
      <c r="N31" s="156"/>
      <c r="O31" s="156"/>
      <c r="P31" s="157"/>
      <c r="Q31" s="149"/>
      <c r="R31" s="149"/>
      <c r="S31" s="149"/>
      <c r="T31" s="149"/>
      <c r="U31" s="149"/>
      <c r="V31" s="149"/>
      <c r="W31" s="149"/>
      <c r="X31" s="149"/>
      <c r="Y31" s="149"/>
      <c r="Z31" s="149"/>
      <c r="AA31" s="149"/>
      <c r="AB31" s="149"/>
    </row>
    <row r="32" spans="1:28" x14ac:dyDescent="0.25">
      <c r="A32" s="174"/>
      <c r="B32" s="175"/>
      <c r="C32" s="159">
        <v>2018</v>
      </c>
      <c r="D32" s="160" t="s">
        <v>189</v>
      </c>
      <c r="E32" s="159">
        <v>2019</v>
      </c>
      <c r="F32" s="160" t="s">
        <v>123</v>
      </c>
      <c r="G32" s="159">
        <v>2020</v>
      </c>
      <c r="H32" s="160" t="s">
        <v>124</v>
      </c>
      <c r="I32" s="159">
        <v>2021</v>
      </c>
      <c r="J32" s="160" t="s">
        <v>125</v>
      </c>
      <c r="K32" s="159">
        <v>2022</v>
      </c>
      <c r="L32" s="160" t="s">
        <v>126</v>
      </c>
      <c r="M32" s="159">
        <v>2023</v>
      </c>
      <c r="N32" s="160" t="s">
        <v>127</v>
      </c>
      <c r="O32" s="159">
        <v>2024</v>
      </c>
      <c r="P32" s="161" t="s">
        <v>128</v>
      </c>
      <c r="Q32" s="149"/>
      <c r="R32" s="149"/>
      <c r="S32" s="149"/>
      <c r="T32" s="149"/>
      <c r="U32" s="149"/>
      <c r="V32" s="149"/>
      <c r="W32" s="149"/>
      <c r="X32" s="149"/>
      <c r="Y32" s="149"/>
      <c r="Z32" s="149"/>
      <c r="AA32" s="149"/>
      <c r="AB32" s="149"/>
    </row>
    <row r="33" spans="1:38" x14ac:dyDescent="0.25">
      <c r="A33" s="176" t="s">
        <v>15</v>
      </c>
      <c r="B33" s="177"/>
      <c r="C33" s="163">
        <v>1978</v>
      </c>
      <c r="D33" s="164">
        <v>2.32996632996633</v>
      </c>
      <c r="E33" s="163">
        <v>2914</v>
      </c>
      <c r="F33" s="164">
        <v>0.47320525783619816</v>
      </c>
      <c r="G33" s="163">
        <v>3311</v>
      </c>
      <c r="H33" s="164">
        <v>0.13623884694577901</v>
      </c>
      <c r="I33" s="163">
        <v>3685</v>
      </c>
      <c r="J33" s="164">
        <v>0.11295681063122924</v>
      </c>
      <c r="K33" s="163">
        <v>2490</v>
      </c>
      <c r="L33" s="164">
        <v>-0.32428765264586162</v>
      </c>
      <c r="M33" s="163">
        <v>2477</v>
      </c>
      <c r="N33" s="164">
        <v>-5.2208835341365466E-3</v>
      </c>
      <c r="O33" s="163">
        <v>3207</v>
      </c>
      <c r="P33" s="165">
        <v>0.2947113443681873</v>
      </c>
      <c r="Q33" s="149"/>
      <c r="R33" s="149"/>
      <c r="S33" s="149"/>
      <c r="T33" s="149"/>
      <c r="U33" s="149"/>
      <c r="V33" s="149"/>
      <c r="W33" s="149"/>
      <c r="X33" s="149"/>
      <c r="Y33" s="149"/>
      <c r="Z33" s="149"/>
      <c r="AA33" s="149"/>
      <c r="AB33" s="149"/>
    </row>
    <row r="34" spans="1:38" x14ac:dyDescent="0.25">
      <c r="A34" s="178" t="s">
        <v>133</v>
      </c>
      <c r="B34" s="179"/>
      <c r="C34" s="163">
        <v>1014</v>
      </c>
      <c r="D34" s="164">
        <v>1.5670886075949366</v>
      </c>
      <c r="E34" s="163">
        <v>3886</v>
      </c>
      <c r="F34" s="164">
        <v>2.8323471400394475</v>
      </c>
      <c r="G34" s="163">
        <v>3788</v>
      </c>
      <c r="H34" s="164">
        <v>-2.5218733916623777E-2</v>
      </c>
      <c r="I34" s="163">
        <v>1200</v>
      </c>
      <c r="J34" s="164">
        <v>-0.6832101372756072</v>
      </c>
      <c r="K34" s="163">
        <v>530</v>
      </c>
      <c r="L34" s="164">
        <v>-0.55833333333333335</v>
      </c>
      <c r="M34" s="163">
        <v>930</v>
      </c>
      <c r="N34" s="164">
        <v>0.75471698113207553</v>
      </c>
      <c r="O34" s="163">
        <v>354</v>
      </c>
      <c r="P34" s="165">
        <v>-0.61935483870967745</v>
      </c>
      <c r="Q34" s="149"/>
      <c r="R34" s="149"/>
      <c r="S34" s="149"/>
      <c r="T34" s="149"/>
      <c r="U34" s="149"/>
      <c r="V34" s="149"/>
      <c r="W34" s="149"/>
      <c r="X34" s="149"/>
      <c r="Y34" s="149"/>
      <c r="Z34" s="149"/>
      <c r="AA34" s="149"/>
      <c r="AB34" s="149"/>
    </row>
    <row r="35" spans="1:38" x14ac:dyDescent="0.25">
      <c r="A35" s="178" t="s">
        <v>131</v>
      </c>
      <c r="B35" s="179"/>
      <c r="C35" s="163">
        <v>816</v>
      </c>
      <c r="D35" s="164">
        <v>-0.54540389972144843</v>
      </c>
      <c r="E35" s="163">
        <v>1674</v>
      </c>
      <c r="F35" s="164">
        <v>1.0514705882352942</v>
      </c>
      <c r="G35" s="163">
        <v>2521</v>
      </c>
      <c r="H35" s="164">
        <v>0.50597371565113503</v>
      </c>
      <c r="I35" s="163">
        <v>1434</v>
      </c>
      <c r="J35" s="164">
        <v>-0.43117810392701311</v>
      </c>
      <c r="K35" s="163">
        <v>1361</v>
      </c>
      <c r="L35" s="164">
        <v>-5.090655509065551E-2</v>
      </c>
      <c r="M35" s="163">
        <v>891</v>
      </c>
      <c r="N35" s="164">
        <v>-0.34533431300514328</v>
      </c>
      <c r="O35" s="163">
        <v>1372</v>
      </c>
      <c r="P35" s="165">
        <v>0.53984287317620649</v>
      </c>
      <c r="Q35" s="149"/>
      <c r="R35" s="149"/>
      <c r="S35" s="149"/>
      <c r="T35" s="149"/>
      <c r="U35" s="149"/>
      <c r="V35" s="149"/>
      <c r="W35" s="149"/>
      <c r="X35" s="149"/>
      <c r="Y35" s="149"/>
      <c r="Z35" s="149"/>
      <c r="AA35" s="149"/>
      <c r="AB35" s="149"/>
    </row>
    <row r="36" spans="1:38" x14ac:dyDescent="0.25">
      <c r="A36" s="178" t="s">
        <v>19</v>
      </c>
      <c r="B36" s="179"/>
      <c r="C36" s="163">
        <v>803</v>
      </c>
      <c r="D36" s="164">
        <v>-0.10479375696767002</v>
      </c>
      <c r="E36" s="163">
        <v>1839</v>
      </c>
      <c r="F36" s="164">
        <v>1.290161892901619</v>
      </c>
      <c r="G36" s="163">
        <v>1058</v>
      </c>
      <c r="H36" s="164">
        <v>-0.42468733007069059</v>
      </c>
      <c r="I36" s="163">
        <v>1346</v>
      </c>
      <c r="J36" s="164">
        <v>0.27221172022684309</v>
      </c>
      <c r="K36" s="163">
        <v>75</v>
      </c>
      <c r="L36" s="164">
        <v>-0.94427934621099552</v>
      </c>
      <c r="M36" s="163">
        <v>300</v>
      </c>
      <c r="N36" s="164">
        <v>3</v>
      </c>
      <c r="O36" s="163">
        <v>100</v>
      </c>
      <c r="P36" s="165">
        <v>-0.66666666666666663</v>
      </c>
      <c r="Q36" s="149"/>
      <c r="R36" s="149"/>
      <c r="S36" s="149"/>
      <c r="T36" s="149"/>
      <c r="U36" s="149"/>
      <c r="V36" s="149"/>
      <c r="W36" s="149"/>
      <c r="X36" s="149"/>
      <c r="Y36" s="149"/>
      <c r="Z36" s="149"/>
      <c r="AA36" s="149"/>
      <c r="AB36" s="149"/>
    </row>
    <row r="37" spans="1:38" x14ac:dyDescent="0.25">
      <c r="A37" s="178" t="s">
        <v>13</v>
      </c>
      <c r="B37" s="179"/>
      <c r="C37" s="163">
        <v>2911</v>
      </c>
      <c r="D37" s="164">
        <v>0.20041237113402061</v>
      </c>
      <c r="E37" s="163">
        <v>2117</v>
      </c>
      <c r="F37" s="164">
        <v>-0.27275850223290965</v>
      </c>
      <c r="G37" s="163">
        <v>1612</v>
      </c>
      <c r="H37" s="164">
        <v>-0.23854511100614076</v>
      </c>
      <c r="I37" s="163">
        <v>937</v>
      </c>
      <c r="J37" s="164">
        <v>-0.41873449131513646</v>
      </c>
      <c r="K37" s="163">
        <v>808</v>
      </c>
      <c r="L37" s="164">
        <v>-0.13767342582710779</v>
      </c>
      <c r="M37" s="163">
        <v>525</v>
      </c>
      <c r="N37" s="164">
        <v>-0.35024752475247523</v>
      </c>
      <c r="O37" s="163">
        <v>596</v>
      </c>
      <c r="P37" s="165">
        <v>0.13523809523809524</v>
      </c>
      <c r="Q37" s="149"/>
      <c r="R37" s="149"/>
      <c r="S37" s="149"/>
      <c r="T37" s="149"/>
      <c r="U37" s="149"/>
      <c r="V37" s="149"/>
      <c r="W37" s="149"/>
      <c r="X37" s="149"/>
      <c r="Y37" s="149"/>
      <c r="Z37" s="149"/>
      <c r="AA37" s="149"/>
      <c r="AB37" s="149"/>
    </row>
    <row r="38" spans="1:38" x14ac:dyDescent="0.25">
      <c r="A38" s="178" t="s">
        <v>164</v>
      </c>
      <c r="B38" s="179"/>
      <c r="C38" s="163">
        <v>726</v>
      </c>
      <c r="D38" s="164">
        <v>-0.41262135922330095</v>
      </c>
      <c r="E38" s="163">
        <v>603</v>
      </c>
      <c r="F38" s="164">
        <v>-0.16942148760330578</v>
      </c>
      <c r="G38" s="163">
        <v>1110</v>
      </c>
      <c r="H38" s="164">
        <v>0.84079601990049746</v>
      </c>
      <c r="I38" s="163">
        <v>632</v>
      </c>
      <c r="J38" s="164">
        <v>-0.43063063063063062</v>
      </c>
      <c r="K38" s="163">
        <v>330</v>
      </c>
      <c r="L38" s="164">
        <v>-0.47784810126582278</v>
      </c>
      <c r="M38" s="163">
        <v>333</v>
      </c>
      <c r="N38" s="164">
        <v>9.0909090909090905E-3</v>
      </c>
      <c r="O38" s="163">
        <v>726</v>
      </c>
      <c r="P38" s="165">
        <v>1.1801801801801801</v>
      </c>
      <c r="Q38" s="149"/>
      <c r="R38" s="149"/>
      <c r="S38" s="149"/>
      <c r="T38" s="149"/>
      <c r="U38" s="149"/>
      <c r="V38" s="149"/>
      <c r="W38" s="149"/>
      <c r="X38" s="149"/>
      <c r="Y38" s="149"/>
      <c r="Z38" s="149"/>
      <c r="AA38" s="149"/>
      <c r="AB38" s="149"/>
    </row>
    <row r="39" spans="1:38" x14ac:dyDescent="0.25">
      <c r="A39" s="178" t="s">
        <v>18</v>
      </c>
      <c r="B39" s="179"/>
      <c r="C39" s="163">
        <v>835</v>
      </c>
      <c r="D39" s="164">
        <v>-0.22613531047265986</v>
      </c>
      <c r="E39" s="163">
        <v>601</v>
      </c>
      <c r="F39" s="164">
        <v>-0.28023952095808385</v>
      </c>
      <c r="G39" s="163">
        <v>552</v>
      </c>
      <c r="H39" s="164">
        <v>-8.153078202995008E-2</v>
      </c>
      <c r="I39" s="163">
        <v>373</v>
      </c>
      <c r="J39" s="164">
        <v>-0.32427536231884058</v>
      </c>
      <c r="K39" s="163">
        <v>261</v>
      </c>
      <c r="L39" s="164">
        <v>-0.30026809651474529</v>
      </c>
      <c r="M39" s="163">
        <v>202</v>
      </c>
      <c r="N39" s="164">
        <v>-0.22605363984674329</v>
      </c>
      <c r="O39" s="163">
        <v>290</v>
      </c>
      <c r="P39" s="165">
        <v>0.43564356435643564</v>
      </c>
      <c r="Q39" s="149"/>
      <c r="R39" s="149"/>
      <c r="S39" s="149"/>
      <c r="T39" s="149"/>
      <c r="U39" s="149"/>
      <c r="V39" s="149"/>
      <c r="W39" s="149"/>
      <c r="X39" s="149"/>
      <c r="Y39" s="149"/>
      <c r="Z39" s="149"/>
      <c r="AA39" s="149"/>
      <c r="AB39" s="149"/>
    </row>
    <row r="40" spans="1:38" x14ac:dyDescent="0.25">
      <c r="A40" s="178" t="s">
        <v>190</v>
      </c>
      <c r="B40" s="179"/>
      <c r="C40" s="163">
        <v>2226</v>
      </c>
      <c r="D40" s="164">
        <v>2.4890282131661441</v>
      </c>
      <c r="E40" s="163">
        <v>524</v>
      </c>
      <c r="F40" s="164">
        <v>-0.76460017969451932</v>
      </c>
      <c r="G40" s="163">
        <v>50</v>
      </c>
      <c r="H40" s="164">
        <v>-0.90458015267175573</v>
      </c>
      <c r="I40" s="163">
        <v>191</v>
      </c>
      <c r="J40" s="164">
        <v>2.82</v>
      </c>
      <c r="K40" s="163" t="s">
        <v>38</v>
      </c>
      <c r="L40" s="164" t="s">
        <v>38</v>
      </c>
      <c r="M40" s="163">
        <v>12</v>
      </c>
      <c r="N40" s="164" t="s">
        <v>38</v>
      </c>
      <c r="O40" s="163">
        <v>50</v>
      </c>
      <c r="P40" s="165">
        <v>3.1666666666666665</v>
      </c>
      <c r="Q40" s="149"/>
      <c r="R40" s="149"/>
      <c r="S40" s="149"/>
      <c r="T40" s="149"/>
      <c r="U40" s="149"/>
      <c r="V40" s="149"/>
      <c r="W40" s="149"/>
      <c r="X40" s="149"/>
      <c r="Y40" s="149"/>
      <c r="Z40" s="149"/>
      <c r="AA40" s="149"/>
      <c r="AB40" s="149"/>
    </row>
    <row r="41" spans="1:38" x14ac:dyDescent="0.25">
      <c r="A41" s="178" t="s">
        <v>14</v>
      </c>
      <c r="B41" s="179"/>
      <c r="C41" s="163">
        <v>37</v>
      </c>
      <c r="D41" s="164">
        <v>0.54166666666666663</v>
      </c>
      <c r="E41" s="163">
        <v>118</v>
      </c>
      <c r="F41" s="164">
        <v>2.189189189189189</v>
      </c>
      <c r="G41" s="163">
        <v>54</v>
      </c>
      <c r="H41" s="164">
        <v>-0.5423728813559322</v>
      </c>
      <c r="I41" s="163">
        <v>94</v>
      </c>
      <c r="J41" s="164">
        <v>0.7407407407407407</v>
      </c>
      <c r="K41" s="163">
        <v>90</v>
      </c>
      <c r="L41" s="164">
        <v>-4.2553191489361701E-2</v>
      </c>
      <c r="M41" s="163">
        <v>121</v>
      </c>
      <c r="N41" s="164">
        <v>0.34444444444444444</v>
      </c>
      <c r="O41" s="163" t="s">
        <v>38</v>
      </c>
      <c r="P41" s="165" t="s">
        <v>38</v>
      </c>
      <c r="Q41" s="149"/>
      <c r="R41" s="149"/>
      <c r="S41" s="149"/>
      <c r="T41" s="149"/>
      <c r="U41" s="149"/>
      <c r="V41" s="149"/>
      <c r="W41" s="149"/>
      <c r="X41" s="149"/>
      <c r="Y41" s="149"/>
      <c r="Z41" s="149"/>
      <c r="AA41" s="149"/>
      <c r="AB41" s="149"/>
    </row>
    <row r="42" spans="1:38" x14ac:dyDescent="0.25">
      <c r="A42" s="178" t="s">
        <v>17</v>
      </c>
      <c r="B42" s="179"/>
      <c r="C42" s="163">
        <v>32</v>
      </c>
      <c r="D42" s="164">
        <v>-0.50769230769230766</v>
      </c>
      <c r="E42" s="163">
        <v>30</v>
      </c>
      <c r="F42" s="164">
        <v>-6.25E-2</v>
      </c>
      <c r="G42" s="163">
        <v>13</v>
      </c>
      <c r="H42" s="164">
        <v>-0.56666666666666665</v>
      </c>
      <c r="I42" s="163">
        <v>28</v>
      </c>
      <c r="J42" s="164">
        <v>1.1538461538461537</v>
      </c>
      <c r="K42" s="163">
        <v>55</v>
      </c>
      <c r="L42" s="164">
        <v>0.9642857142857143</v>
      </c>
      <c r="M42" s="163">
        <v>1</v>
      </c>
      <c r="N42" s="164">
        <v>-0.98181818181818181</v>
      </c>
      <c r="O42" s="163" t="s">
        <v>38</v>
      </c>
      <c r="P42" s="165" t="s">
        <v>38</v>
      </c>
      <c r="Q42" s="149"/>
      <c r="R42" s="149"/>
      <c r="S42" s="149"/>
      <c r="T42" s="149"/>
      <c r="U42" s="149"/>
      <c r="V42" s="149"/>
      <c r="W42" s="149"/>
      <c r="X42" s="149"/>
      <c r="Y42" s="149"/>
      <c r="Z42" s="149"/>
      <c r="AA42" s="149"/>
      <c r="AB42" s="149"/>
    </row>
    <row r="43" spans="1:38" x14ac:dyDescent="0.25">
      <c r="A43" s="178" t="s">
        <v>99</v>
      </c>
      <c r="B43" s="179"/>
      <c r="C43" s="163">
        <v>65</v>
      </c>
      <c r="D43" s="164">
        <v>-0.64480874316939896</v>
      </c>
      <c r="E43" s="163">
        <v>0</v>
      </c>
      <c r="F43" s="164">
        <v>-1</v>
      </c>
      <c r="G43" s="163">
        <v>45</v>
      </c>
      <c r="H43" s="164" t="s">
        <v>38</v>
      </c>
      <c r="I43" s="163">
        <v>106</v>
      </c>
      <c r="J43" s="164">
        <v>1.3555555555555556</v>
      </c>
      <c r="K43" s="163" t="s">
        <v>38</v>
      </c>
      <c r="L43" s="164" t="s">
        <v>38</v>
      </c>
      <c r="M43" s="163">
        <v>32</v>
      </c>
      <c r="N43" s="164" t="s">
        <v>38</v>
      </c>
      <c r="O43" s="163" t="s">
        <v>38</v>
      </c>
      <c r="P43" s="165" t="s">
        <v>38</v>
      </c>
      <c r="Q43" s="149"/>
      <c r="R43" s="149"/>
      <c r="S43" s="149"/>
      <c r="T43" s="149"/>
      <c r="U43" s="149"/>
      <c r="V43" s="149"/>
      <c r="W43" s="149"/>
      <c r="X43" s="149"/>
      <c r="Y43" s="149"/>
      <c r="Z43" s="149"/>
      <c r="AA43" s="149"/>
      <c r="AB43" s="149"/>
    </row>
    <row r="44" spans="1:38" x14ac:dyDescent="0.25">
      <c r="A44" s="180" t="s">
        <v>52</v>
      </c>
      <c r="B44" s="181"/>
      <c r="C44" s="168">
        <v>11443</v>
      </c>
      <c r="D44" s="169">
        <v>0.22634229986067947</v>
      </c>
      <c r="E44" s="168">
        <v>14306</v>
      </c>
      <c r="F44" s="169">
        <v>0.25019662675871712</v>
      </c>
      <c r="G44" s="168">
        <v>14114</v>
      </c>
      <c r="H44" s="169">
        <v>-1.3420942261987976E-2</v>
      </c>
      <c r="I44" s="168">
        <v>10026</v>
      </c>
      <c r="J44" s="169">
        <v>-0.28964149071843559</v>
      </c>
      <c r="K44" s="168">
        <v>6025</v>
      </c>
      <c r="L44" s="169">
        <v>-0.39906243766207861</v>
      </c>
      <c r="M44" s="168">
        <v>5824</v>
      </c>
      <c r="N44" s="169">
        <v>-3.3360995850622403E-2</v>
      </c>
      <c r="O44" s="168">
        <v>6695</v>
      </c>
      <c r="P44" s="170">
        <v>0.14955357142857142</v>
      </c>
      <c r="Q44" s="149"/>
      <c r="R44" s="149"/>
      <c r="S44" s="149"/>
      <c r="T44" s="149"/>
      <c r="U44" s="149"/>
      <c r="V44" s="149"/>
      <c r="W44" s="149"/>
      <c r="X44" s="149"/>
      <c r="Y44" s="149"/>
      <c r="Z44" s="149"/>
      <c r="AA44" s="149"/>
      <c r="AB44" s="149"/>
    </row>
    <row r="45" spans="1:38" s="149" customFormat="1" x14ac:dyDescent="0.25"/>
    <row r="46" spans="1:38" s="149" customFormat="1" x14ac:dyDescent="0.25">
      <c r="B46" s="148" t="str">
        <f>"Surimi exports out of "&amp;$A$3</f>
        <v>Surimi exports out of Indonesia</v>
      </c>
    </row>
    <row r="47" spans="1:38" x14ac:dyDescent="0.25">
      <c r="A47" s="149"/>
      <c r="B47" s="183"/>
      <c r="C47" s="183" t="s">
        <v>45</v>
      </c>
      <c r="D47" s="183" t="s">
        <v>47</v>
      </c>
      <c r="E47" s="183" t="s">
        <v>49</v>
      </c>
      <c r="F47" s="183" t="s">
        <v>51</v>
      </c>
      <c r="G47" s="183" t="s">
        <v>53</v>
      </c>
      <c r="H47" s="183" t="s">
        <v>54</v>
      </c>
      <c r="I47" s="183" t="s">
        <v>55</v>
      </c>
      <c r="J47" s="183" t="s">
        <v>56</v>
      </c>
      <c r="K47" s="183" t="s">
        <v>57</v>
      </c>
      <c r="L47" s="183" t="s">
        <v>58</v>
      </c>
      <c r="M47" s="183" t="s">
        <v>59</v>
      </c>
      <c r="N47" s="183" t="s">
        <v>60</v>
      </c>
      <c r="O47" s="183" t="s">
        <v>61</v>
      </c>
      <c r="P47" s="183" t="s">
        <v>62</v>
      </c>
      <c r="Q47" s="183" t="s">
        <v>63</v>
      </c>
      <c r="R47" s="183" t="s">
        <v>64</v>
      </c>
      <c r="S47" s="183" t="s">
        <v>65</v>
      </c>
      <c r="T47" s="183" t="s">
        <v>66</v>
      </c>
      <c r="U47" s="183" t="s">
        <v>67</v>
      </c>
      <c r="V47" s="183" t="s">
        <v>68</v>
      </c>
      <c r="W47" s="183" t="s">
        <v>69</v>
      </c>
      <c r="X47" s="183" t="s">
        <v>70</v>
      </c>
      <c r="Y47" s="183" t="s">
        <v>71</v>
      </c>
      <c r="Z47" s="183" t="s">
        <v>72</v>
      </c>
      <c r="AA47" s="183" t="s">
        <v>73</v>
      </c>
      <c r="AB47" s="183" t="s">
        <v>74</v>
      </c>
      <c r="AC47" s="183" t="s">
        <v>75</v>
      </c>
      <c r="AD47" s="183" t="s">
        <v>76</v>
      </c>
      <c r="AE47" s="183" t="s">
        <v>77</v>
      </c>
      <c r="AF47" s="183" t="s">
        <v>78</v>
      </c>
      <c r="AG47" s="183" t="s">
        <v>79</v>
      </c>
      <c r="AH47" s="183" t="s">
        <v>80</v>
      </c>
      <c r="AI47" s="183" t="s">
        <v>136</v>
      </c>
      <c r="AJ47" s="183" t="s">
        <v>137</v>
      </c>
      <c r="AK47" s="183" t="s">
        <v>138</v>
      </c>
      <c r="AL47" s="183" t="s">
        <v>139</v>
      </c>
    </row>
    <row r="48" spans="1:38" x14ac:dyDescent="0.25">
      <c r="A48" s="149"/>
      <c r="B48" s="184" t="s">
        <v>15</v>
      </c>
      <c r="C48" s="185">
        <v>2417</v>
      </c>
      <c r="D48" s="300">
        <v>1791</v>
      </c>
      <c r="E48" s="300">
        <v>1747</v>
      </c>
      <c r="F48" s="300">
        <v>2122</v>
      </c>
      <c r="G48" s="300">
        <v>539</v>
      </c>
      <c r="H48" s="300">
        <v>55</v>
      </c>
      <c r="I48" s="300">
        <v>174</v>
      </c>
      <c r="J48" s="300">
        <v>670</v>
      </c>
      <c r="K48" s="300">
        <v>1123</v>
      </c>
      <c r="L48" s="300">
        <v>855</v>
      </c>
      <c r="M48" s="300">
        <v>1044</v>
      </c>
      <c r="N48" s="300">
        <v>1606</v>
      </c>
      <c r="O48" s="300">
        <v>1730</v>
      </c>
      <c r="P48" s="300">
        <v>1184</v>
      </c>
      <c r="Q48" s="300">
        <v>1175</v>
      </c>
      <c r="R48" s="300">
        <v>2097</v>
      </c>
      <c r="S48" s="300">
        <v>2001</v>
      </c>
      <c r="T48" s="300">
        <v>1310</v>
      </c>
      <c r="U48" s="300">
        <v>2702</v>
      </c>
      <c r="V48" s="300">
        <v>2880</v>
      </c>
      <c r="W48" s="300">
        <v>2394</v>
      </c>
      <c r="X48" s="300">
        <v>1291</v>
      </c>
      <c r="Y48" s="300">
        <v>1770</v>
      </c>
      <c r="Z48" s="300">
        <v>1875</v>
      </c>
      <c r="AA48" s="300">
        <v>1293</v>
      </c>
      <c r="AB48" s="300">
        <v>1197</v>
      </c>
      <c r="AC48" s="300">
        <v>1821</v>
      </c>
      <c r="AD48" s="300">
        <v>2588</v>
      </c>
      <c r="AE48" s="300">
        <v>1450</v>
      </c>
      <c r="AF48" s="300">
        <v>1027</v>
      </c>
      <c r="AG48" s="300">
        <v>1589</v>
      </c>
      <c r="AH48" s="300">
        <v>1757</v>
      </c>
      <c r="AI48" s="300">
        <v>1551</v>
      </c>
      <c r="AJ48" s="300">
        <v>1656</v>
      </c>
      <c r="AK48" s="300">
        <v>1701</v>
      </c>
      <c r="AL48" s="300" t="e">
        <v>#N/A</v>
      </c>
    </row>
    <row r="49" spans="1:38" x14ac:dyDescent="0.25">
      <c r="A49" s="149"/>
      <c r="B49" s="184" t="s">
        <v>133</v>
      </c>
      <c r="C49" s="185">
        <v>381</v>
      </c>
      <c r="D49" s="300">
        <v>579</v>
      </c>
      <c r="E49" s="300">
        <v>408</v>
      </c>
      <c r="F49" s="300">
        <v>960</v>
      </c>
      <c r="G49" s="300">
        <v>222</v>
      </c>
      <c r="H49" s="300">
        <v>173</v>
      </c>
      <c r="I49" s="300">
        <v>399</v>
      </c>
      <c r="J49" s="300">
        <v>1380</v>
      </c>
      <c r="K49" s="300">
        <v>343</v>
      </c>
      <c r="L49" s="300">
        <v>671</v>
      </c>
      <c r="M49" s="300">
        <v>753</v>
      </c>
      <c r="N49" s="300">
        <v>2127</v>
      </c>
      <c r="O49" s="300">
        <v>1951</v>
      </c>
      <c r="P49" s="300">
        <v>1935</v>
      </c>
      <c r="Q49" s="300">
        <v>2437</v>
      </c>
      <c r="R49" s="300">
        <v>5010</v>
      </c>
      <c r="S49" s="300">
        <v>2347</v>
      </c>
      <c r="T49" s="300">
        <v>1441</v>
      </c>
      <c r="U49" s="300">
        <v>1342</v>
      </c>
      <c r="V49" s="300">
        <v>2618</v>
      </c>
      <c r="W49" s="300">
        <v>547</v>
      </c>
      <c r="X49" s="300">
        <v>653</v>
      </c>
      <c r="Y49" s="300">
        <v>594</v>
      </c>
      <c r="Z49" s="300">
        <v>817</v>
      </c>
      <c r="AA49" s="300">
        <v>293</v>
      </c>
      <c r="AB49" s="300">
        <v>237</v>
      </c>
      <c r="AC49" s="300">
        <v>295</v>
      </c>
      <c r="AD49" s="300">
        <v>1099</v>
      </c>
      <c r="AE49" s="300">
        <v>560</v>
      </c>
      <c r="AF49" s="300">
        <v>370</v>
      </c>
      <c r="AG49" s="300">
        <v>606</v>
      </c>
      <c r="AH49" s="300">
        <v>813</v>
      </c>
      <c r="AI49" s="300">
        <v>178</v>
      </c>
      <c r="AJ49" s="300">
        <v>176</v>
      </c>
      <c r="AK49" s="300">
        <v>185</v>
      </c>
      <c r="AL49" s="300" t="e">
        <v>#N/A</v>
      </c>
    </row>
    <row r="50" spans="1:38" x14ac:dyDescent="0.25">
      <c r="A50" s="149"/>
      <c r="B50" s="184" t="s">
        <v>131</v>
      </c>
      <c r="C50" s="185">
        <v>2471</v>
      </c>
      <c r="D50" s="300">
        <v>1468</v>
      </c>
      <c r="E50" s="300">
        <v>619</v>
      </c>
      <c r="F50" s="300">
        <v>1919</v>
      </c>
      <c r="G50" s="300">
        <v>619</v>
      </c>
      <c r="H50" s="300">
        <v>1176</v>
      </c>
      <c r="I50" s="300">
        <v>384</v>
      </c>
      <c r="J50" s="300">
        <v>1848</v>
      </c>
      <c r="K50" s="300">
        <v>288</v>
      </c>
      <c r="L50" s="300">
        <v>528</v>
      </c>
      <c r="M50" s="300">
        <v>937</v>
      </c>
      <c r="N50" s="300">
        <v>2373</v>
      </c>
      <c r="O50" s="300">
        <v>984</v>
      </c>
      <c r="P50" s="300">
        <v>690</v>
      </c>
      <c r="Q50" s="300">
        <v>1272</v>
      </c>
      <c r="R50" s="300">
        <v>1602</v>
      </c>
      <c r="S50" s="300">
        <v>1488</v>
      </c>
      <c r="T50" s="300">
        <v>1033</v>
      </c>
      <c r="U50" s="300">
        <v>1166</v>
      </c>
      <c r="V50" s="300">
        <v>1904</v>
      </c>
      <c r="W50" s="300">
        <v>821</v>
      </c>
      <c r="X50" s="300">
        <v>613</v>
      </c>
      <c r="Y50" s="300">
        <v>1023</v>
      </c>
      <c r="Z50" s="300">
        <v>1831</v>
      </c>
      <c r="AA50" s="300">
        <v>677</v>
      </c>
      <c r="AB50" s="300">
        <v>684</v>
      </c>
      <c r="AC50" s="300">
        <v>936</v>
      </c>
      <c r="AD50" s="300">
        <v>1605</v>
      </c>
      <c r="AE50" s="300">
        <v>625</v>
      </c>
      <c r="AF50" s="300">
        <v>266</v>
      </c>
      <c r="AG50" s="300">
        <v>912</v>
      </c>
      <c r="AH50" s="300">
        <v>1152</v>
      </c>
      <c r="AI50" s="300">
        <v>696</v>
      </c>
      <c r="AJ50" s="300">
        <v>676</v>
      </c>
      <c r="AK50" s="300">
        <v>480</v>
      </c>
      <c r="AL50" s="300" t="e">
        <v>#N/A</v>
      </c>
    </row>
    <row r="51" spans="1:38" x14ac:dyDescent="0.25">
      <c r="A51" s="149"/>
      <c r="B51" s="184" t="s">
        <v>19</v>
      </c>
      <c r="C51" s="185">
        <v>1193</v>
      </c>
      <c r="D51" s="300">
        <v>796</v>
      </c>
      <c r="E51" s="300">
        <v>178</v>
      </c>
      <c r="F51" s="300">
        <v>391</v>
      </c>
      <c r="G51" s="300">
        <v>377</v>
      </c>
      <c r="H51" s="300">
        <v>520</v>
      </c>
      <c r="I51" s="300">
        <v>562</v>
      </c>
      <c r="J51" s="300">
        <v>948</v>
      </c>
      <c r="K51" s="300">
        <v>313</v>
      </c>
      <c r="L51" s="300">
        <v>490</v>
      </c>
      <c r="M51" s="300">
        <v>368</v>
      </c>
      <c r="N51" s="300">
        <v>595</v>
      </c>
      <c r="O51" s="300">
        <v>1016</v>
      </c>
      <c r="P51" s="300">
        <v>823</v>
      </c>
      <c r="Q51" s="300">
        <v>1095</v>
      </c>
      <c r="R51" s="300">
        <v>1075</v>
      </c>
      <c r="S51" s="300">
        <v>909</v>
      </c>
      <c r="T51" s="300">
        <v>149</v>
      </c>
      <c r="U51" s="300">
        <v>950</v>
      </c>
      <c r="V51" s="300">
        <v>1479</v>
      </c>
      <c r="W51" s="300">
        <v>868</v>
      </c>
      <c r="X51" s="300">
        <v>478</v>
      </c>
      <c r="Y51" s="300">
        <v>328</v>
      </c>
      <c r="Z51" s="300">
        <v>425</v>
      </c>
      <c r="AA51" s="300">
        <v>75</v>
      </c>
      <c r="AB51" s="300" t="e">
        <v>#N/A</v>
      </c>
      <c r="AC51" s="300">
        <v>60</v>
      </c>
      <c r="AD51" s="300">
        <v>178</v>
      </c>
      <c r="AE51" s="300">
        <v>75</v>
      </c>
      <c r="AF51" s="300">
        <v>225</v>
      </c>
      <c r="AG51" s="300" t="e">
        <v>#N/A</v>
      </c>
      <c r="AH51" s="300" t="e">
        <v>#N/A</v>
      </c>
      <c r="AI51" s="300">
        <v>100</v>
      </c>
      <c r="AJ51" s="300" t="e">
        <v>#N/A</v>
      </c>
      <c r="AK51" s="300">
        <v>125</v>
      </c>
      <c r="AL51" s="300" t="e">
        <v>#N/A</v>
      </c>
    </row>
    <row r="52" spans="1:38" x14ac:dyDescent="0.25">
      <c r="A52" s="149"/>
      <c r="B52" s="184" t="s">
        <v>13</v>
      </c>
      <c r="C52" s="185">
        <v>1745</v>
      </c>
      <c r="D52" s="300">
        <v>2164</v>
      </c>
      <c r="E52" s="300">
        <v>1405</v>
      </c>
      <c r="F52" s="300">
        <v>2098</v>
      </c>
      <c r="G52" s="300">
        <v>1229</v>
      </c>
      <c r="H52" s="300">
        <v>1196</v>
      </c>
      <c r="I52" s="300">
        <v>1136</v>
      </c>
      <c r="J52" s="300">
        <v>1600</v>
      </c>
      <c r="K52" s="300">
        <v>1289</v>
      </c>
      <c r="L52" s="300">
        <v>1622</v>
      </c>
      <c r="M52" s="300">
        <v>1064</v>
      </c>
      <c r="N52" s="300">
        <v>1835</v>
      </c>
      <c r="O52" s="300">
        <v>1406</v>
      </c>
      <c r="P52" s="300">
        <v>711</v>
      </c>
      <c r="Q52" s="300">
        <v>951</v>
      </c>
      <c r="R52" s="300">
        <v>995</v>
      </c>
      <c r="S52" s="300">
        <v>658</v>
      </c>
      <c r="T52" s="300">
        <v>954</v>
      </c>
      <c r="U52" s="300">
        <v>556</v>
      </c>
      <c r="V52" s="300">
        <v>928</v>
      </c>
      <c r="W52" s="300">
        <v>644</v>
      </c>
      <c r="X52" s="300">
        <v>293</v>
      </c>
      <c r="Y52" s="300">
        <v>720</v>
      </c>
      <c r="Z52" s="300">
        <v>1368</v>
      </c>
      <c r="AA52" s="300">
        <v>548</v>
      </c>
      <c r="AB52" s="300">
        <v>260</v>
      </c>
      <c r="AC52" s="300">
        <v>451</v>
      </c>
      <c r="AD52" s="300">
        <v>515</v>
      </c>
      <c r="AE52" s="300">
        <v>310</v>
      </c>
      <c r="AF52" s="300">
        <v>215</v>
      </c>
      <c r="AG52" s="300">
        <v>334</v>
      </c>
      <c r="AH52" s="300">
        <v>296</v>
      </c>
      <c r="AI52" s="300">
        <v>306</v>
      </c>
      <c r="AJ52" s="300">
        <v>290</v>
      </c>
      <c r="AK52" s="300">
        <v>137</v>
      </c>
      <c r="AL52" s="300" t="e">
        <v>#N/A</v>
      </c>
    </row>
    <row r="53" spans="1:38" x14ac:dyDescent="0.25">
      <c r="A53" s="149"/>
      <c r="B53" s="184" t="s">
        <v>164</v>
      </c>
      <c r="C53" s="185">
        <v>626</v>
      </c>
      <c r="D53" s="300">
        <v>707</v>
      </c>
      <c r="E53" s="300">
        <v>427</v>
      </c>
      <c r="F53" s="300">
        <v>622</v>
      </c>
      <c r="G53" s="300">
        <v>581</v>
      </c>
      <c r="H53" s="300">
        <v>655</v>
      </c>
      <c r="I53" s="300">
        <v>456</v>
      </c>
      <c r="J53" s="300">
        <v>773</v>
      </c>
      <c r="K53" s="300">
        <v>233</v>
      </c>
      <c r="L53" s="300">
        <v>493</v>
      </c>
      <c r="M53" s="300">
        <v>451</v>
      </c>
      <c r="N53" s="300">
        <v>478</v>
      </c>
      <c r="O53" s="300">
        <v>321</v>
      </c>
      <c r="P53" s="300">
        <v>282</v>
      </c>
      <c r="Q53" s="300">
        <v>279</v>
      </c>
      <c r="R53" s="300">
        <v>678</v>
      </c>
      <c r="S53" s="300">
        <v>596</v>
      </c>
      <c r="T53" s="300">
        <v>514</v>
      </c>
      <c r="U53" s="300">
        <v>521</v>
      </c>
      <c r="V53" s="300">
        <v>571</v>
      </c>
      <c r="W53" s="300">
        <v>249</v>
      </c>
      <c r="X53" s="300">
        <v>383</v>
      </c>
      <c r="Y53" s="300">
        <v>375</v>
      </c>
      <c r="Z53" s="300">
        <v>590</v>
      </c>
      <c r="AA53" s="300">
        <v>25</v>
      </c>
      <c r="AB53" s="300">
        <v>305</v>
      </c>
      <c r="AC53" s="300">
        <v>276</v>
      </c>
      <c r="AD53" s="300">
        <v>319</v>
      </c>
      <c r="AE53" s="300">
        <v>87</v>
      </c>
      <c r="AF53" s="300">
        <v>246</v>
      </c>
      <c r="AG53" s="300">
        <v>233</v>
      </c>
      <c r="AH53" s="300">
        <v>382</v>
      </c>
      <c r="AI53" s="300">
        <v>347</v>
      </c>
      <c r="AJ53" s="300">
        <v>379</v>
      </c>
      <c r="AK53" s="300">
        <v>430</v>
      </c>
      <c r="AL53" s="300" t="e">
        <v>#N/A</v>
      </c>
    </row>
    <row r="54" spans="1:38" x14ac:dyDescent="0.25">
      <c r="A54" s="149"/>
      <c r="B54" s="184" t="s">
        <v>18</v>
      </c>
      <c r="C54" s="185">
        <v>725</v>
      </c>
      <c r="D54" s="300">
        <v>722</v>
      </c>
      <c r="E54" s="300">
        <v>474</v>
      </c>
      <c r="F54" s="300">
        <v>1323</v>
      </c>
      <c r="G54" s="300">
        <v>622</v>
      </c>
      <c r="H54" s="300">
        <v>457</v>
      </c>
      <c r="I54" s="300">
        <v>565</v>
      </c>
      <c r="J54" s="300">
        <v>1069</v>
      </c>
      <c r="K54" s="300">
        <v>391</v>
      </c>
      <c r="L54" s="300">
        <v>444</v>
      </c>
      <c r="M54" s="300">
        <v>487</v>
      </c>
      <c r="N54" s="300">
        <v>945</v>
      </c>
      <c r="O54" s="300">
        <v>311</v>
      </c>
      <c r="P54" s="300">
        <v>290</v>
      </c>
      <c r="Q54" s="300">
        <v>358</v>
      </c>
      <c r="R54" s="300">
        <v>611</v>
      </c>
      <c r="S54" s="300">
        <v>333</v>
      </c>
      <c r="T54" s="300">
        <v>219</v>
      </c>
      <c r="U54" s="300">
        <v>396</v>
      </c>
      <c r="V54" s="300">
        <v>558</v>
      </c>
      <c r="W54" s="300">
        <v>240</v>
      </c>
      <c r="X54" s="300">
        <v>133</v>
      </c>
      <c r="Y54" s="300">
        <v>351</v>
      </c>
      <c r="Z54" s="300">
        <v>360</v>
      </c>
      <c r="AA54" s="300">
        <v>127</v>
      </c>
      <c r="AB54" s="300">
        <v>134</v>
      </c>
      <c r="AC54" s="300">
        <v>140</v>
      </c>
      <c r="AD54" s="300">
        <v>787</v>
      </c>
      <c r="AE54" s="300">
        <v>144</v>
      </c>
      <c r="AF54" s="300">
        <v>58</v>
      </c>
      <c r="AG54" s="300">
        <v>60</v>
      </c>
      <c r="AH54" s="300">
        <v>665</v>
      </c>
      <c r="AI54" s="300">
        <v>171</v>
      </c>
      <c r="AJ54" s="300">
        <v>119</v>
      </c>
      <c r="AK54" s="300">
        <v>29</v>
      </c>
      <c r="AL54" s="300" t="e">
        <v>#N/A</v>
      </c>
    </row>
    <row r="55" spans="1:38" x14ac:dyDescent="0.25">
      <c r="A55" s="149"/>
      <c r="B55" s="184" t="s">
        <v>190</v>
      </c>
      <c r="C55" s="185">
        <v>18</v>
      </c>
      <c r="D55" s="300">
        <v>52</v>
      </c>
      <c r="E55" s="300">
        <v>15</v>
      </c>
      <c r="F55" s="300">
        <v>69</v>
      </c>
      <c r="G55" s="300">
        <v>470</v>
      </c>
      <c r="H55" s="300">
        <v>168</v>
      </c>
      <c r="I55" s="300">
        <v>143</v>
      </c>
      <c r="J55" s="300">
        <v>205</v>
      </c>
      <c r="K55" s="300">
        <v>479</v>
      </c>
      <c r="L55" s="300">
        <v>1747</v>
      </c>
      <c r="M55" s="300">
        <v>330</v>
      </c>
      <c r="N55" s="300">
        <v>535</v>
      </c>
      <c r="O55" s="300">
        <v>523</v>
      </c>
      <c r="P55" s="300">
        <v>1</v>
      </c>
      <c r="Q55" s="300">
        <v>41</v>
      </c>
      <c r="R55" s="300">
        <v>153</v>
      </c>
      <c r="S55" s="300">
        <v>50</v>
      </c>
      <c r="T55" s="300" t="e">
        <v>#N/A</v>
      </c>
      <c r="U55" s="300">
        <v>50</v>
      </c>
      <c r="V55" s="300">
        <v>110</v>
      </c>
      <c r="W55" s="300">
        <v>177</v>
      </c>
      <c r="X55" s="300">
        <v>14</v>
      </c>
      <c r="Y55" s="300">
        <v>75</v>
      </c>
      <c r="Z55" s="300">
        <v>28</v>
      </c>
      <c r="AA55" s="300" t="e">
        <v>#N/A</v>
      </c>
      <c r="AB55" s="300" t="e">
        <v>#N/A</v>
      </c>
      <c r="AC55" s="300" t="e">
        <v>#N/A</v>
      </c>
      <c r="AD55" s="300" t="e">
        <v>#N/A</v>
      </c>
      <c r="AE55" s="300" t="e">
        <v>#N/A</v>
      </c>
      <c r="AF55" s="300">
        <v>12</v>
      </c>
      <c r="AG55" s="300" t="e">
        <v>#N/A</v>
      </c>
      <c r="AH55" s="300" t="e">
        <v>#N/A</v>
      </c>
      <c r="AI55" s="300">
        <v>25</v>
      </c>
      <c r="AJ55" s="300">
        <v>25</v>
      </c>
      <c r="AK55" s="300" t="e">
        <v>#N/A</v>
      </c>
      <c r="AL55" s="300" t="e">
        <v>#N/A</v>
      </c>
    </row>
    <row r="56" spans="1:38" x14ac:dyDescent="0.25">
      <c r="A56" s="149"/>
      <c r="B56" s="184" t="s">
        <v>14</v>
      </c>
      <c r="C56" s="185">
        <v>26</v>
      </c>
      <c r="D56" s="300">
        <v>44</v>
      </c>
      <c r="E56" s="300" t="e">
        <v>#N/A</v>
      </c>
      <c r="F56" s="300">
        <v>66</v>
      </c>
      <c r="G56" s="300">
        <v>8</v>
      </c>
      <c r="H56" s="300">
        <v>16</v>
      </c>
      <c r="I56" s="300">
        <v>7</v>
      </c>
      <c r="J56" s="300">
        <v>62</v>
      </c>
      <c r="K56" s="300">
        <v>19</v>
      </c>
      <c r="L56" s="300">
        <v>18</v>
      </c>
      <c r="M56" s="300">
        <v>16</v>
      </c>
      <c r="N56" s="300">
        <v>42</v>
      </c>
      <c r="O56" s="300">
        <v>100</v>
      </c>
      <c r="P56" s="300">
        <v>18</v>
      </c>
      <c r="Q56" s="300">
        <v>10</v>
      </c>
      <c r="R56" s="300">
        <v>94</v>
      </c>
      <c r="S56" s="300">
        <v>36</v>
      </c>
      <c r="T56" s="300">
        <v>18</v>
      </c>
      <c r="U56" s="300">
        <v>36</v>
      </c>
      <c r="V56" s="300">
        <v>68</v>
      </c>
      <c r="W56" s="300">
        <v>40</v>
      </c>
      <c r="X56" s="300">
        <v>54</v>
      </c>
      <c r="Y56" s="300">
        <v>58</v>
      </c>
      <c r="Z56" s="300" t="e">
        <v>#N/A</v>
      </c>
      <c r="AA56" s="300">
        <v>18</v>
      </c>
      <c r="AB56" s="300">
        <v>72</v>
      </c>
      <c r="AC56" s="300">
        <v>71</v>
      </c>
      <c r="AD56" s="300">
        <v>107</v>
      </c>
      <c r="AE56" s="300">
        <v>52</v>
      </c>
      <c r="AF56" s="300">
        <v>69</v>
      </c>
      <c r="AG56" s="300">
        <v>17</v>
      </c>
      <c r="AH56" s="300" t="e">
        <v>#N/A</v>
      </c>
      <c r="AI56" s="300" t="e">
        <v>#N/A</v>
      </c>
      <c r="AJ56" s="300" t="e">
        <v>#N/A</v>
      </c>
      <c r="AK56" s="300">
        <v>5</v>
      </c>
      <c r="AL56" s="300" t="e">
        <v>#N/A</v>
      </c>
    </row>
    <row r="57" spans="1:38" x14ac:dyDescent="0.25">
      <c r="A57" s="149"/>
      <c r="B57" s="184" t="s">
        <v>17</v>
      </c>
      <c r="C57" s="185" t="e">
        <v>#N/A</v>
      </c>
      <c r="D57" s="300" t="e">
        <v>#N/A</v>
      </c>
      <c r="E57" s="300">
        <v>26</v>
      </c>
      <c r="F57" s="300">
        <v>3</v>
      </c>
      <c r="G57" s="300">
        <v>21</v>
      </c>
      <c r="H57" s="300">
        <v>44</v>
      </c>
      <c r="I57" s="300">
        <v>14</v>
      </c>
      <c r="J57" s="300">
        <v>18</v>
      </c>
      <c r="K57" s="300">
        <v>23</v>
      </c>
      <c r="L57" s="300">
        <v>9</v>
      </c>
      <c r="M57" s="300" t="e">
        <v>#N/A</v>
      </c>
      <c r="N57" s="300">
        <v>9</v>
      </c>
      <c r="O57" s="300">
        <v>6</v>
      </c>
      <c r="P57" s="300">
        <v>24</v>
      </c>
      <c r="Q57" s="300">
        <v>12</v>
      </c>
      <c r="R57" s="300" t="e">
        <v>#N/A</v>
      </c>
      <c r="S57" s="300">
        <v>13</v>
      </c>
      <c r="T57" s="300" t="e">
        <v>#N/A</v>
      </c>
      <c r="U57" s="300">
        <v>7</v>
      </c>
      <c r="V57" s="300">
        <v>21</v>
      </c>
      <c r="W57" s="300">
        <v>10</v>
      </c>
      <c r="X57" s="300">
        <v>18</v>
      </c>
      <c r="Y57" s="300">
        <v>37</v>
      </c>
      <c r="Z57" s="300" t="e">
        <v>#N/A</v>
      </c>
      <c r="AA57" s="300">
        <v>44</v>
      </c>
      <c r="AB57" s="300">
        <v>11</v>
      </c>
      <c r="AC57" s="300">
        <v>1</v>
      </c>
      <c r="AD57" s="300">
        <v>28</v>
      </c>
      <c r="AE57" s="300" t="e">
        <v>#N/A</v>
      </c>
      <c r="AF57" s="300">
        <v>1</v>
      </c>
      <c r="AG57" s="300">
        <v>17</v>
      </c>
      <c r="AH57" s="300" t="e">
        <v>#N/A</v>
      </c>
      <c r="AI57" s="300" t="e">
        <v>#N/A</v>
      </c>
      <c r="AJ57" s="300" t="e">
        <v>#N/A</v>
      </c>
      <c r="AK57" s="300" t="e">
        <v>#N/A</v>
      </c>
      <c r="AL57" s="300" t="e">
        <v>#N/A</v>
      </c>
    </row>
    <row r="58" spans="1:38" x14ac:dyDescent="0.25">
      <c r="A58" s="149"/>
      <c r="B58" s="184" t="s">
        <v>99</v>
      </c>
      <c r="C58" s="185">
        <v>38</v>
      </c>
      <c r="D58" s="300">
        <v>52</v>
      </c>
      <c r="E58" s="300">
        <v>113</v>
      </c>
      <c r="F58" s="300">
        <v>105</v>
      </c>
      <c r="G58" s="300">
        <v>146</v>
      </c>
      <c r="H58" s="300">
        <v>37</v>
      </c>
      <c r="I58" s="300">
        <v>169</v>
      </c>
      <c r="J58" s="300">
        <v>47</v>
      </c>
      <c r="K58" s="300">
        <v>31</v>
      </c>
      <c r="L58" s="300">
        <v>34</v>
      </c>
      <c r="M58" s="300">
        <v>52</v>
      </c>
      <c r="N58" s="300">
        <v>11</v>
      </c>
      <c r="O58" s="300">
        <v>0</v>
      </c>
      <c r="P58" s="300">
        <v>0</v>
      </c>
      <c r="Q58" s="300">
        <v>0</v>
      </c>
      <c r="R58" s="300">
        <v>0</v>
      </c>
      <c r="S58" s="300">
        <v>20</v>
      </c>
      <c r="T58" s="300">
        <v>25</v>
      </c>
      <c r="U58" s="300">
        <v>25</v>
      </c>
      <c r="V58" s="300">
        <v>2</v>
      </c>
      <c r="W58" s="300">
        <v>52</v>
      </c>
      <c r="X58" s="300">
        <v>54</v>
      </c>
      <c r="Y58" s="300">
        <v>6</v>
      </c>
      <c r="Z58" s="300">
        <v>0</v>
      </c>
      <c r="AA58" s="300">
        <v>0</v>
      </c>
      <c r="AB58" s="300">
        <v>25</v>
      </c>
      <c r="AC58" s="300">
        <v>2</v>
      </c>
      <c r="AD58" s="300">
        <v>10</v>
      </c>
      <c r="AE58" s="300">
        <v>6</v>
      </c>
      <c r="AF58" s="300">
        <v>26</v>
      </c>
      <c r="AG58" s="300">
        <v>52</v>
      </c>
      <c r="AH58" s="300">
        <v>0</v>
      </c>
      <c r="AI58" s="300">
        <v>0</v>
      </c>
      <c r="AJ58" s="300">
        <v>0</v>
      </c>
      <c r="AK58" s="300">
        <v>19</v>
      </c>
      <c r="AL58" s="300" t="e">
        <v>#N/A</v>
      </c>
    </row>
    <row r="59" spans="1:38" x14ac:dyDescent="0.25">
      <c r="A59" s="149"/>
      <c r="B59" s="186" t="s">
        <v>52</v>
      </c>
      <c r="C59" s="187">
        <v>9640</v>
      </c>
      <c r="D59" s="301">
        <v>8375</v>
      </c>
      <c r="E59" s="301">
        <v>5412</v>
      </c>
      <c r="F59" s="301">
        <v>9678</v>
      </c>
      <c r="G59" s="301">
        <v>4834</v>
      </c>
      <c r="H59" s="301">
        <v>4497</v>
      </c>
      <c r="I59" s="301">
        <v>4009</v>
      </c>
      <c r="J59" s="301">
        <v>8620</v>
      </c>
      <c r="K59" s="301">
        <v>4532</v>
      </c>
      <c r="L59" s="301">
        <v>6911</v>
      </c>
      <c r="M59" s="301">
        <v>5502</v>
      </c>
      <c r="N59" s="301">
        <v>10556</v>
      </c>
      <c r="O59" s="301">
        <v>8348</v>
      </c>
      <c r="P59" s="301">
        <v>5958</v>
      </c>
      <c r="Q59" s="301">
        <v>7630</v>
      </c>
      <c r="R59" s="301">
        <v>12315</v>
      </c>
      <c r="S59" s="301">
        <v>8451</v>
      </c>
      <c r="T59" s="301">
        <v>5663</v>
      </c>
      <c r="U59" s="301">
        <v>7751</v>
      </c>
      <c r="V59" s="301">
        <v>11139</v>
      </c>
      <c r="W59" s="301">
        <v>6042</v>
      </c>
      <c r="X59" s="301">
        <v>3984</v>
      </c>
      <c r="Y59" s="301">
        <v>5337</v>
      </c>
      <c r="Z59" s="301">
        <v>7294</v>
      </c>
      <c r="AA59" s="301">
        <v>3100</v>
      </c>
      <c r="AB59" s="301">
        <v>2925</v>
      </c>
      <c r="AC59" s="301">
        <v>4053</v>
      </c>
      <c r="AD59" s="301">
        <v>7236</v>
      </c>
      <c r="AE59" s="301">
        <v>3309</v>
      </c>
      <c r="AF59" s="301">
        <v>2515</v>
      </c>
      <c r="AG59" s="301">
        <v>3820</v>
      </c>
      <c r="AH59" s="301">
        <v>5065</v>
      </c>
      <c r="AI59" s="301">
        <v>3374</v>
      </c>
      <c r="AJ59" s="301">
        <v>3321</v>
      </c>
      <c r="AK59" s="301">
        <v>3111</v>
      </c>
      <c r="AL59" s="301" t="e">
        <v>#N/A</v>
      </c>
    </row>
    <row r="60" spans="1:38" s="149" customFormat="1" x14ac:dyDescent="0.25"/>
    <row r="61" spans="1:38" x14ac:dyDescent="0.25">
      <c r="A61" s="149"/>
      <c r="B61" s="183"/>
      <c r="C61" s="183" t="s">
        <v>45</v>
      </c>
      <c r="D61" s="183" t="s">
        <v>47</v>
      </c>
      <c r="E61" s="183" t="s">
        <v>49</v>
      </c>
      <c r="F61" s="183" t="s">
        <v>51</v>
      </c>
      <c r="G61" s="183" t="s">
        <v>53</v>
      </c>
      <c r="H61" s="183" t="s">
        <v>54</v>
      </c>
      <c r="I61" s="183" t="s">
        <v>55</v>
      </c>
      <c r="J61" s="183" t="s">
        <v>56</v>
      </c>
      <c r="K61" s="183" t="s">
        <v>57</v>
      </c>
      <c r="L61" s="183" t="s">
        <v>58</v>
      </c>
      <c r="M61" s="183" t="s">
        <v>59</v>
      </c>
      <c r="N61" s="183" t="s">
        <v>60</v>
      </c>
      <c r="O61" s="183" t="s">
        <v>61</v>
      </c>
      <c r="P61" s="183" t="s">
        <v>62</v>
      </c>
      <c r="Q61" s="183" t="s">
        <v>63</v>
      </c>
      <c r="R61" s="183" t="s">
        <v>64</v>
      </c>
      <c r="S61" s="183" t="s">
        <v>65</v>
      </c>
      <c r="T61" s="183" t="s">
        <v>66</v>
      </c>
      <c r="U61" s="183" t="s">
        <v>67</v>
      </c>
      <c r="V61" s="183" t="s">
        <v>68</v>
      </c>
      <c r="W61" s="183" t="s">
        <v>69</v>
      </c>
      <c r="X61" s="183" t="s">
        <v>70</v>
      </c>
      <c r="Y61" s="183" t="s">
        <v>71</v>
      </c>
      <c r="Z61" s="183" t="s">
        <v>72</v>
      </c>
      <c r="AA61" s="183" t="s">
        <v>73</v>
      </c>
      <c r="AB61" s="183" t="s">
        <v>74</v>
      </c>
      <c r="AC61" s="183" t="s">
        <v>75</v>
      </c>
      <c r="AD61" s="183" t="s">
        <v>76</v>
      </c>
      <c r="AE61" s="183" t="s">
        <v>77</v>
      </c>
      <c r="AF61" s="183" t="s">
        <v>78</v>
      </c>
      <c r="AG61" s="183" t="s">
        <v>79</v>
      </c>
      <c r="AH61" s="183" t="s">
        <v>80</v>
      </c>
      <c r="AI61" s="183" t="s">
        <v>136</v>
      </c>
      <c r="AJ61" s="183" t="s">
        <v>137</v>
      </c>
      <c r="AK61" s="183" t="s">
        <v>138</v>
      </c>
      <c r="AL61" s="183" t="s">
        <v>139</v>
      </c>
    </row>
    <row r="62" spans="1:38" x14ac:dyDescent="0.25">
      <c r="A62" s="149"/>
      <c r="B62" s="184" t="s">
        <v>15</v>
      </c>
      <c r="C62" s="188">
        <v>2457.3971865949525</v>
      </c>
      <c r="D62" s="302">
        <v>2431.0524846454496</v>
      </c>
      <c r="E62" s="302">
        <v>2401.387521465369</v>
      </c>
      <c r="F62" s="302">
        <v>2340.2464655984918</v>
      </c>
      <c r="G62" s="302">
        <v>2550.385899814471</v>
      </c>
      <c r="H62" s="302">
        <v>3462.8727272727274</v>
      </c>
      <c r="I62" s="302">
        <v>3076.2356321839079</v>
      </c>
      <c r="J62" s="302">
        <v>2785.8776119402987</v>
      </c>
      <c r="K62" s="302">
        <v>2666.7551202137133</v>
      </c>
      <c r="L62" s="302">
        <v>2344.3695906432749</v>
      </c>
      <c r="M62" s="302">
        <v>2844.110153256705</v>
      </c>
      <c r="N62" s="302">
        <v>2789.2882938978828</v>
      </c>
      <c r="O62" s="302">
        <v>2491.4080924855493</v>
      </c>
      <c r="P62" s="302">
        <v>2760.5540540540542</v>
      </c>
      <c r="Q62" s="302">
        <v>2670.343829787234</v>
      </c>
      <c r="R62" s="302">
        <v>2758.4086790653314</v>
      </c>
      <c r="S62" s="302">
        <v>2777.0299850074962</v>
      </c>
      <c r="T62" s="302">
        <v>2784.8931297709923</v>
      </c>
      <c r="U62" s="302">
        <v>2774.4174685418207</v>
      </c>
      <c r="V62" s="302">
        <v>2853.0913194444443</v>
      </c>
      <c r="W62" s="302">
        <v>2851.8137009189641</v>
      </c>
      <c r="X62" s="302">
        <v>2897.8667699457783</v>
      </c>
      <c r="Y62" s="302">
        <v>2797.7463276836156</v>
      </c>
      <c r="Z62" s="302">
        <v>2808.5338666666667</v>
      </c>
      <c r="AA62" s="302">
        <v>2917.817478731632</v>
      </c>
      <c r="AB62" s="302">
        <v>3080.624895572264</v>
      </c>
      <c r="AC62" s="302">
        <v>3164.3355299286109</v>
      </c>
      <c r="AD62" s="302">
        <v>3111.622488408037</v>
      </c>
      <c r="AE62" s="302">
        <v>2992.3193103448275</v>
      </c>
      <c r="AF62" s="302">
        <v>2997.8519961051607</v>
      </c>
      <c r="AG62" s="302">
        <v>2977.7501573316549</v>
      </c>
      <c r="AH62" s="302">
        <v>2844.3198634035289</v>
      </c>
      <c r="AI62" s="302">
        <v>2701.359123146357</v>
      </c>
      <c r="AJ62" s="302">
        <v>2657.6636473429953</v>
      </c>
      <c r="AK62" s="302">
        <v>2668.6131687242801</v>
      </c>
      <c r="AL62" s="302" t="e">
        <v>#N/A</v>
      </c>
    </row>
    <row r="63" spans="1:38" x14ac:dyDescent="0.25">
      <c r="A63" s="149"/>
      <c r="B63" s="184" t="s">
        <v>133</v>
      </c>
      <c r="C63" s="188">
        <v>1961.7952755905512</v>
      </c>
      <c r="D63" s="302">
        <v>1897.5526770293609</v>
      </c>
      <c r="E63" s="302">
        <v>2039.7965686274511</v>
      </c>
      <c r="F63" s="302">
        <v>1848.2666666666667</v>
      </c>
      <c r="G63" s="302">
        <v>1877.5945945945946</v>
      </c>
      <c r="H63" s="302">
        <v>1867.0520231213873</v>
      </c>
      <c r="I63" s="302">
        <v>1729.453634085213</v>
      </c>
      <c r="J63" s="302">
        <v>1940.7746376811594</v>
      </c>
      <c r="K63" s="302">
        <v>1922.7346938775511</v>
      </c>
      <c r="L63" s="302">
        <v>2591.6810730253355</v>
      </c>
      <c r="M63" s="302">
        <v>2099.3598937583001</v>
      </c>
      <c r="N63" s="302">
        <v>2103.3032440056418</v>
      </c>
      <c r="O63" s="302">
        <v>1896.3193234238852</v>
      </c>
      <c r="P63" s="302">
        <v>1687.8077519379844</v>
      </c>
      <c r="Q63" s="302">
        <v>1838.5088223225277</v>
      </c>
      <c r="R63" s="302">
        <v>1843.3465069860279</v>
      </c>
      <c r="S63" s="302">
        <v>1998.6139752876013</v>
      </c>
      <c r="T63" s="302">
        <v>2408.2956280360859</v>
      </c>
      <c r="U63" s="302">
        <v>2523.6177347242919</v>
      </c>
      <c r="V63" s="302">
        <v>2603.5951107715814</v>
      </c>
      <c r="W63" s="302">
        <v>2746.1151736745887</v>
      </c>
      <c r="X63" s="302">
        <v>2570.8208269525267</v>
      </c>
      <c r="Y63" s="302">
        <v>2881.530303030303</v>
      </c>
      <c r="Z63" s="302">
        <v>2996.2105263157896</v>
      </c>
      <c r="AA63" s="302">
        <v>2882.430034129693</v>
      </c>
      <c r="AB63" s="302">
        <v>2962.9620253164558</v>
      </c>
      <c r="AC63" s="302">
        <v>2569.1525423728813</v>
      </c>
      <c r="AD63" s="302">
        <v>2639.7379435850771</v>
      </c>
      <c r="AE63" s="302">
        <v>2880.0571428571429</v>
      </c>
      <c r="AF63" s="302">
        <v>2889.1513513513514</v>
      </c>
      <c r="AG63" s="302">
        <v>2732.6386138613861</v>
      </c>
      <c r="AH63" s="302">
        <v>2733.7650676506764</v>
      </c>
      <c r="AI63" s="302">
        <v>3274.932584269663</v>
      </c>
      <c r="AJ63" s="302">
        <v>2543.818181818182</v>
      </c>
      <c r="AK63" s="302">
        <v>2572.1297297297297</v>
      </c>
      <c r="AL63" s="302" t="e">
        <v>#N/A</v>
      </c>
    </row>
    <row r="64" spans="1:38" x14ac:dyDescent="0.25">
      <c r="A64" s="149"/>
      <c r="B64" s="184" t="s">
        <v>131</v>
      </c>
      <c r="C64" s="188">
        <v>1897.3079724807769</v>
      </c>
      <c r="D64" s="302">
        <v>1997.6376021798364</v>
      </c>
      <c r="E64" s="302">
        <v>1758.3925686591276</v>
      </c>
      <c r="F64" s="302">
        <v>1822.0458572173006</v>
      </c>
      <c r="G64" s="302">
        <v>1649.394184168013</v>
      </c>
      <c r="H64" s="302">
        <v>1753.6930272108843</v>
      </c>
      <c r="I64" s="302">
        <v>1644.5833333333333</v>
      </c>
      <c r="J64" s="302">
        <v>1797.9978354978355</v>
      </c>
      <c r="K64" s="302">
        <v>1782.1180555555557</v>
      </c>
      <c r="L64" s="302">
        <v>1549.090909090909</v>
      </c>
      <c r="M64" s="302">
        <v>1868.6221985058698</v>
      </c>
      <c r="N64" s="302">
        <v>1929.425621576064</v>
      </c>
      <c r="O64" s="302">
        <v>1940.5081300813008</v>
      </c>
      <c r="P64" s="302">
        <v>1753.8173913043479</v>
      </c>
      <c r="Q64" s="302">
        <v>1767.5314465408806</v>
      </c>
      <c r="R64" s="302">
        <v>1945.7865168539327</v>
      </c>
      <c r="S64" s="302">
        <v>1851.8346774193549</v>
      </c>
      <c r="T64" s="302">
        <v>1905.3000968054212</v>
      </c>
      <c r="U64" s="302">
        <v>1995.8456260720411</v>
      </c>
      <c r="V64" s="302">
        <v>1930.1139705882354</v>
      </c>
      <c r="W64" s="302">
        <v>1879.2228989037758</v>
      </c>
      <c r="X64" s="302">
        <v>1822.9869494290376</v>
      </c>
      <c r="Y64" s="302">
        <v>1945.384164222874</v>
      </c>
      <c r="Z64" s="302">
        <v>1897.4549426542874</v>
      </c>
      <c r="AA64" s="302">
        <v>1926.301329394387</v>
      </c>
      <c r="AB64" s="302">
        <v>1853.5614035087719</v>
      </c>
      <c r="AC64" s="302">
        <v>2090.2297008547007</v>
      </c>
      <c r="AD64" s="302">
        <v>2046.8380062305296</v>
      </c>
      <c r="AE64" s="302">
        <v>2223.8896</v>
      </c>
      <c r="AF64" s="302">
        <v>2184.4210526315787</v>
      </c>
      <c r="AG64" s="302">
        <v>2190.4934210526317</v>
      </c>
      <c r="AH64" s="302">
        <v>2046.953125</v>
      </c>
      <c r="AI64" s="302">
        <v>1968.2902298850574</v>
      </c>
      <c r="AJ64" s="302">
        <v>2016.7559171597634</v>
      </c>
      <c r="AK64" s="302">
        <v>1951.84375</v>
      </c>
      <c r="AL64" s="302" t="e">
        <v>#N/A</v>
      </c>
    </row>
    <row r="65" spans="1:38" x14ac:dyDescent="0.25">
      <c r="A65" s="149"/>
      <c r="B65" s="184" t="s">
        <v>19</v>
      </c>
      <c r="C65" s="188">
        <v>2565.4476110645433</v>
      </c>
      <c r="D65" s="302">
        <v>2578.6859296482412</v>
      </c>
      <c r="E65" s="302">
        <v>2288.7584269662921</v>
      </c>
      <c r="F65" s="302">
        <v>2345.1815856777494</v>
      </c>
      <c r="G65" s="302">
        <v>3758.7400530503978</v>
      </c>
      <c r="H65" s="302">
        <v>3569.9846153846156</v>
      </c>
      <c r="I65" s="302">
        <v>3208.6120996441282</v>
      </c>
      <c r="J65" s="302">
        <v>2984.8122362869199</v>
      </c>
      <c r="K65" s="302">
        <v>2444.6900958466454</v>
      </c>
      <c r="L65" s="302">
        <v>2750.7795918367347</v>
      </c>
      <c r="M65" s="302">
        <v>2114.1277173913045</v>
      </c>
      <c r="N65" s="302">
        <v>2594.3848739495797</v>
      </c>
      <c r="O65" s="302">
        <v>2218.9537401574803</v>
      </c>
      <c r="P65" s="302">
        <v>2534.4969623329284</v>
      </c>
      <c r="Q65" s="302">
        <v>2464.7086757990869</v>
      </c>
      <c r="R65" s="302">
        <v>2689.2344186046512</v>
      </c>
      <c r="S65" s="302">
        <v>2468.3883388338836</v>
      </c>
      <c r="T65" s="302">
        <v>2813.0872483221478</v>
      </c>
      <c r="U65" s="302">
        <v>2705.282105263158</v>
      </c>
      <c r="V65" s="302">
        <v>2577.6098715348207</v>
      </c>
      <c r="W65" s="302">
        <v>2455.4942396313363</v>
      </c>
      <c r="X65" s="302">
        <v>2471.3598326359834</v>
      </c>
      <c r="Y65" s="302">
        <v>2273.4329268292681</v>
      </c>
      <c r="Z65" s="302">
        <v>2366.924705882353</v>
      </c>
      <c r="AA65" s="302">
        <v>2184.2666666666669</v>
      </c>
      <c r="AB65" s="302" t="e">
        <v>#N/A</v>
      </c>
      <c r="AC65" s="302">
        <v>2450</v>
      </c>
      <c r="AD65" s="302">
        <v>2730.5730337078653</v>
      </c>
      <c r="AE65" s="302">
        <v>2700</v>
      </c>
      <c r="AF65" s="302">
        <v>1884.4444444444443</v>
      </c>
      <c r="AG65" s="302" t="e">
        <v>#N/A</v>
      </c>
      <c r="AH65" s="302" t="e">
        <v>#N/A</v>
      </c>
      <c r="AI65" s="302">
        <v>1744</v>
      </c>
      <c r="AJ65" s="302" t="e">
        <v>#N/A</v>
      </c>
      <c r="AK65" s="302">
        <v>2106.3119999999999</v>
      </c>
      <c r="AL65" s="302" t="e">
        <v>#N/A</v>
      </c>
    </row>
    <row r="66" spans="1:38" x14ac:dyDescent="0.25">
      <c r="A66" s="149"/>
      <c r="B66" s="184" t="s">
        <v>13</v>
      </c>
      <c r="C66" s="188">
        <v>2530.1449856733525</v>
      </c>
      <c r="D66" s="302">
        <v>2661.637707948244</v>
      </c>
      <c r="E66" s="302">
        <v>3050.5580071174377</v>
      </c>
      <c r="F66" s="302">
        <v>2678.6129647283128</v>
      </c>
      <c r="G66" s="302">
        <v>4107.9300244100896</v>
      </c>
      <c r="H66" s="302">
        <v>3645.5560200668897</v>
      </c>
      <c r="I66" s="302">
        <v>4349.8661971830988</v>
      </c>
      <c r="J66" s="302">
        <v>3214.28125</v>
      </c>
      <c r="K66" s="302">
        <v>2889.0372381691232</v>
      </c>
      <c r="L66" s="302">
        <v>3078.9778051787916</v>
      </c>
      <c r="M66" s="302">
        <v>2761.937969924812</v>
      </c>
      <c r="N66" s="302">
        <v>2773.9188010899184</v>
      </c>
      <c r="O66" s="302">
        <v>2537.4679943100996</v>
      </c>
      <c r="P66" s="302">
        <v>2487.618846694796</v>
      </c>
      <c r="Q66" s="302">
        <v>2764.9747634069399</v>
      </c>
      <c r="R66" s="302">
        <v>2719.3638190954775</v>
      </c>
      <c r="S66" s="302">
        <v>3058.9589665653493</v>
      </c>
      <c r="T66" s="302">
        <v>2760.0324947589097</v>
      </c>
      <c r="U66" s="302">
        <v>2851.5467625899282</v>
      </c>
      <c r="V66" s="302">
        <v>3129.9191810344828</v>
      </c>
      <c r="W66" s="302">
        <v>3292.5465838509317</v>
      </c>
      <c r="X66" s="302">
        <v>3141.6962457337886</v>
      </c>
      <c r="Y66" s="302">
        <v>3063.2333333333331</v>
      </c>
      <c r="Z66" s="302">
        <v>2829.3019005847955</v>
      </c>
      <c r="AA66" s="302">
        <v>2806.1478102189781</v>
      </c>
      <c r="AB66" s="302">
        <v>3345.146153846154</v>
      </c>
      <c r="AC66" s="302">
        <v>3481.2616407982264</v>
      </c>
      <c r="AD66" s="302">
        <v>2910.295145631068</v>
      </c>
      <c r="AE66" s="302">
        <v>2645.7451612903224</v>
      </c>
      <c r="AF66" s="302">
        <v>2879.6046511627906</v>
      </c>
      <c r="AG66" s="302">
        <v>2914.565868263473</v>
      </c>
      <c r="AH66" s="302">
        <v>2522.2533783783783</v>
      </c>
      <c r="AI66" s="302">
        <v>2564.6176470588234</v>
      </c>
      <c r="AJ66" s="302">
        <v>2154.1172413793101</v>
      </c>
      <c r="AK66" s="302">
        <v>2596.7883211678832</v>
      </c>
      <c r="AL66" s="302" t="e">
        <v>#N/A</v>
      </c>
    </row>
    <row r="67" spans="1:38" x14ac:dyDescent="0.25">
      <c r="A67" s="149"/>
      <c r="B67" s="184" t="s">
        <v>164</v>
      </c>
      <c r="C67" s="188">
        <v>2438.3370607028755</v>
      </c>
      <c r="D67" s="302">
        <v>2521.2446958981614</v>
      </c>
      <c r="E67" s="302">
        <v>2612.5433255269322</v>
      </c>
      <c r="F67" s="302">
        <v>2808.5916398713825</v>
      </c>
      <c r="G67" s="302">
        <v>3416.5989672977626</v>
      </c>
      <c r="H67" s="302">
        <v>3371.6167938931299</v>
      </c>
      <c r="I67" s="302">
        <v>3250.8728070175439</v>
      </c>
      <c r="J67" s="302">
        <v>2993.2483829236739</v>
      </c>
      <c r="K67" s="302">
        <v>2851.8283261802576</v>
      </c>
      <c r="L67" s="302">
        <v>2861.3062880324542</v>
      </c>
      <c r="M67" s="302">
        <v>2720.0088691796009</v>
      </c>
      <c r="N67" s="302">
        <v>2791.0774058577404</v>
      </c>
      <c r="O67" s="302">
        <v>2948.5077881619936</v>
      </c>
      <c r="P67" s="302">
        <v>3142.5354609929077</v>
      </c>
      <c r="Q67" s="302">
        <v>2895.1469534050179</v>
      </c>
      <c r="R67" s="302">
        <v>2996.9056047197641</v>
      </c>
      <c r="S67" s="302">
        <v>3005.4144295302012</v>
      </c>
      <c r="T67" s="302">
        <v>2919.5252918287938</v>
      </c>
      <c r="U67" s="302">
        <v>2853.602687140115</v>
      </c>
      <c r="V67" s="302">
        <v>2937.245183887916</v>
      </c>
      <c r="W67" s="302">
        <v>2900.8393574297188</v>
      </c>
      <c r="X67" s="302">
        <v>2889.0104438642297</v>
      </c>
      <c r="Y67" s="302">
        <v>2929.6293333333333</v>
      </c>
      <c r="Z67" s="302">
        <v>2999.0220338983049</v>
      </c>
      <c r="AA67" s="302">
        <v>3069.88</v>
      </c>
      <c r="AB67" s="302">
        <v>3680.1704918032788</v>
      </c>
      <c r="AC67" s="302">
        <v>3367.3260869565215</v>
      </c>
      <c r="AD67" s="302">
        <v>3092.6300940438873</v>
      </c>
      <c r="AE67" s="302">
        <v>2805.7816091954023</v>
      </c>
      <c r="AF67" s="302">
        <v>2856.0569105691056</v>
      </c>
      <c r="AG67" s="302">
        <v>2764.2918454935621</v>
      </c>
      <c r="AH67" s="302">
        <v>2629.9738219895289</v>
      </c>
      <c r="AI67" s="302">
        <v>2526.8616714697405</v>
      </c>
      <c r="AJ67" s="302">
        <v>2452.5065963060688</v>
      </c>
      <c r="AK67" s="302">
        <v>2413.3837209302324</v>
      </c>
      <c r="AL67" s="302" t="e">
        <v>#N/A</v>
      </c>
    </row>
    <row r="68" spans="1:38" x14ac:dyDescent="0.25">
      <c r="A68" s="149"/>
      <c r="B68" s="184" t="s">
        <v>18</v>
      </c>
      <c r="C68" s="188">
        <v>2276.0993103448277</v>
      </c>
      <c r="D68" s="302">
        <v>2208.8310249307478</v>
      </c>
      <c r="E68" s="302">
        <v>2284.8333333333335</v>
      </c>
      <c r="F68" s="302">
        <v>2151.8813303099018</v>
      </c>
      <c r="G68" s="302">
        <v>2162.3520900321541</v>
      </c>
      <c r="H68" s="302">
        <v>2028.3610503282275</v>
      </c>
      <c r="I68" s="302">
        <v>1771.5592920353981</v>
      </c>
      <c r="J68" s="302">
        <v>2476.4836295603368</v>
      </c>
      <c r="K68" s="302">
        <v>2544.7033248081843</v>
      </c>
      <c r="L68" s="302">
        <v>2739.0968468468468</v>
      </c>
      <c r="M68" s="302">
        <v>2803.1519507186858</v>
      </c>
      <c r="N68" s="302">
        <v>2706.2931216931215</v>
      </c>
      <c r="O68" s="302">
        <v>2770.2733118971059</v>
      </c>
      <c r="P68" s="302">
        <v>2845.6758620689657</v>
      </c>
      <c r="Q68" s="302">
        <v>2736.2513966480446</v>
      </c>
      <c r="R68" s="302">
        <v>2995.0818330605566</v>
      </c>
      <c r="S68" s="302">
        <v>2933.3183183183182</v>
      </c>
      <c r="T68" s="302">
        <v>2723.1552511415525</v>
      </c>
      <c r="U68" s="302">
        <v>2878.030303030303</v>
      </c>
      <c r="V68" s="302">
        <v>2867.0896057347672</v>
      </c>
      <c r="W68" s="302">
        <v>2911.9166666666665</v>
      </c>
      <c r="X68" s="302">
        <v>3311.7067669172934</v>
      </c>
      <c r="Y68" s="302">
        <v>2739.8860398860397</v>
      </c>
      <c r="Z68" s="302">
        <v>2674.7</v>
      </c>
      <c r="AA68" s="302">
        <v>1688.7716535433071</v>
      </c>
      <c r="AB68" s="302">
        <v>3707.8208955223881</v>
      </c>
      <c r="AC68" s="302">
        <v>4220.7142857142853</v>
      </c>
      <c r="AD68" s="302">
        <v>2694.0025412960608</v>
      </c>
      <c r="AE68" s="302">
        <v>2961.0416666666665</v>
      </c>
      <c r="AF68" s="302">
        <v>2794.655172413793</v>
      </c>
      <c r="AG68" s="302">
        <v>3741.7333333333331</v>
      </c>
      <c r="AH68" s="302">
        <v>2683.4887218045114</v>
      </c>
      <c r="AI68" s="302">
        <v>2556.7251461988303</v>
      </c>
      <c r="AJ68" s="302">
        <v>2807.7647058823532</v>
      </c>
      <c r="AK68" s="302">
        <v>2792.4482758620688</v>
      </c>
      <c r="AL68" s="302" t="e">
        <v>#N/A</v>
      </c>
    </row>
    <row r="69" spans="1:38" x14ac:dyDescent="0.25">
      <c r="A69" s="149"/>
      <c r="B69" s="184" t="s">
        <v>190</v>
      </c>
      <c r="C69" s="188">
        <v>648.11111111111109</v>
      </c>
      <c r="D69" s="302">
        <v>1105.3076923076924</v>
      </c>
      <c r="E69" s="302">
        <v>2431.3333333333335</v>
      </c>
      <c r="F69" s="302">
        <v>1675.2753623188405</v>
      </c>
      <c r="G69" s="302">
        <v>6886.1</v>
      </c>
      <c r="H69" s="302">
        <v>7646.291666666667</v>
      </c>
      <c r="I69" s="302">
        <v>7133.181818181818</v>
      </c>
      <c r="J69" s="302">
        <v>2853.7073170731705</v>
      </c>
      <c r="K69" s="302">
        <v>4262.5156576200416</v>
      </c>
      <c r="L69" s="302">
        <v>1694.6199198626216</v>
      </c>
      <c r="M69" s="302">
        <v>1319.6454545454546</v>
      </c>
      <c r="N69" s="302">
        <v>1301.9252336448599</v>
      </c>
      <c r="O69" s="302">
        <v>1087.378585086042</v>
      </c>
      <c r="P69" s="302">
        <v>702</v>
      </c>
      <c r="Q69" s="302">
        <v>2976.7804878048782</v>
      </c>
      <c r="R69" s="302">
        <v>2696.1045751633987</v>
      </c>
      <c r="S69" s="302">
        <v>1637.96</v>
      </c>
      <c r="T69" s="302" t="e">
        <v>#N/A</v>
      </c>
      <c r="U69" s="302">
        <v>1637.96</v>
      </c>
      <c r="V69" s="302">
        <v>2339.4636363636364</v>
      </c>
      <c r="W69" s="302">
        <v>2296.6610169491523</v>
      </c>
      <c r="X69" s="302">
        <v>2176.7857142857142</v>
      </c>
      <c r="Y69" s="302">
        <v>800.42666666666662</v>
      </c>
      <c r="Z69" s="302">
        <v>900</v>
      </c>
      <c r="AA69" s="302" t="e">
        <v>#N/A</v>
      </c>
      <c r="AB69" s="302" t="e">
        <v>#N/A</v>
      </c>
      <c r="AC69" s="302" t="e">
        <v>#N/A</v>
      </c>
      <c r="AD69" s="302" t="e">
        <v>#N/A</v>
      </c>
      <c r="AE69" s="302" t="e">
        <v>#N/A</v>
      </c>
      <c r="AF69" s="302">
        <v>3466.6666666666665</v>
      </c>
      <c r="AG69" s="302" t="e">
        <v>#N/A</v>
      </c>
      <c r="AH69" s="302" t="e">
        <v>#N/A</v>
      </c>
      <c r="AI69" s="302">
        <v>2560</v>
      </c>
      <c r="AJ69" s="302">
        <v>2556</v>
      </c>
      <c r="AK69" s="302" t="e">
        <v>#N/A</v>
      </c>
      <c r="AL69" s="302" t="e">
        <v>#N/A</v>
      </c>
    </row>
    <row r="70" spans="1:38" x14ac:dyDescent="0.25">
      <c r="A70" s="149"/>
      <c r="B70" s="184" t="s">
        <v>14</v>
      </c>
      <c r="C70" s="188">
        <v>1134.6923076923076</v>
      </c>
      <c r="D70" s="302">
        <v>1621.3636363636363</v>
      </c>
      <c r="E70" s="302" t="e">
        <v>#N/A</v>
      </c>
      <c r="F70" s="302">
        <v>2135.7272727272725</v>
      </c>
      <c r="G70" s="302">
        <v>7814.375</v>
      </c>
      <c r="H70" s="302">
        <v>3927.75</v>
      </c>
      <c r="I70" s="302">
        <v>9830.1428571428569</v>
      </c>
      <c r="J70" s="302">
        <v>1717.3870967741937</v>
      </c>
      <c r="K70" s="302">
        <v>3184.3157894736842</v>
      </c>
      <c r="L70" s="302">
        <v>1224.7222222222222</v>
      </c>
      <c r="M70" s="302">
        <v>1205.875</v>
      </c>
      <c r="N70" s="302">
        <v>1575.5238095238096</v>
      </c>
      <c r="O70" s="302">
        <v>1390.79</v>
      </c>
      <c r="P70" s="302">
        <v>1410</v>
      </c>
      <c r="Q70" s="302">
        <v>2447.4</v>
      </c>
      <c r="R70" s="302">
        <v>1797.0106382978724</v>
      </c>
      <c r="S70" s="302">
        <v>2305.8333333333335</v>
      </c>
      <c r="T70" s="302">
        <v>3188.8888888888887</v>
      </c>
      <c r="U70" s="302">
        <v>2401.5</v>
      </c>
      <c r="V70" s="302">
        <v>2351.2205882352941</v>
      </c>
      <c r="W70" s="302">
        <v>2861.5</v>
      </c>
      <c r="X70" s="302">
        <v>1396.8703703703704</v>
      </c>
      <c r="Y70" s="302">
        <v>1524.3965517241379</v>
      </c>
      <c r="Z70" s="302" t="e">
        <v>#N/A</v>
      </c>
      <c r="AA70" s="302">
        <v>1361.3888888888889</v>
      </c>
      <c r="AB70" s="302">
        <v>1401.6527777777778</v>
      </c>
      <c r="AC70" s="302">
        <v>1450.8873239436621</v>
      </c>
      <c r="AD70" s="302">
        <v>1474.6728971962616</v>
      </c>
      <c r="AE70" s="302">
        <v>1383.9423076923076</v>
      </c>
      <c r="AF70" s="302">
        <v>1420.6521739130435</v>
      </c>
      <c r="AG70" s="302">
        <v>1419.8823529411766</v>
      </c>
      <c r="AH70" s="302" t="e">
        <v>#N/A</v>
      </c>
      <c r="AI70" s="302" t="e">
        <v>#N/A</v>
      </c>
      <c r="AJ70" s="302" t="e">
        <v>#N/A</v>
      </c>
      <c r="AK70" s="302">
        <v>4383.3999999999996</v>
      </c>
      <c r="AL70" s="302" t="e">
        <v>#N/A</v>
      </c>
    </row>
    <row r="71" spans="1:38" x14ac:dyDescent="0.25">
      <c r="A71" s="149"/>
      <c r="B71" s="184" t="s">
        <v>17</v>
      </c>
      <c r="C71" s="188" t="e">
        <v>#N/A</v>
      </c>
      <c r="D71" s="302" t="e">
        <v>#N/A</v>
      </c>
      <c r="E71" s="302">
        <v>2595.6923076923076</v>
      </c>
      <c r="F71" s="302">
        <v>6057.333333333333</v>
      </c>
      <c r="G71" s="302">
        <v>2286.7619047619046</v>
      </c>
      <c r="H71" s="302">
        <v>1363.7045454545455</v>
      </c>
      <c r="I71" s="302">
        <v>1843.9285714285713</v>
      </c>
      <c r="J71" s="302">
        <v>1250.8333333333333</v>
      </c>
      <c r="K71" s="302">
        <v>1621.0434782608695</v>
      </c>
      <c r="L71" s="302">
        <v>1050</v>
      </c>
      <c r="M71" s="302" t="e">
        <v>#N/A</v>
      </c>
      <c r="N71" s="302">
        <v>1752.2222222222222</v>
      </c>
      <c r="O71" s="302">
        <v>3169</v>
      </c>
      <c r="P71" s="302">
        <v>1664.7083333333333</v>
      </c>
      <c r="Q71" s="302">
        <v>1748.3333333333333</v>
      </c>
      <c r="R71" s="302" t="e">
        <v>#N/A</v>
      </c>
      <c r="S71" s="302">
        <v>3507.6153846153848</v>
      </c>
      <c r="T71" s="302" t="e">
        <v>#N/A</v>
      </c>
      <c r="U71" s="302">
        <v>3103.5714285714284</v>
      </c>
      <c r="V71" s="302">
        <v>1464.2857142857142</v>
      </c>
      <c r="W71" s="302">
        <v>3423.6</v>
      </c>
      <c r="X71" s="302">
        <v>2103.0555555555557</v>
      </c>
      <c r="Y71" s="302">
        <v>2143.8918918918921</v>
      </c>
      <c r="Z71" s="302" t="e">
        <v>#N/A</v>
      </c>
      <c r="AA71" s="302">
        <v>2445.909090909091</v>
      </c>
      <c r="AB71" s="302">
        <v>3835.4545454545455</v>
      </c>
      <c r="AC71" s="302">
        <v>1747</v>
      </c>
      <c r="AD71" s="302">
        <v>3876.3571428571427</v>
      </c>
      <c r="AE71" s="302" t="e">
        <v>#N/A</v>
      </c>
      <c r="AF71" s="302">
        <v>750</v>
      </c>
      <c r="AG71" s="302">
        <v>2658.6470588235293</v>
      </c>
      <c r="AH71" s="302" t="e">
        <v>#N/A</v>
      </c>
      <c r="AI71" s="302" t="e">
        <v>#N/A</v>
      </c>
      <c r="AJ71" s="302" t="e">
        <v>#N/A</v>
      </c>
      <c r="AK71" s="302" t="e">
        <v>#N/A</v>
      </c>
      <c r="AL71" s="302" t="e">
        <v>#N/A</v>
      </c>
    </row>
    <row r="72" spans="1:38" x14ac:dyDescent="0.25">
      <c r="A72" s="149"/>
      <c r="B72" s="186" t="s">
        <v>52</v>
      </c>
      <c r="C72" s="189">
        <v>2311.3506224066391</v>
      </c>
      <c r="D72" s="272">
        <v>2369.6062089552238</v>
      </c>
      <c r="E72" s="272">
        <v>2481.2631189948265</v>
      </c>
      <c r="F72" s="272">
        <v>2284.9074188882</v>
      </c>
      <c r="G72" s="272">
        <v>3432.2832023169217</v>
      </c>
      <c r="H72" s="272">
        <v>3017.8541249722039</v>
      </c>
      <c r="I72" s="272">
        <v>3156.5123472187579</v>
      </c>
      <c r="J72" s="272">
        <v>2532.6279582366587</v>
      </c>
      <c r="K72" s="272">
        <v>2791.6160635481024</v>
      </c>
      <c r="L72" s="272">
        <v>2407.8555925336418</v>
      </c>
      <c r="M72" s="272">
        <v>2440.3756815703382</v>
      </c>
      <c r="N72" s="272">
        <v>2363.3848995831754</v>
      </c>
      <c r="O72" s="272">
        <v>2189.2992333493053</v>
      </c>
      <c r="P72" s="272">
        <v>2245.1497146693523</v>
      </c>
      <c r="Q72" s="272">
        <v>2247.9370904325033</v>
      </c>
      <c r="R72" s="272">
        <v>2288.9857084855867</v>
      </c>
      <c r="S72" s="272">
        <v>2399.679091231807</v>
      </c>
      <c r="T72" s="272">
        <v>2538.5338159985872</v>
      </c>
      <c r="U72" s="272">
        <v>2615.8604051090183</v>
      </c>
      <c r="V72" s="272">
        <v>2618.9349133674477</v>
      </c>
      <c r="W72" s="272">
        <v>2687.7845084409137</v>
      </c>
      <c r="X72" s="272">
        <v>2616.9651104417671</v>
      </c>
      <c r="Y72" s="272">
        <v>2604.9688963837361</v>
      </c>
      <c r="Z72" s="272">
        <v>2580.4891691801481</v>
      </c>
      <c r="AA72" s="272">
        <v>2596.5003225806454</v>
      </c>
      <c r="AB72" s="272">
        <v>2867.7651282051283</v>
      </c>
      <c r="AC72" s="272">
        <v>2918.0017271157167</v>
      </c>
      <c r="AD72" s="272">
        <v>2714.3442509673855</v>
      </c>
      <c r="AE72" s="272">
        <v>2761.0985191900877</v>
      </c>
      <c r="AF72" s="272">
        <v>2722.5968190854869</v>
      </c>
      <c r="AG72" s="272">
        <v>2734.1068062827226</v>
      </c>
      <c r="AH72" s="272">
        <v>2589.1151036525171</v>
      </c>
      <c r="AI72" s="272">
        <v>2513.2987551867218</v>
      </c>
      <c r="AJ72" s="272">
        <v>2458.4004817825958</v>
      </c>
      <c r="AK72" s="272">
        <v>2509.8656380585021</v>
      </c>
      <c r="AL72" s="272" t="e">
        <v>#N/A</v>
      </c>
    </row>
    <row r="73" spans="1:38" s="149" customFormat="1" x14ac:dyDescent="0.25"/>
    <row r="74" spans="1:38" s="263" customFormat="1" x14ac:dyDescent="0.25"/>
    <row r="75" spans="1:38" s="149" customFormat="1" x14ac:dyDescent="0.25"/>
    <row r="76" spans="1:38" ht="15.75" x14ac:dyDescent="0.25">
      <c r="A76" s="286" t="s">
        <v>191</v>
      </c>
      <c r="B76" s="265"/>
      <c r="C76" s="152"/>
      <c r="D76" s="152"/>
      <c r="E76" s="152"/>
      <c r="F76" s="152"/>
      <c r="G76" s="152"/>
      <c r="H76" s="152"/>
      <c r="I76" s="152"/>
      <c r="J76" s="152"/>
      <c r="K76" s="152"/>
      <c r="L76" s="152"/>
      <c r="M76" s="152"/>
      <c r="N76" s="152"/>
      <c r="O76" s="153"/>
      <c r="P76" s="152"/>
      <c r="Q76" s="153"/>
      <c r="R76" s="149"/>
      <c r="S76" s="149"/>
      <c r="T76" s="149"/>
      <c r="U76" s="149"/>
      <c r="V76" s="149"/>
      <c r="W76" s="149"/>
      <c r="X76" s="149"/>
      <c r="Y76" s="149"/>
      <c r="Z76" s="149"/>
      <c r="AA76" s="149"/>
      <c r="AB76" s="149"/>
    </row>
    <row r="77" spans="1:38" x14ac:dyDescent="0.25">
      <c r="A77" s="287" t="s">
        <v>141</v>
      </c>
      <c r="B77" s="198"/>
      <c r="C77" s="196" t="s">
        <v>142</v>
      </c>
      <c r="D77" s="155"/>
      <c r="E77" s="155" t="s">
        <v>130</v>
      </c>
      <c r="F77" s="156"/>
      <c r="G77" s="156"/>
      <c r="H77" s="156"/>
      <c r="I77" s="156"/>
      <c r="J77" s="156"/>
      <c r="K77" s="156"/>
      <c r="L77" s="156"/>
      <c r="M77" s="156"/>
      <c r="N77" s="156"/>
      <c r="O77" s="157"/>
      <c r="P77" s="156"/>
      <c r="Q77" s="157"/>
      <c r="R77" s="149"/>
      <c r="S77" s="149"/>
      <c r="T77" s="149"/>
      <c r="U77" s="149"/>
      <c r="V77" s="149"/>
      <c r="W77" s="149"/>
      <c r="X77" s="149"/>
      <c r="Y77" s="149"/>
      <c r="Z77" s="149"/>
      <c r="AA77" s="149"/>
      <c r="AB77" s="149"/>
    </row>
    <row r="78" spans="1:38" x14ac:dyDescent="0.25">
      <c r="A78" s="268"/>
      <c r="B78" s="268"/>
      <c r="C78" s="203"/>
      <c r="D78" s="159">
        <v>2018</v>
      </c>
      <c r="E78" s="160" t="s">
        <v>122</v>
      </c>
      <c r="F78" s="159">
        <v>2019</v>
      </c>
      <c r="G78" s="160" t="s">
        <v>123</v>
      </c>
      <c r="H78" s="159">
        <v>2020</v>
      </c>
      <c r="I78" s="160" t="s">
        <v>124</v>
      </c>
      <c r="J78" s="159">
        <v>2021</v>
      </c>
      <c r="K78" s="160" t="s">
        <v>125</v>
      </c>
      <c r="L78" s="159">
        <v>2022</v>
      </c>
      <c r="M78" s="160" t="s">
        <v>126</v>
      </c>
      <c r="N78" s="159">
        <v>2023</v>
      </c>
      <c r="O78" s="161" t="s">
        <v>127</v>
      </c>
      <c r="P78" s="159">
        <v>2024</v>
      </c>
      <c r="Q78" s="161" t="s">
        <v>128</v>
      </c>
      <c r="R78" s="149"/>
      <c r="S78" s="149"/>
      <c r="T78" s="149"/>
      <c r="U78" s="149"/>
      <c r="V78" s="149"/>
      <c r="W78" s="149"/>
      <c r="X78" s="149"/>
      <c r="Y78" s="149"/>
      <c r="Z78" s="149"/>
      <c r="AA78" s="149"/>
      <c r="AB78" s="149"/>
    </row>
    <row r="79" spans="1:38" x14ac:dyDescent="0.25">
      <c r="A79" s="178" t="s">
        <v>15</v>
      </c>
      <c r="B79" s="179"/>
      <c r="C79" s="207" t="s">
        <v>146</v>
      </c>
      <c r="D79" s="163">
        <v>3505.09</v>
      </c>
      <c r="E79" s="164">
        <v>2.1594287379772703E-2</v>
      </c>
      <c r="F79" s="163">
        <v>4368.29</v>
      </c>
      <c r="G79" s="164">
        <v>0.24627042386928719</v>
      </c>
      <c r="H79" s="163">
        <v>6804.34</v>
      </c>
      <c r="I79" s="164">
        <v>0.55766673000190015</v>
      </c>
      <c r="J79" s="163">
        <v>6530.44</v>
      </c>
      <c r="K79" s="164">
        <v>-4.0253720419614621E-2</v>
      </c>
      <c r="L79" s="163">
        <v>5782.6099999999988</v>
      </c>
      <c r="M79" s="164">
        <v>-0.11451448906964935</v>
      </c>
      <c r="N79" s="163">
        <v>4259.5599999999995</v>
      </c>
      <c r="O79" s="165">
        <v>-0.26338452705612164</v>
      </c>
      <c r="P79" s="163">
        <v>2467.59</v>
      </c>
      <c r="Q79" s="165" t="s">
        <v>38</v>
      </c>
      <c r="R79" s="149"/>
      <c r="S79" s="149"/>
      <c r="T79" s="149"/>
      <c r="U79" s="149"/>
      <c r="V79" s="149"/>
      <c r="W79" s="149"/>
      <c r="X79" s="149"/>
      <c r="Y79" s="149"/>
      <c r="Z79" s="149"/>
      <c r="AA79" s="149"/>
      <c r="AB79" s="149"/>
    </row>
    <row r="80" spans="1:38" x14ac:dyDescent="0.25">
      <c r="A80" s="178" t="s">
        <v>131</v>
      </c>
      <c r="B80" s="179"/>
      <c r="C80" s="207" t="s">
        <v>146</v>
      </c>
      <c r="D80" s="163">
        <v>3810</v>
      </c>
      <c r="E80" s="164">
        <v>-0.14554832922179861</v>
      </c>
      <c r="F80" s="163">
        <v>5005</v>
      </c>
      <c r="G80" s="164">
        <v>0.31364829396325461</v>
      </c>
      <c r="H80" s="163">
        <v>5647</v>
      </c>
      <c r="I80" s="164">
        <v>0.12827172827172828</v>
      </c>
      <c r="J80" s="163">
        <v>4311</v>
      </c>
      <c r="K80" s="164">
        <v>-0.23658579776872676</v>
      </c>
      <c r="L80" s="163">
        <v>3923</v>
      </c>
      <c r="M80" s="164">
        <v>-9.0002319647413592E-2</v>
      </c>
      <c r="N80" s="163">
        <v>3075</v>
      </c>
      <c r="O80" s="165">
        <v>-0.2161611011980627</v>
      </c>
      <c r="P80" s="163">
        <v>1338</v>
      </c>
      <c r="Q80" s="165" t="s">
        <v>38</v>
      </c>
      <c r="R80" s="149"/>
      <c r="S80" s="149"/>
      <c r="T80" s="149"/>
      <c r="U80" s="149"/>
      <c r="V80" s="149"/>
      <c r="W80" s="149"/>
      <c r="X80" s="149"/>
      <c r="Y80" s="149"/>
      <c r="Z80" s="149"/>
      <c r="AA80" s="149"/>
      <c r="AB80" s="149"/>
    </row>
    <row r="81" spans="1:28" x14ac:dyDescent="0.25">
      <c r="A81" s="178" t="s">
        <v>13</v>
      </c>
      <c r="B81" s="179"/>
      <c r="C81" s="207" t="s">
        <v>92</v>
      </c>
      <c r="D81" s="163">
        <v>1766</v>
      </c>
      <c r="E81" s="164">
        <v>-0.3601449275362319</v>
      </c>
      <c r="F81" s="163">
        <v>1425</v>
      </c>
      <c r="G81" s="164">
        <v>-0.19309173272933183</v>
      </c>
      <c r="H81" s="163">
        <v>1217</v>
      </c>
      <c r="I81" s="164">
        <v>-0.14596491228070174</v>
      </c>
      <c r="J81" s="163">
        <v>1626</v>
      </c>
      <c r="K81" s="164">
        <v>0.33607230895645029</v>
      </c>
      <c r="L81" s="163">
        <v>1105</v>
      </c>
      <c r="M81" s="164">
        <v>-0.32041820418204181</v>
      </c>
      <c r="N81" s="163">
        <v>491</v>
      </c>
      <c r="O81" s="165">
        <v>-0.55565610859728509</v>
      </c>
      <c r="P81" s="163">
        <v>185</v>
      </c>
      <c r="Q81" s="165" t="s">
        <v>38</v>
      </c>
      <c r="R81" s="149"/>
      <c r="S81" s="149"/>
      <c r="T81" s="149"/>
      <c r="U81" s="149"/>
      <c r="V81" s="149"/>
      <c r="W81" s="149"/>
      <c r="X81" s="149"/>
      <c r="Y81" s="149"/>
      <c r="Z81" s="149"/>
      <c r="AA81" s="149"/>
      <c r="AB81" s="149"/>
    </row>
    <row r="82" spans="1:28" x14ac:dyDescent="0.25">
      <c r="A82" s="178" t="s">
        <v>38</v>
      </c>
      <c r="B82" s="179"/>
      <c r="C82" s="207" t="s">
        <v>99</v>
      </c>
      <c r="D82" s="163">
        <v>3988</v>
      </c>
      <c r="E82" s="164">
        <v>0.1826809015421115</v>
      </c>
      <c r="F82" s="163">
        <v>2963</v>
      </c>
      <c r="G82" s="164">
        <v>-0.25702106318956869</v>
      </c>
      <c r="H82" s="163">
        <v>1830</v>
      </c>
      <c r="I82" s="164">
        <v>-0.38238272021599728</v>
      </c>
      <c r="J82" s="163">
        <v>1481</v>
      </c>
      <c r="K82" s="164">
        <v>-0.19071038251366121</v>
      </c>
      <c r="L82" s="163">
        <v>1211</v>
      </c>
      <c r="M82" s="164">
        <v>-0.18230925050641458</v>
      </c>
      <c r="N82" s="163">
        <v>802</v>
      </c>
      <c r="O82" s="165">
        <v>-0.33773740710156896</v>
      </c>
      <c r="P82" s="163">
        <v>468</v>
      </c>
      <c r="Q82" s="165" t="s">
        <v>38</v>
      </c>
      <c r="R82" s="149"/>
      <c r="S82" s="149"/>
      <c r="T82" s="149"/>
      <c r="U82" s="149"/>
      <c r="V82" s="149"/>
      <c r="W82" s="149"/>
      <c r="X82" s="149"/>
      <c r="Y82" s="149"/>
      <c r="Z82" s="149"/>
      <c r="AA82" s="149"/>
      <c r="AB82" s="149"/>
    </row>
    <row r="83" spans="1:28" x14ac:dyDescent="0.25">
      <c r="A83" s="178" t="s">
        <v>38</v>
      </c>
      <c r="B83" s="179"/>
      <c r="C83" s="207" t="s">
        <v>145</v>
      </c>
      <c r="D83" s="163">
        <v>29</v>
      </c>
      <c r="E83" s="164">
        <v>-0.35555555555555557</v>
      </c>
      <c r="F83" s="163">
        <v>4</v>
      </c>
      <c r="G83" s="164">
        <v>-0.86206896551724133</v>
      </c>
      <c r="H83" s="163" t="s">
        <v>38</v>
      </c>
      <c r="I83" s="164" t="s">
        <v>38</v>
      </c>
      <c r="J83" s="163" t="s">
        <v>38</v>
      </c>
      <c r="K83" s="164" t="s">
        <v>38</v>
      </c>
      <c r="L83" s="163" t="s">
        <v>38</v>
      </c>
      <c r="M83" s="164" t="s">
        <v>38</v>
      </c>
      <c r="N83" s="163" t="s">
        <v>38</v>
      </c>
      <c r="O83" s="165" t="s">
        <v>38</v>
      </c>
      <c r="P83" s="163" t="s">
        <v>38</v>
      </c>
      <c r="Q83" s="165" t="s">
        <v>38</v>
      </c>
      <c r="R83" s="149"/>
      <c r="S83" s="149"/>
      <c r="T83" s="149"/>
      <c r="U83" s="149"/>
      <c r="V83" s="149"/>
      <c r="W83" s="149"/>
      <c r="X83" s="149"/>
      <c r="Y83" s="149"/>
      <c r="Z83" s="149"/>
      <c r="AA83" s="149"/>
      <c r="AB83" s="149"/>
    </row>
    <row r="84" spans="1:28" x14ac:dyDescent="0.25">
      <c r="A84" s="178" t="s">
        <v>18</v>
      </c>
      <c r="B84" s="179"/>
      <c r="C84" s="207" t="s">
        <v>146</v>
      </c>
      <c r="D84" s="163">
        <v>2437</v>
      </c>
      <c r="E84" s="164">
        <v>0.22708962739174218</v>
      </c>
      <c r="F84" s="163">
        <v>2574</v>
      </c>
      <c r="G84" s="164">
        <v>5.6216659827656952E-2</v>
      </c>
      <c r="H84" s="163">
        <v>2629</v>
      </c>
      <c r="I84" s="164">
        <v>2.1367521367521368E-2</v>
      </c>
      <c r="J84" s="163">
        <v>1764</v>
      </c>
      <c r="K84" s="164">
        <v>-0.32902244199315328</v>
      </c>
      <c r="L84" s="163">
        <v>1236</v>
      </c>
      <c r="M84" s="164">
        <v>-0.29931972789115646</v>
      </c>
      <c r="N84" s="163">
        <v>741</v>
      </c>
      <c r="O84" s="165">
        <v>-0.40048543689320387</v>
      </c>
      <c r="P84" s="163">
        <v>395</v>
      </c>
      <c r="Q84" s="165" t="s">
        <v>38</v>
      </c>
      <c r="R84" s="149"/>
      <c r="S84" s="149"/>
      <c r="T84" s="149"/>
      <c r="U84" s="149"/>
      <c r="V84" s="149"/>
      <c r="W84" s="149"/>
      <c r="X84" s="149"/>
      <c r="Y84" s="149"/>
      <c r="Z84" s="149"/>
      <c r="AA84" s="149"/>
      <c r="AB84" s="149"/>
    </row>
    <row r="85" spans="1:28" x14ac:dyDescent="0.25">
      <c r="A85" s="178" t="s">
        <v>133</v>
      </c>
      <c r="B85" s="179"/>
      <c r="C85" s="207" t="s">
        <v>146</v>
      </c>
      <c r="D85" s="163">
        <v>3479</v>
      </c>
      <c r="E85" s="164">
        <v>0.59660394676457096</v>
      </c>
      <c r="F85" s="163">
        <v>5791</v>
      </c>
      <c r="G85" s="164">
        <v>0.66455878125898249</v>
      </c>
      <c r="H85" s="163">
        <v>7255</v>
      </c>
      <c r="I85" s="164">
        <v>0.2528060783975134</v>
      </c>
      <c r="J85" s="163">
        <v>3253</v>
      </c>
      <c r="K85" s="164">
        <v>-0.55161957270847695</v>
      </c>
      <c r="L85" s="163">
        <v>2112</v>
      </c>
      <c r="M85" s="164">
        <v>-0.35075315093759607</v>
      </c>
      <c r="N85" s="163">
        <v>2513</v>
      </c>
      <c r="O85" s="165">
        <v>0.18986742424242425</v>
      </c>
      <c r="P85" s="163">
        <v>442</v>
      </c>
      <c r="Q85" s="165" t="s">
        <v>38</v>
      </c>
      <c r="R85" s="149"/>
      <c r="S85" s="149"/>
      <c r="T85" s="149"/>
      <c r="U85" s="149"/>
      <c r="V85" s="149"/>
      <c r="W85" s="149"/>
      <c r="X85" s="149"/>
      <c r="Y85" s="149"/>
      <c r="Z85" s="149"/>
      <c r="AA85" s="149"/>
      <c r="AB85" s="149"/>
    </row>
    <row r="86" spans="1:28" x14ac:dyDescent="0.25">
      <c r="A86" s="178" t="s">
        <v>19</v>
      </c>
      <c r="B86" s="179"/>
      <c r="C86" s="207" t="s">
        <v>146</v>
      </c>
      <c r="D86" s="163">
        <v>1233</v>
      </c>
      <c r="E86" s="164">
        <v>0.9145962732919255</v>
      </c>
      <c r="F86" s="163">
        <v>3745</v>
      </c>
      <c r="G86" s="164">
        <v>2.0373073803730737</v>
      </c>
      <c r="H86" s="163">
        <v>2703</v>
      </c>
      <c r="I86" s="164">
        <v>-0.27823765020026703</v>
      </c>
      <c r="J86" s="163">
        <v>2163</v>
      </c>
      <c r="K86" s="164">
        <v>-0.1997780244173141</v>
      </c>
      <c r="L86" s="163">
        <v>445</v>
      </c>
      <c r="M86" s="164">
        <v>-0.79426722145168749</v>
      </c>
      <c r="N86" s="163">
        <v>275</v>
      </c>
      <c r="O86" s="165">
        <v>-0.38202247191011235</v>
      </c>
      <c r="P86" s="163">
        <v>100</v>
      </c>
      <c r="Q86" s="165" t="s">
        <v>38</v>
      </c>
      <c r="R86" s="149"/>
      <c r="S86" s="149"/>
      <c r="T86" s="149"/>
      <c r="U86" s="149"/>
      <c r="V86" s="149"/>
      <c r="W86" s="149"/>
      <c r="X86" s="149"/>
      <c r="Y86" s="149"/>
      <c r="Z86" s="149"/>
      <c r="AA86" s="149"/>
      <c r="AB86" s="149"/>
    </row>
    <row r="87" spans="1:28" x14ac:dyDescent="0.25">
      <c r="A87" s="178" t="s">
        <v>38</v>
      </c>
      <c r="B87" s="179"/>
      <c r="C87" s="207" t="s">
        <v>99</v>
      </c>
      <c r="D87" s="163">
        <v>16</v>
      </c>
      <c r="E87" s="164">
        <v>-0.73770491803278693</v>
      </c>
      <c r="F87" s="163">
        <v>49</v>
      </c>
      <c r="G87" s="164">
        <v>2.0625</v>
      </c>
      <c r="H87" s="163">
        <v>12</v>
      </c>
      <c r="I87" s="164">
        <v>-0.75510204081632648</v>
      </c>
      <c r="J87" s="163">
        <v>4</v>
      </c>
      <c r="K87" s="164">
        <v>-0.66666666666666663</v>
      </c>
      <c r="L87" s="163">
        <v>15</v>
      </c>
      <c r="M87" s="164">
        <v>2.75</v>
      </c>
      <c r="N87" s="163">
        <v>20</v>
      </c>
      <c r="O87" s="165">
        <v>0.33333333333333331</v>
      </c>
      <c r="P87" s="163" t="s">
        <v>38</v>
      </c>
      <c r="Q87" s="165" t="s">
        <v>38</v>
      </c>
      <c r="R87" s="149"/>
      <c r="S87" s="149"/>
      <c r="T87" s="149"/>
      <c r="U87" s="149"/>
      <c r="V87" s="149"/>
      <c r="W87" s="149"/>
      <c r="X87" s="149"/>
      <c r="Y87" s="149"/>
      <c r="Z87" s="149"/>
      <c r="AA87" s="149"/>
      <c r="AB87" s="149"/>
    </row>
    <row r="88" spans="1:28" x14ac:dyDescent="0.25">
      <c r="A88" s="178" t="s">
        <v>14</v>
      </c>
      <c r="B88" s="179"/>
      <c r="C88" s="207" t="s">
        <v>146</v>
      </c>
      <c r="D88" s="163">
        <v>178</v>
      </c>
      <c r="E88" s="164">
        <v>0.34848484848484851</v>
      </c>
      <c r="F88" s="163">
        <v>268</v>
      </c>
      <c r="G88" s="164">
        <v>0.5056179775280899</v>
      </c>
      <c r="H88" s="163">
        <v>288</v>
      </c>
      <c r="I88" s="164">
        <v>7.4626865671641784E-2</v>
      </c>
      <c r="J88" s="163">
        <v>329</v>
      </c>
      <c r="K88" s="164">
        <v>0.1423611111111111</v>
      </c>
      <c r="L88" s="163">
        <v>299</v>
      </c>
      <c r="M88" s="164">
        <v>-9.1185410334346503E-2</v>
      </c>
      <c r="N88" s="163">
        <v>281</v>
      </c>
      <c r="O88" s="165">
        <v>-6.0200668896321072E-2</v>
      </c>
      <c r="P88" s="163">
        <v>165</v>
      </c>
      <c r="Q88" s="165" t="s">
        <v>38</v>
      </c>
      <c r="R88" s="149"/>
      <c r="S88" s="149"/>
      <c r="T88" s="149"/>
      <c r="U88" s="149"/>
      <c r="V88" s="149"/>
      <c r="W88" s="149"/>
      <c r="X88" s="149"/>
      <c r="Y88" s="149"/>
      <c r="Z88" s="149"/>
      <c r="AA88" s="149"/>
      <c r="AB88" s="149"/>
    </row>
    <row r="89" spans="1:28" x14ac:dyDescent="0.25">
      <c r="A89" s="178" t="s">
        <v>192</v>
      </c>
      <c r="B89" s="179"/>
      <c r="C89" s="207" t="s">
        <v>146</v>
      </c>
      <c r="D89" s="163">
        <v>108</v>
      </c>
      <c r="E89" s="164">
        <v>0.2413793103448276</v>
      </c>
      <c r="F89" s="163">
        <v>89</v>
      </c>
      <c r="G89" s="164">
        <v>-0.17592592592592593</v>
      </c>
      <c r="H89" s="163">
        <v>92</v>
      </c>
      <c r="I89" s="164">
        <v>3.3707865168539325E-2</v>
      </c>
      <c r="J89" s="163">
        <v>165</v>
      </c>
      <c r="K89" s="164">
        <v>0.79347826086956519</v>
      </c>
      <c r="L89" s="163">
        <v>101</v>
      </c>
      <c r="M89" s="164">
        <v>-0.38787878787878788</v>
      </c>
      <c r="N89" s="163">
        <v>123</v>
      </c>
      <c r="O89" s="165">
        <v>0.21782178217821782</v>
      </c>
      <c r="P89" s="163">
        <v>62</v>
      </c>
      <c r="Q89" s="165" t="s">
        <v>38</v>
      </c>
      <c r="R89" s="149"/>
      <c r="S89" s="149"/>
      <c r="T89" s="149"/>
      <c r="U89" s="149"/>
      <c r="V89" s="149"/>
      <c r="W89" s="149"/>
      <c r="X89" s="149"/>
      <c r="Y89" s="149"/>
      <c r="Z89" s="149"/>
      <c r="AA89" s="149"/>
      <c r="AB89" s="149"/>
    </row>
    <row r="90" spans="1:28" x14ac:dyDescent="0.25">
      <c r="A90" s="178" t="s">
        <v>17</v>
      </c>
      <c r="B90" s="179"/>
      <c r="C90" s="207" t="s">
        <v>146</v>
      </c>
      <c r="D90" s="163">
        <v>249</v>
      </c>
      <c r="E90" s="164" t="s">
        <v>38</v>
      </c>
      <c r="F90" s="163">
        <v>264</v>
      </c>
      <c r="G90" s="164">
        <v>6.0240963855421686E-2</v>
      </c>
      <c r="H90" s="163">
        <v>198</v>
      </c>
      <c r="I90" s="164">
        <v>-0.25</v>
      </c>
      <c r="J90" s="163">
        <v>207</v>
      </c>
      <c r="K90" s="164">
        <v>4.5454545454545456E-2</v>
      </c>
      <c r="L90" s="163">
        <v>219</v>
      </c>
      <c r="M90" s="164">
        <v>5.7971014492753624E-2</v>
      </c>
      <c r="N90" s="163">
        <v>65</v>
      </c>
      <c r="O90" s="165">
        <v>-0.70319634703196343</v>
      </c>
      <c r="P90" s="163" t="s">
        <v>38</v>
      </c>
      <c r="Q90" s="165" t="s">
        <v>38</v>
      </c>
      <c r="R90" s="149"/>
      <c r="S90" s="149"/>
      <c r="T90" s="149"/>
      <c r="U90" s="149"/>
      <c r="V90" s="149"/>
      <c r="W90" s="149"/>
      <c r="X90" s="149"/>
      <c r="Y90" s="149"/>
      <c r="Z90" s="149"/>
      <c r="AA90" s="149"/>
      <c r="AB90" s="149"/>
    </row>
    <row r="91" spans="1:28" x14ac:dyDescent="0.25">
      <c r="A91" s="178" t="s">
        <v>193</v>
      </c>
      <c r="B91" s="179"/>
      <c r="C91" s="207" t="s">
        <v>146</v>
      </c>
      <c r="D91" s="163" t="s">
        <v>38</v>
      </c>
      <c r="E91" s="164" t="s">
        <v>38</v>
      </c>
      <c r="F91" s="163" t="s">
        <v>38</v>
      </c>
      <c r="G91" s="164" t="s">
        <v>38</v>
      </c>
      <c r="H91" s="163" t="s">
        <v>38</v>
      </c>
      <c r="I91" s="164" t="s">
        <v>38</v>
      </c>
      <c r="J91" s="163" t="s">
        <v>38</v>
      </c>
      <c r="K91" s="164" t="s">
        <v>38</v>
      </c>
      <c r="L91" s="163">
        <v>204</v>
      </c>
      <c r="M91" s="164" t="s">
        <v>38</v>
      </c>
      <c r="N91" s="163">
        <v>583</v>
      </c>
      <c r="O91" s="165">
        <v>1.857843137254902</v>
      </c>
      <c r="P91" s="163">
        <v>303</v>
      </c>
      <c r="Q91" s="165" t="s">
        <v>38</v>
      </c>
      <c r="R91" s="149"/>
      <c r="S91" s="149"/>
      <c r="T91" s="149"/>
      <c r="U91" s="149"/>
      <c r="V91" s="149"/>
      <c r="W91" s="149"/>
      <c r="X91" s="149"/>
      <c r="Y91" s="149"/>
      <c r="Z91" s="149"/>
      <c r="AA91" s="149"/>
      <c r="AB91" s="149"/>
    </row>
    <row r="92" spans="1:28" x14ac:dyDescent="0.25">
      <c r="A92" s="178" t="s">
        <v>164</v>
      </c>
      <c r="B92" s="179"/>
      <c r="C92" s="207" t="s">
        <v>146</v>
      </c>
      <c r="D92" s="163" t="s">
        <v>38</v>
      </c>
      <c r="E92" s="164" t="s">
        <v>38</v>
      </c>
      <c r="F92" s="163">
        <v>76</v>
      </c>
      <c r="G92" s="164" t="s">
        <v>38</v>
      </c>
      <c r="H92" s="163">
        <v>104</v>
      </c>
      <c r="I92" s="164">
        <v>0.36842105263157893</v>
      </c>
      <c r="J92" s="163" t="s">
        <v>38</v>
      </c>
      <c r="K92" s="164" t="s">
        <v>38</v>
      </c>
      <c r="L92" s="163">
        <v>200</v>
      </c>
      <c r="M92" s="164" t="s">
        <v>38</v>
      </c>
      <c r="N92" s="163">
        <v>246</v>
      </c>
      <c r="O92" s="165">
        <v>0.23</v>
      </c>
      <c r="P92" s="163">
        <v>241</v>
      </c>
      <c r="Q92" s="165" t="s">
        <v>38</v>
      </c>
      <c r="R92" s="149"/>
      <c r="S92" s="149"/>
      <c r="T92" s="149"/>
      <c r="U92" s="149"/>
      <c r="V92" s="149"/>
      <c r="W92" s="149"/>
      <c r="X92" s="149"/>
      <c r="Y92" s="149"/>
      <c r="Z92" s="149"/>
      <c r="AA92" s="149"/>
      <c r="AB92" s="149"/>
    </row>
    <row r="93" spans="1:28" x14ac:dyDescent="0.25">
      <c r="A93" s="178"/>
      <c r="B93" s="179"/>
      <c r="C93" s="207" t="s">
        <v>38</v>
      </c>
      <c r="D93" s="163" t="s">
        <v>38</v>
      </c>
      <c r="E93" s="164" t="s">
        <v>38</v>
      </c>
      <c r="F93" s="163" t="s">
        <v>38</v>
      </c>
      <c r="G93" s="164" t="s">
        <v>38</v>
      </c>
      <c r="H93" s="163" t="s">
        <v>38</v>
      </c>
      <c r="I93" s="164" t="s">
        <v>38</v>
      </c>
      <c r="J93" s="163" t="s">
        <v>38</v>
      </c>
      <c r="K93" s="164" t="s">
        <v>38</v>
      </c>
      <c r="L93" s="163" t="s">
        <v>38</v>
      </c>
      <c r="M93" s="164" t="s">
        <v>38</v>
      </c>
      <c r="N93" s="163" t="s">
        <v>38</v>
      </c>
      <c r="O93" s="165" t="s">
        <v>38</v>
      </c>
      <c r="P93" s="163" t="s">
        <v>38</v>
      </c>
      <c r="Q93" s="165" t="s">
        <v>38</v>
      </c>
      <c r="R93" s="149"/>
      <c r="S93" s="149"/>
      <c r="T93" s="149"/>
      <c r="U93" s="149"/>
      <c r="V93" s="149"/>
      <c r="W93" s="149"/>
      <c r="X93" s="149"/>
      <c r="Y93" s="149"/>
      <c r="Z93" s="149"/>
      <c r="AA93" s="149"/>
      <c r="AB93" s="149"/>
    </row>
    <row r="94" spans="1:28" x14ac:dyDescent="0.25">
      <c r="A94" s="178" t="s">
        <v>99</v>
      </c>
      <c r="B94" s="179"/>
      <c r="C94" s="207" t="s">
        <v>38</v>
      </c>
      <c r="D94" s="163" t="s">
        <v>38</v>
      </c>
      <c r="E94" s="164" t="s">
        <v>38</v>
      </c>
      <c r="F94" s="163" t="s">
        <v>38</v>
      </c>
      <c r="G94" s="164" t="s">
        <v>38</v>
      </c>
      <c r="H94" s="163" t="s">
        <v>38</v>
      </c>
      <c r="I94" s="164" t="s">
        <v>38</v>
      </c>
      <c r="J94" s="163" t="s">
        <v>38</v>
      </c>
      <c r="K94" s="164" t="s">
        <v>38</v>
      </c>
      <c r="L94" s="163" t="s">
        <v>38</v>
      </c>
      <c r="M94" s="164" t="s">
        <v>38</v>
      </c>
      <c r="N94" s="163" t="s">
        <v>38</v>
      </c>
      <c r="O94" s="165" t="s">
        <v>38</v>
      </c>
      <c r="P94" s="163" t="s">
        <v>38</v>
      </c>
      <c r="Q94" s="165" t="s">
        <v>38</v>
      </c>
      <c r="R94" s="149"/>
      <c r="S94" s="149"/>
      <c r="T94" s="149"/>
      <c r="U94" s="149"/>
      <c r="V94" s="149"/>
      <c r="W94" s="149"/>
      <c r="X94" s="149"/>
      <c r="Y94" s="149"/>
      <c r="Z94" s="149"/>
      <c r="AA94" s="149"/>
      <c r="AB94" s="149"/>
    </row>
    <row r="95" spans="1:28" x14ac:dyDescent="0.25">
      <c r="A95" s="258" t="s">
        <v>52</v>
      </c>
      <c r="B95" s="259"/>
      <c r="C95" s="211" t="s">
        <v>38</v>
      </c>
      <c r="D95" s="260">
        <v>17401</v>
      </c>
      <c r="E95" s="213">
        <v>-0.10782403609515996</v>
      </c>
      <c r="F95" s="260">
        <v>22283</v>
      </c>
      <c r="G95" s="213">
        <v>0.28055858858686283</v>
      </c>
      <c r="H95" s="260">
        <v>21984</v>
      </c>
      <c r="I95" s="213">
        <v>-1.3418300946910201E-2</v>
      </c>
      <c r="J95" s="260">
        <v>15328</v>
      </c>
      <c r="K95" s="213">
        <v>-0.3027656477438137</v>
      </c>
      <c r="L95" s="260">
        <v>11097</v>
      </c>
      <c r="M95" s="213">
        <v>-0.27603079331941544</v>
      </c>
      <c r="N95" s="260">
        <v>9323</v>
      </c>
      <c r="O95" s="214">
        <v>-0.1598630260430747</v>
      </c>
      <c r="P95" s="260">
        <v>3784.9999999999995</v>
      </c>
      <c r="Q95" s="214" t="s">
        <v>38</v>
      </c>
      <c r="R95" s="149"/>
      <c r="S95" s="149"/>
      <c r="T95" s="149"/>
      <c r="U95" s="149"/>
      <c r="V95" s="149"/>
      <c r="W95" s="149"/>
      <c r="X95" s="149"/>
      <c r="Y95" s="149"/>
      <c r="Z95" s="149"/>
      <c r="AA95" s="149"/>
      <c r="AB95" s="149"/>
    </row>
    <row r="96" spans="1:28" s="149" customFormat="1" x14ac:dyDescent="0.25"/>
    <row r="97" spans="1:28" x14ac:dyDescent="0.25">
      <c r="A97" s="264" t="s">
        <v>194</v>
      </c>
      <c r="B97" s="265"/>
      <c r="C97" s="152"/>
      <c r="D97" s="152"/>
      <c r="E97" s="152"/>
      <c r="F97" s="152"/>
      <c r="G97" s="152"/>
      <c r="H97" s="152"/>
      <c r="I97" s="152"/>
      <c r="J97" s="152"/>
      <c r="K97" s="152"/>
      <c r="L97" s="152"/>
      <c r="M97" s="152"/>
      <c r="N97" s="152"/>
      <c r="O97" s="152"/>
      <c r="P97" s="152"/>
      <c r="Q97" s="153"/>
      <c r="R97" s="149"/>
      <c r="S97" s="149"/>
      <c r="T97" s="149"/>
      <c r="U97" s="149"/>
      <c r="V97" s="149"/>
      <c r="W97" s="149"/>
      <c r="X97" s="149"/>
      <c r="Y97" s="149"/>
      <c r="Z97" s="149"/>
      <c r="AA97" s="149"/>
      <c r="AB97" s="149"/>
    </row>
    <row r="98" spans="1:28" x14ac:dyDescent="0.25">
      <c r="A98" s="266" t="s">
        <v>141</v>
      </c>
      <c r="B98" s="198"/>
      <c r="C98" s="195" t="s">
        <v>142</v>
      </c>
      <c r="D98" s="155"/>
      <c r="E98" s="156"/>
      <c r="F98" s="156"/>
      <c r="G98" s="156"/>
      <c r="H98" s="156"/>
      <c r="I98" s="156"/>
      <c r="J98" s="156"/>
      <c r="K98" s="156"/>
      <c r="L98" s="156"/>
      <c r="M98" s="156"/>
      <c r="N98" s="156"/>
      <c r="O98" s="156"/>
      <c r="P98" s="156"/>
      <c r="Q98" s="157"/>
      <c r="R98" s="149"/>
      <c r="S98" s="149"/>
      <c r="T98" s="149"/>
      <c r="U98" s="149"/>
      <c r="V98" s="149"/>
      <c r="W98" s="149"/>
      <c r="X98" s="149"/>
      <c r="Y98" s="149"/>
      <c r="Z98" s="149"/>
      <c r="AA98" s="149"/>
      <c r="AB98" s="149"/>
    </row>
    <row r="99" spans="1:28" x14ac:dyDescent="0.25">
      <c r="A99" s="288"/>
      <c r="B99" s="268"/>
      <c r="C99" s="203"/>
      <c r="D99" s="159">
        <v>2018</v>
      </c>
      <c r="E99" s="160" t="s">
        <v>122</v>
      </c>
      <c r="F99" s="159">
        <v>2019</v>
      </c>
      <c r="G99" s="160" t="s">
        <v>123</v>
      </c>
      <c r="H99" s="159">
        <v>2020</v>
      </c>
      <c r="I99" s="160" t="s">
        <v>124</v>
      </c>
      <c r="J99" s="159">
        <v>2021</v>
      </c>
      <c r="K99" s="160" t="s">
        <v>125</v>
      </c>
      <c r="L99" s="159">
        <v>2022</v>
      </c>
      <c r="M99" s="160" t="s">
        <v>126</v>
      </c>
      <c r="N99" s="159">
        <v>2023</v>
      </c>
      <c r="O99" s="160" t="s">
        <v>127</v>
      </c>
      <c r="P99" s="159">
        <v>2024</v>
      </c>
      <c r="Q99" s="161" t="s">
        <v>128</v>
      </c>
      <c r="R99" s="149"/>
      <c r="S99" s="149"/>
      <c r="T99" s="149"/>
      <c r="U99" s="149"/>
      <c r="V99" s="149"/>
      <c r="W99" s="149"/>
      <c r="X99" s="149"/>
      <c r="Y99" s="149"/>
      <c r="Z99" s="149"/>
      <c r="AA99" s="149"/>
      <c r="AB99" s="149"/>
    </row>
    <row r="100" spans="1:28" x14ac:dyDescent="0.25">
      <c r="A100" s="178" t="s">
        <v>15</v>
      </c>
      <c r="B100" s="179"/>
      <c r="C100" s="207" t="s">
        <v>146</v>
      </c>
      <c r="D100" s="163">
        <v>1490.6799999999998</v>
      </c>
      <c r="E100" s="164">
        <v>-0.5655260856893034</v>
      </c>
      <c r="F100" s="163">
        <v>2209.46</v>
      </c>
      <c r="G100" s="164">
        <v>0.48218262806236101</v>
      </c>
      <c r="H100" s="163">
        <v>2548.1</v>
      </c>
      <c r="I100" s="164">
        <v>0.15326821938392179</v>
      </c>
      <c r="J100" s="163">
        <v>3205.46</v>
      </c>
      <c r="K100" s="164">
        <v>0.25798045602605868</v>
      </c>
      <c r="L100" s="163">
        <v>2455.9699999999998</v>
      </c>
      <c r="M100" s="164">
        <v>-0.23381667529777325</v>
      </c>
      <c r="N100" s="163">
        <v>1742.1699999999998</v>
      </c>
      <c r="O100" s="164">
        <v>-0.29063872930043932</v>
      </c>
      <c r="P100" s="163">
        <v>2467.59</v>
      </c>
      <c r="Q100" s="165">
        <v>0.41638875655073865</v>
      </c>
      <c r="R100" s="149"/>
      <c r="S100" s="149"/>
      <c r="T100" s="149"/>
      <c r="U100" s="149"/>
      <c r="V100" s="149"/>
      <c r="W100" s="149"/>
      <c r="X100" s="149"/>
      <c r="Y100" s="149"/>
      <c r="Z100" s="149"/>
      <c r="AA100" s="149"/>
      <c r="AB100" s="149"/>
    </row>
    <row r="101" spans="1:28" x14ac:dyDescent="0.25">
      <c r="A101" s="178" t="s">
        <v>131</v>
      </c>
      <c r="B101" s="179"/>
      <c r="C101" s="207" t="s">
        <v>146</v>
      </c>
      <c r="D101" s="163">
        <v>1368</v>
      </c>
      <c r="E101" s="164">
        <v>-0.69320475442924423</v>
      </c>
      <c r="F101" s="163">
        <v>2222</v>
      </c>
      <c r="G101" s="164">
        <v>0.6242690058479532</v>
      </c>
      <c r="H101" s="163">
        <v>2856</v>
      </c>
      <c r="I101" s="164">
        <v>0.28532853285328535</v>
      </c>
      <c r="J101" s="163">
        <v>1697</v>
      </c>
      <c r="K101" s="164">
        <v>-0.40581232492997199</v>
      </c>
      <c r="L101" s="163">
        <v>1622</v>
      </c>
      <c r="M101" s="164">
        <v>-4.4195639363582791E-2</v>
      </c>
      <c r="N101" s="163">
        <v>1227</v>
      </c>
      <c r="O101" s="164">
        <v>-0.2435265104808878</v>
      </c>
      <c r="P101" s="163">
        <v>1338</v>
      </c>
      <c r="Q101" s="165">
        <v>9.0464547677261614E-2</v>
      </c>
      <c r="R101" s="149"/>
      <c r="S101" s="149"/>
      <c r="T101" s="149"/>
      <c r="U101" s="149"/>
      <c r="V101" s="149"/>
      <c r="W101" s="149"/>
      <c r="X101" s="149"/>
      <c r="Y101" s="149"/>
      <c r="Z101" s="149"/>
      <c r="AA101" s="149"/>
      <c r="AB101" s="149"/>
    </row>
    <row r="102" spans="1:28" x14ac:dyDescent="0.25">
      <c r="A102" s="178" t="s">
        <v>13</v>
      </c>
      <c r="B102" s="179"/>
      <c r="C102" s="207" t="s">
        <v>92</v>
      </c>
      <c r="D102" s="163">
        <v>848</v>
      </c>
      <c r="E102" s="164">
        <v>-0.69275362318840583</v>
      </c>
      <c r="F102" s="163">
        <v>878</v>
      </c>
      <c r="G102" s="164">
        <v>3.5377358490566037E-2</v>
      </c>
      <c r="H102" s="163">
        <v>800</v>
      </c>
      <c r="I102" s="164">
        <v>-8.8838268792710701E-2</v>
      </c>
      <c r="J102" s="163">
        <v>829</v>
      </c>
      <c r="K102" s="164">
        <v>3.6249999999999998E-2</v>
      </c>
      <c r="L102" s="163">
        <v>671</v>
      </c>
      <c r="M102" s="164">
        <v>-0.19059107358262967</v>
      </c>
      <c r="N102" s="163">
        <v>204</v>
      </c>
      <c r="O102" s="164">
        <v>-0.69597615499254839</v>
      </c>
      <c r="P102" s="163">
        <v>185</v>
      </c>
      <c r="Q102" s="165">
        <v>-9.3137254901960786E-2</v>
      </c>
      <c r="R102" s="149"/>
      <c r="S102" s="149"/>
      <c r="T102" s="149"/>
      <c r="U102" s="149"/>
      <c r="V102" s="149"/>
      <c r="W102" s="149"/>
      <c r="X102" s="149"/>
      <c r="Y102" s="149"/>
      <c r="Z102" s="149"/>
      <c r="AA102" s="149"/>
      <c r="AB102" s="149"/>
    </row>
    <row r="103" spans="1:28" x14ac:dyDescent="0.25">
      <c r="A103" s="178" t="s">
        <v>38</v>
      </c>
      <c r="B103" s="179"/>
      <c r="C103" s="207" t="s">
        <v>99</v>
      </c>
      <c r="D103" s="163">
        <v>1858</v>
      </c>
      <c r="E103" s="164">
        <v>-0.44899169632265717</v>
      </c>
      <c r="F103" s="163">
        <v>1793</v>
      </c>
      <c r="G103" s="164">
        <v>-3.4983853606027987E-2</v>
      </c>
      <c r="H103" s="163">
        <v>1016</v>
      </c>
      <c r="I103" s="164">
        <v>-0.43335192414947016</v>
      </c>
      <c r="J103" s="163">
        <v>502</v>
      </c>
      <c r="K103" s="164">
        <v>-0.50590551181102361</v>
      </c>
      <c r="L103" s="163">
        <v>680</v>
      </c>
      <c r="M103" s="164">
        <v>0.35458167330677293</v>
      </c>
      <c r="N103" s="163">
        <v>394</v>
      </c>
      <c r="O103" s="164">
        <v>-0.42058823529411765</v>
      </c>
      <c r="P103" s="163">
        <v>468</v>
      </c>
      <c r="Q103" s="165">
        <v>0.18781725888324874</v>
      </c>
      <c r="R103" s="149"/>
      <c r="S103" s="149"/>
      <c r="T103" s="149"/>
      <c r="U103" s="149"/>
      <c r="V103" s="149"/>
      <c r="W103" s="149"/>
      <c r="X103" s="149"/>
      <c r="Y103" s="149"/>
      <c r="Z103" s="149"/>
      <c r="AA103" s="149"/>
      <c r="AB103" s="149"/>
    </row>
    <row r="104" spans="1:28" x14ac:dyDescent="0.25">
      <c r="A104" s="178" t="s">
        <v>38</v>
      </c>
      <c r="B104" s="179"/>
      <c r="C104" s="207" t="s">
        <v>145</v>
      </c>
      <c r="D104" s="163">
        <v>20</v>
      </c>
      <c r="E104" s="164">
        <v>-0.55555555555555558</v>
      </c>
      <c r="F104" s="163" t="s">
        <v>38</v>
      </c>
      <c r="G104" s="164" t="s">
        <v>38</v>
      </c>
      <c r="H104" s="163" t="s">
        <v>38</v>
      </c>
      <c r="I104" s="164" t="s">
        <v>38</v>
      </c>
      <c r="J104" s="163" t="s">
        <v>38</v>
      </c>
      <c r="K104" s="164" t="s">
        <v>38</v>
      </c>
      <c r="L104" s="163" t="s">
        <v>38</v>
      </c>
      <c r="M104" s="164" t="s">
        <v>38</v>
      </c>
      <c r="N104" s="163" t="s">
        <v>38</v>
      </c>
      <c r="O104" s="164" t="s">
        <v>38</v>
      </c>
      <c r="P104" s="163" t="s">
        <v>38</v>
      </c>
      <c r="Q104" s="165" t="s">
        <v>38</v>
      </c>
      <c r="R104" s="149"/>
      <c r="S104" s="149"/>
      <c r="T104" s="149"/>
      <c r="U104" s="149"/>
      <c r="V104" s="149"/>
      <c r="W104" s="149"/>
      <c r="X104" s="149"/>
      <c r="Y104" s="149"/>
      <c r="Z104" s="149"/>
      <c r="AA104" s="149"/>
      <c r="AB104" s="149"/>
    </row>
    <row r="105" spans="1:28" x14ac:dyDescent="0.25">
      <c r="A105" s="178" t="s">
        <v>18</v>
      </c>
      <c r="B105" s="179"/>
      <c r="C105" s="207" t="s">
        <v>146</v>
      </c>
      <c r="D105" s="163">
        <v>991</v>
      </c>
      <c r="E105" s="164">
        <v>-0.50100704934541795</v>
      </c>
      <c r="F105" s="163">
        <v>1011</v>
      </c>
      <c r="G105" s="164">
        <v>2.0181634712411706E-2</v>
      </c>
      <c r="H105" s="163">
        <v>949</v>
      </c>
      <c r="I105" s="164">
        <v>-6.1325420375865483E-2</v>
      </c>
      <c r="J105" s="163">
        <v>561</v>
      </c>
      <c r="K105" s="164">
        <v>-0.40885142255005269</v>
      </c>
      <c r="L105" s="163">
        <v>327</v>
      </c>
      <c r="M105" s="164">
        <v>-0.41711229946524064</v>
      </c>
      <c r="N105" s="163">
        <v>192</v>
      </c>
      <c r="O105" s="164">
        <v>-0.41284403669724773</v>
      </c>
      <c r="P105" s="163">
        <v>395</v>
      </c>
      <c r="Q105" s="165">
        <v>1.0572916666666667</v>
      </c>
      <c r="R105" s="149"/>
      <c r="S105" s="149"/>
      <c r="T105" s="149"/>
      <c r="U105" s="149"/>
      <c r="V105" s="149"/>
      <c r="W105" s="149"/>
      <c r="X105" s="149"/>
      <c r="Y105" s="149"/>
      <c r="Z105" s="149"/>
      <c r="AA105" s="149"/>
      <c r="AB105" s="149"/>
    </row>
    <row r="106" spans="1:28" x14ac:dyDescent="0.25">
      <c r="A106" s="178" t="s">
        <v>133</v>
      </c>
      <c r="B106" s="179"/>
      <c r="C106" s="207" t="s">
        <v>146</v>
      </c>
      <c r="D106" s="163">
        <v>1245</v>
      </c>
      <c r="E106" s="164">
        <v>-0.42863698944469941</v>
      </c>
      <c r="F106" s="163">
        <v>2664</v>
      </c>
      <c r="G106" s="164">
        <v>1.1397590361445784</v>
      </c>
      <c r="H106" s="163">
        <v>3589</v>
      </c>
      <c r="I106" s="164">
        <v>0.34722222222222221</v>
      </c>
      <c r="J106" s="163">
        <v>2260</v>
      </c>
      <c r="K106" s="164">
        <v>-0.37029813318473115</v>
      </c>
      <c r="L106" s="163">
        <v>877</v>
      </c>
      <c r="M106" s="164">
        <v>-0.61194690265486729</v>
      </c>
      <c r="N106" s="163">
        <v>1117</v>
      </c>
      <c r="O106" s="164">
        <v>0.27366020524515394</v>
      </c>
      <c r="P106" s="163">
        <v>442</v>
      </c>
      <c r="Q106" s="165">
        <v>-0.60429722470904212</v>
      </c>
      <c r="R106" s="149"/>
      <c r="S106" s="149"/>
      <c r="T106" s="149"/>
      <c r="U106" s="149"/>
      <c r="V106" s="149"/>
      <c r="W106" s="149"/>
      <c r="X106" s="149"/>
      <c r="Y106" s="149"/>
      <c r="Z106" s="149"/>
      <c r="AA106" s="149"/>
      <c r="AB106" s="149"/>
    </row>
    <row r="107" spans="1:28" x14ac:dyDescent="0.25">
      <c r="A107" s="178" t="s">
        <v>19</v>
      </c>
      <c r="B107" s="179"/>
      <c r="C107" s="207" t="s">
        <v>146</v>
      </c>
      <c r="D107" s="163">
        <v>640</v>
      </c>
      <c r="E107" s="164">
        <v>-6.2111801242236021E-3</v>
      </c>
      <c r="F107" s="163">
        <v>1880</v>
      </c>
      <c r="G107" s="164">
        <v>1.9375</v>
      </c>
      <c r="H107" s="163">
        <v>1173</v>
      </c>
      <c r="I107" s="164">
        <v>-0.37606382978723402</v>
      </c>
      <c r="J107" s="163">
        <v>1463</v>
      </c>
      <c r="K107" s="164">
        <v>0.24722932651321397</v>
      </c>
      <c r="L107" s="163">
        <v>225</v>
      </c>
      <c r="M107" s="164">
        <v>-0.84620642515379363</v>
      </c>
      <c r="N107" s="163">
        <v>275</v>
      </c>
      <c r="O107" s="164">
        <v>0.22222222222222221</v>
      </c>
      <c r="P107" s="163">
        <v>100</v>
      </c>
      <c r="Q107" s="165">
        <v>-0.63636363636363635</v>
      </c>
      <c r="R107" s="149"/>
      <c r="S107" s="149"/>
      <c r="T107" s="149"/>
      <c r="U107" s="149"/>
      <c r="V107" s="149"/>
      <c r="W107" s="149"/>
      <c r="X107" s="149"/>
      <c r="Y107" s="149"/>
      <c r="Z107" s="149"/>
      <c r="AA107" s="149"/>
      <c r="AB107" s="149"/>
    </row>
    <row r="108" spans="1:28" x14ac:dyDescent="0.25">
      <c r="A108" s="178" t="s">
        <v>38</v>
      </c>
      <c r="B108" s="179"/>
      <c r="C108" s="207" t="s">
        <v>99</v>
      </c>
      <c r="D108" s="163">
        <v>16</v>
      </c>
      <c r="E108" s="164">
        <v>-0.73770491803278693</v>
      </c>
      <c r="F108" s="163">
        <v>18</v>
      </c>
      <c r="G108" s="164">
        <v>0.125</v>
      </c>
      <c r="H108" s="163">
        <v>1</v>
      </c>
      <c r="I108" s="164">
        <v>-0.94444444444444442</v>
      </c>
      <c r="J108" s="163">
        <v>2</v>
      </c>
      <c r="K108" s="164">
        <v>1</v>
      </c>
      <c r="L108" s="163">
        <v>5</v>
      </c>
      <c r="M108" s="164">
        <v>1.5</v>
      </c>
      <c r="N108" s="163">
        <v>10</v>
      </c>
      <c r="O108" s="164">
        <v>1</v>
      </c>
      <c r="P108" s="163" t="s">
        <v>38</v>
      </c>
      <c r="Q108" s="165" t="s">
        <v>38</v>
      </c>
      <c r="R108" s="149"/>
      <c r="S108" s="149"/>
      <c r="T108" s="149"/>
      <c r="U108" s="149"/>
      <c r="V108" s="149"/>
      <c r="W108" s="149"/>
      <c r="X108" s="149"/>
      <c r="Y108" s="149"/>
      <c r="Z108" s="149"/>
      <c r="AA108" s="149"/>
      <c r="AB108" s="149"/>
    </row>
    <row r="109" spans="1:28" x14ac:dyDescent="0.25">
      <c r="A109" s="178" t="s">
        <v>14</v>
      </c>
      <c r="B109" s="179"/>
      <c r="C109" s="207" t="s">
        <v>146</v>
      </c>
      <c r="D109" s="163">
        <v>90</v>
      </c>
      <c r="E109" s="164">
        <v>-0.31818181818181818</v>
      </c>
      <c r="F109" s="163">
        <v>124</v>
      </c>
      <c r="G109" s="164">
        <v>0.37777777777777777</v>
      </c>
      <c r="H109" s="163">
        <v>126</v>
      </c>
      <c r="I109" s="164">
        <v>1.6129032258064516E-2</v>
      </c>
      <c r="J109" s="163">
        <v>162</v>
      </c>
      <c r="K109" s="164">
        <v>0.2857142857142857</v>
      </c>
      <c r="L109" s="163">
        <v>143</v>
      </c>
      <c r="M109" s="164">
        <v>-0.11728395061728394</v>
      </c>
      <c r="N109" s="163">
        <v>138</v>
      </c>
      <c r="O109" s="164">
        <v>-3.4965034965034968E-2</v>
      </c>
      <c r="P109" s="163">
        <v>165</v>
      </c>
      <c r="Q109" s="165">
        <v>0.19565217391304349</v>
      </c>
      <c r="R109" s="149"/>
      <c r="S109" s="149"/>
      <c r="T109" s="149"/>
      <c r="U109" s="149"/>
      <c r="V109" s="149"/>
      <c r="W109" s="149"/>
      <c r="X109" s="149"/>
      <c r="Y109" s="149"/>
      <c r="Z109" s="149"/>
      <c r="AA109" s="149"/>
      <c r="AB109" s="149"/>
    </row>
    <row r="110" spans="1:28" x14ac:dyDescent="0.25">
      <c r="A110" s="178" t="s">
        <v>192</v>
      </c>
      <c r="B110" s="179"/>
      <c r="C110" s="207" t="s">
        <v>146</v>
      </c>
      <c r="D110" s="163">
        <v>63</v>
      </c>
      <c r="E110" s="164">
        <v>-0.27586206896551724</v>
      </c>
      <c r="F110" s="163">
        <v>58</v>
      </c>
      <c r="G110" s="164">
        <v>-7.9365079365079361E-2</v>
      </c>
      <c r="H110" s="163">
        <v>46</v>
      </c>
      <c r="I110" s="164">
        <v>-0.20689655172413793</v>
      </c>
      <c r="J110" s="163">
        <v>71</v>
      </c>
      <c r="K110" s="164">
        <v>0.54347826086956519</v>
      </c>
      <c r="L110" s="163">
        <v>41</v>
      </c>
      <c r="M110" s="164">
        <v>-0.42253521126760563</v>
      </c>
      <c r="N110" s="163">
        <v>61</v>
      </c>
      <c r="O110" s="164">
        <v>0.48780487804878048</v>
      </c>
      <c r="P110" s="163">
        <v>62</v>
      </c>
      <c r="Q110" s="165">
        <v>1.6393442622950821E-2</v>
      </c>
      <c r="R110" s="149"/>
      <c r="S110" s="149"/>
      <c r="T110" s="149"/>
      <c r="U110" s="149"/>
      <c r="V110" s="149"/>
      <c r="W110" s="149"/>
      <c r="X110" s="149"/>
      <c r="Y110" s="149"/>
      <c r="Z110" s="149"/>
      <c r="AA110" s="149"/>
      <c r="AB110" s="149"/>
    </row>
    <row r="111" spans="1:28" x14ac:dyDescent="0.25">
      <c r="A111" s="178" t="s">
        <v>17</v>
      </c>
      <c r="B111" s="179"/>
      <c r="C111" s="207" t="s">
        <v>146</v>
      </c>
      <c r="D111" s="163">
        <v>96</v>
      </c>
      <c r="E111" s="164" t="s">
        <v>38</v>
      </c>
      <c r="F111" s="163">
        <v>126</v>
      </c>
      <c r="G111" s="164">
        <v>0.3125</v>
      </c>
      <c r="H111" s="163">
        <v>54</v>
      </c>
      <c r="I111" s="164">
        <v>-0.5714285714285714</v>
      </c>
      <c r="J111" s="163">
        <v>148</v>
      </c>
      <c r="K111" s="164">
        <v>1.7407407407407407</v>
      </c>
      <c r="L111" s="163">
        <v>125</v>
      </c>
      <c r="M111" s="164">
        <v>-0.1554054054054054</v>
      </c>
      <c r="N111" s="163">
        <v>27</v>
      </c>
      <c r="O111" s="164">
        <v>-0.78400000000000003</v>
      </c>
      <c r="P111" s="163" t="s">
        <v>38</v>
      </c>
      <c r="Q111" s="165" t="s">
        <v>38</v>
      </c>
      <c r="R111" s="149"/>
      <c r="S111" s="149"/>
      <c r="T111" s="149"/>
      <c r="U111" s="149"/>
      <c r="V111" s="149"/>
      <c r="W111" s="149"/>
      <c r="X111" s="149"/>
      <c r="Y111" s="149"/>
      <c r="Z111" s="149"/>
      <c r="AA111" s="149"/>
      <c r="AB111" s="149"/>
    </row>
    <row r="112" spans="1:28" x14ac:dyDescent="0.25">
      <c r="A112" s="178" t="s">
        <v>193</v>
      </c>
      <c r="B112" s="179"/>
      <c r="C112" s="207" t="s">
        <v>146</v>
      </c>
      <c r="D112" s="163" t="s">
        <v>38</v>
      </c>
      <c r="E112" s="164" t="s">
        <v>38</v>
      </c>
      <c r="F112" s="163" t="s">
        <v>38</v>
      </c>
      <c r="G112" s="164" t="s">
        <v>38</v>
      </c>
      <c r="H112" s="163" t="s">
        <v>38</v>
      </c>
      <c r="I112" s="164" t="s">
        <v>38</v>
      </c>
      <c r="J112" s="163" t="s">
        <v>38</v>
      </c>
      <c r="K112" s="164" t="s">
        <v>38</v>
      </c>
      <c r="L112" s="163" t="s">
        <v>38</v>
      </c>
      <c r="M112" s="164" t="s">
        <v>38</v>
      </c>
      <c r="N112" s="163">
        <v>334</v>
      </c>
      <c r="O112" s="164" t="s">
        <v>38</v>
      </c>
      <c r="P112" s="163">
        <v>303</v>
      </c>
      <c r="Q112" s="165">
        <v>-9.2814371257485026E-2</v>
      </c>
      <c r="R112" s="149"/>
      <c r="S112" s="149"/>
      <c r="T112" s="149"/>
      <c r="U112" s="149"/>
      <c r="V112" s="149"/>
      <c r="W112" s="149"/>
      <c r="X112" s="149"/>
      <c r="Y112" s="149"/>
      <c r="Z112" s="149"/>
      <c r="AA112" s="149"/>
      <c r="AB112" s="149"/>
    </row>
    <row r="113" spans="1:38" x14ac:dyDescent="0.25">
      <c r="A113" s="178" t="s">
        <v>164</v>
      </c>
      <c r="B113" s="179"/>
      <c r="C113" s="207" t="s">
        <v>146</v>
      </c>
      <c r="D113" s="163" t="s">
        <v>38</v>
      </c>
      <c r="E113" s="164" t="s">
        <v>38</v>
      </c>
      <c r="F113" s="163" t="s">
        <v>38</v>
      </c>
      <c r="G113" s="164" t="s">
        <v>38</v>
      </c>
      <c r="H113" s="163">
        <v>4</v>
      </c>
      <c r="I113" s="164" t="s">
        <v>38</v>
      </c>
      <c r="J113" s="163" t="s">
        <v>38</v>
      </c>
      <c r="K113" s="164" t="s">
        <v>38</v>
      </c>
      <c r="L113" s="163" t="s">
        <v>38</v>
      </c>
      <c r="M113" s="164" t="s">
        <v>38</v>
      </c>
      <c r="N113" s="163">
        <v>57</v>
      </c>
      <c r="O113" s="164" t="s">
        <v>38</v>
      </c>
      <c r="P113" s="163">
        <v>241</v>
      </c>
      <c r="Q113" s="165">
        <v>3.2280701754385963</v>
      </c>
      <c r="R113" s="149"/>
      <c r="S113" s="149"/>
      <c r="T113" s="149"/>
      <c r="U113" s="149"/>
      <c r="V113" s="149"/>
      <c r="W113" s="149"/>
      <c r="X113" s="149"/>
      <c r="Y113" s="149"/>
      <c r="Z113" s="149"/>
      <c r="AA113" s="149"/>
      <c r="AB113" s="149"/>
    </row>
    <row r="114" spans="1:38" x14ac:dyDescent="0.25">
      <c r="A114" s="178"/>
      <c r="B114" s="179"/>
      <c r="C114" s="207" t="s">
        <v>38</v>
      </c>
      <c r="D114" s="163" t="s">
        <v>38</v>
      </c>
      <c r="E114" s="164" t="s">
        <v>38</v>
      </c>
      <c r="F114" s="163" t="s">
        <v>38</v>
      </c>
      <c r="G114" s="164" t="s">
        <v>38</v>
      </c>
      <c r="H114" s="163" t="s">
        <v>38</v>
      </c>
      <c r="I114" s="164" t="s">
        <v>38</v>
      </c>
      <c r="J114" s="163" t="s">
        <v>38</v>
      </c>
      <c r="K114" s="164" t="s">
        <v>38</v>
      </c>
      <c r="L114" s="163" t="s">
        <v>38</v>
      </c>
      <c r="M114" s="164" t="s">
        <v>38</v>
      </c>
      <c r="N114" s="163" t="s">
        <v>38</v>
      </c>
      <c r="O114" s="164" t="s">
        <v>38</v>
      </c>
      <c r="P114" s="163" t="s">
        <v>38</v>
      </c>
      <c r="Q114" s="165" t="s">
        <v>38</v>
      </c>
      <c r="R114" s="149"/>
      <c r="S114" s="149"/>
      <c r="T114" s="149"/>
      <c r="U114" s="149"/>
      <c r="V114" s="149"/>
      <c r="W114" s="149"/>
      <c r="X114" s="149"/>
      <c r="Y114" s="149"/>
      <c r="Z114" s="149"/>
      <c r="AA114" s="149"/>
      <c r="AB114" s="149"/>
    </row>
    <row r="115" spans="1:38" x14ac:dyDescent="0.25">
      <c r="A115" s="178" t="s">
        <v>99</v>
      </c>
      <c r="B115" s="179"/>
      <c r="C115" s="207" t="s">
        <v>38</v>
      </c>
      <c r="D115" s="163" t="s">
        <v>38</v>
      </c>
      <c r="E115" s="164" t="s">
        <v>38</v>
      </c>
      <c r="F115" s="163" t="s">
        <v>38</v>
      </c>
      <c r="G115" s="164" t="s">
        <v>38</v>
      </c>
      <c r="H115" s="163" t="s">
        <v>38</v>
      </c>
      <c r="I115" s="164" t="s">
        <v>38</v>
      </c>
      <c r="J115" s="163" t="s">
        <v>38</v>
      </c>
      <c r="K115" s="164" t="s">
        <v>38</v>
      </c>
      <c r="L115" s="163" t="s">
        <v>38</v>
      </c>
      <c r="M115" s="164" t="s">
        <v>38</v>
      </c>
      <c r="N115" s="163" t="s">
        <v>38</v>
      </c>
      <c r="O115" s="164" t="s">
        <v>38</v>
      </c>
      <c r="P115" s="163" t="s">
        <v>38</v>
      </c>
      <c r="Q115" s="165" t="s">
        <v>38</v>
      </c>
      <c r="R115" s="149"/>
      <c r="S115" s="149"/>
      <c r="T115" s="149"/>
      <c r="U115" s="149"/>
      <c r="V115" s="149"/>
      <c r="W115" s="149"/>
      <c r="X115" s="149"/>
      <c r="Y115" s="149"/>
      <c r="Z115" s="149"/>
      <c r="AA115" s="149"/>
      <c r="AB115" s="149"/>
    </row>
    <row r="116" spans="1:38" x14ac:dyDescent="0.25">
      <c r="A116" s="258" t="s">
        <v>52</v>
      </c>
      <c r="B116" s="259"/>
      <c r="C116" s="211" t="s">
        <v>38</v>
      </c>
      <c r="D116" s="260">
        <v>7258</v>
      </c>
      <c r="E116" s="213">
        <v>-0.62787120590648071</v>
      </c>
      <c r="F116" s="260">
        <v>10804</v>
      </c>
      <c r="G116" s="213">
        <v>0.48856434279415817</v>
      </c>
      <c r="H116" s="260">
        <v>10614</v>
      </c>
      <c r="I116" s="213">
        <v>-1.7586079229914845E-2</v>
      </c>
      <c r="J116" s="260">
        <v>7720</v>
      </c>
      <c r="K116" s="213">
        <v>-0.27265875259091765</v>
      </c>
      <c r="L116" s="260">
        <v>4743</v>
      </c>
      <c r="M116" s="213">
        <v>-0.38562176165803108</v>
      </c>
      <c r="N116" s="260">
        <v>4036</v>
      </c>
      <c r="O116" s="213">
        <v>-0.14906177524773351</v>
      </c>
      <c r="P116" s="260">
        <v>3784.9999999999995</v>
      </c>
      <c r="Q116" s="214">
        <v>-6.2190287413280587E-2</v>
      </c>
      <c r="R116" s="149"/>
      <c r="S116" s="149"/>
      <c r="T116" s="149"/>
      <c r="U116" s="149"/>
      <c r="V116" s="149"/>
      <c r="W116" s="149"/>
      <c r="X116" s="149"/>
      <c r="Y116" s="149"/>
      <c r="Z116" s="149"/>
      <c r="AA116" s="149"/>
      <c r="AB116" s="149"/>
    </row>
    <row r="117" spans="1:38" s="149" customFormat="1" x14ac:dyDescent="0.25"/>
    <row r="118" spans="1:38" s="269" customFormat="1" x14ac:dyDescent="0.25">
      <c r="A118" s="186" t="s">
        <v>151</v>
      </c>
      <c r="B118" s="186"/>
      <c r="D118" s="270" t="str">
        <f>"Countries declaring surimi imports from "&amp;$A$3&amp;" "&amp;A118</f>
        <v>Countries declaring surimi imports from Indonesia MT</v>
      </c>
    </row>
    <row r="119" spans="1:38" s="269" customFormat="1" x14ac:dyDescent="0.25">
      <c r="A119" s="186"/>
      <c r="B119" s="186"/>
      <c r="C119" s="186" t="s">
        <v>45</v>
      </c>
      <c r="D119" s="186" t="s">
        <v>47</v>
      </c>
      <c r="E119" s="186" t="s">
        <v>49</v>
      </c>
      <c r="F119" s="186" t="s">
        <v>51</v>
      </c>
      <c r="G119" s="186" t="s">
        <v>53</v>
      </c>
      <c r="H119" s="186" t="s">
        <v>54</v>
      </c>
      <c r="I119" s="186" t="s">
        <v>55</v>
      </c>
      <c r="J119" s="186" t="s">
        <v>56</v>
      </c>
      <c r="K119" s="186" t="s">
        <v>57</v>
      </c>
      <c r="L119" s="186" t="s">
        <v>58</v>
      </c>
      <c r="M119" s="186" t="s">
        <v>59</v>
      </c>
      <c r="N119" s="186" t="s">
        <v>60</v>
      </c>
      <c r="O119" s="186" t="s">
        <v>61</v>
      </c>
      <c r="P119" s="186" t="s">
        <v>62</v>
      </c>
      <c r="Q119" s="186" t="s">
        <v>63</v>
      </c>
      <c r="R119" s="186" t="s">
        <v>64</v>
      </c>
      <c r="S119" s="186" t="s">
        <v>65</v>
      </c>
      <c r="T119" s="186" t="s">
        <v>66</v>
      </c>
      <c r="U119" s="186" t="s">
        <v>67</v>
      </c>
      <c r="V119" s="186" t="s">
        <v>68</v>
      </c>
      <c r="W119" s="186" t="s">
        <v>69</v>
      </c>
      <c r="X119" s="186" t="s">
        <v>70</v>
      </c>
      <c r="Y119" s="186" t="s">
        <v>71</v>
      </c>
      <c r="Z119" s="186" t="s">
        <v>72</v>
      </c>
      <c r="AA119" s="186" t="s">
        <v>73</v>
      </c>
      <c r="AB119" s="186" t="s">
        <v>74</v>
      </c>
      <c r="AC119" s="186" t="s">
        <v>75</v>
      </c>
      <c r="AD119" s="186" t="s">
        <v>76</v>
      </c>
      <c r="AE119" s="186" t="s">
        <v>77</v>
      </c>
      <c r="AF119" s="186" t="s">
        <v>78</v>
      </c>
      <c r="AG119" s="186" t="s">
        <v>79</v>
      </c>
      <c r="AH119" s="186" t="s">
        <v>80</v>
      </c>
      <c r="AI119" s="186" t="s">
        <v>136</v>
      </c>
      <c r="AJ119" s="186" t="s">
        <v>137</v>
      </c>
      <c r="AK119" s="186" t="s">
        <v>138</v>
      </c>
      <c r="AL119" s="186" t="s">
        <v>139</v>
      </c>
    </row>
    <row r="120" spans="1:38" x14ac:dyDescent="0.25">
      <c r="A120" s="220" t="s">
        <v>15</v>
      </c>
      <c r="B120" s="184" t="s">
        <v>146</v>
      </c>
      <c r="C120" s="185">
        <v>1795.29</v>
      </c>
      <c r="D120" s="185">
        <v>1171.96</v>
      </c>
      <c r="E120" s="185">
        <v>1108.8799999999999</v>
      </c>
      <c r="F120" s="185">
        <v>1485.6999999999998</v>
      </c>
      <c r="G120" s="185">
        <v>960.31</v>
      </c>
      <c r="H120" s="185">
        <v>626.65</v>
      </c>
      <c r="I120" s="185">
        <v>419.97999999999996</v>
      </c>
      <c r="J120" s="185">
        <v>840.79</v>
      </c>
      <c r="K120" s="185">
        <v>783.52</v>
      </c>
      <c r="L120" s="185">
        <v>707.16</v>
      </c>
      <c r="M120" s="185">
        <v>1039.99</v>
      </c>
      <c r="N120" s="185">
        <v>974.42</v>
      </c>
      <c r="O120" s="185">
        <v>1122.1599999999999</v>
      </c>
      <c r="P120" s="185">
        <v>1087.3</v>
      </c>
      <c r="Q120" s="185">
        <v>849.08999999999992</v>
      </c>
      <c r="R120" s="185">
        <v>1309.74</v>
      </c>
      <c r="S120" s="185">
        <v>1328</v>
      </c>
      <c r="T120" s="185">
        <v>1220.0999999999999</v>
      </c>
      <c r="U120" s="185">
        <v>2090.77</v>
      </c>
      <c r="V120" s="185">
        <v>2165.4699999999998</v>
      </c>
      <c r="W120" s="185">
        <v>1856.7099999999998</v>
      </c>
      <c r="X120" s="185">
        <v>1348.75</v>
      </c>
      <c r="Y120" s="185">
        <v>1318.04</v>
      </c>
      <c r="Z120" s="185">
        <v>2006.9399999999998</v>
      </c>
      <c r="AA120" s="185">
        <v>1537.1599999999999</v>
      </c>
      <c r="AB120" s="185">
        <v>918.81</v>
      </c>
      <c r="AC120" s="185">
        <v>1389.4199999999998</v>
      </c>
      <c r="AD120" s="185">
        <v>1937.2199999999998</v>
      </c>
      <c r="AE120" s="185">
        <v>987.69999999999993</v>
      </c>
      <c r="AF120" s="185">
        <v>754.46999999999991</v>
      </c>
      <c r="AG120" s="185">
        <v>1070.7</v>
      </c>
      <c r="AH120" s="185">
        <v>1446.6899999999998</v>
      </c>
      <c r="AI120" s="185">
        <v>1347.09</v>
      </c>
      <c r="AJ120" s="185">
        <v>1120.5</v>
      </c>
      <c r="AK120" s="185">
        <v>1243.3399999999999</v>
      </c>
      <c r="AL120" s="185" t="e">
        <v>#N/A</v>
      </c>
    </row>
    <row r="121" spans="1:38" x14ac:dyDescent="0.25">
      <c r="A121" s="220" t="s">
        <v>131</v>
      </c>
      <c r="B121" s="184" t="s">
        <v>146</v>
      </c>
      <c r="C121" s="185">
        <v>1895</v>
      </c>
      <c r="D121" s="185">
        <v>1220</v>
      </c>
      <c r="E121" s="185">
        <v>1406</v>
      </c>
      <c r="F121" s="185">
        <v>1870</v>
      </c>
      <c r="G121" s="185">
        <v>1147</v>
      </c>
      <c r="H121" s="185">
        <v>1320</v>
      </c>
      <c r="I121" s="185">
        <v>336</v>
      </c>
      <c r="J121" s="185">
        <v>1656</v>
      </c>
      <c r="K121" s="185">
        <v>672</v>
      </c>
      <c r="L121" s="185">
        <v>696</v>
      </c>
      <c r="M121" s="185">
        <v>336</v>
      </c>
      <c r="N121" s="185">
        <v>2106</v>
      </c>
      <c r="O121" s="185">
        <v>1580</v>
      </c>
      <c r="P121" s="185">
        <v>642</v>
      </c>
      <c r="Q121" s="185">
        <v>1008</v>
      </c>
      <c r="R121" s="185">
        <v>1775</v>
      </c>
      <c r="S121" s="185">
        <v>1680</v>
      </c>
      <c r="T121" s="185">
        <v>1176</v>
      </c>
      <c r="U121" s="185">
        <v>853</v>
      </c>
      <c r="V121" s="185">
        <v>1938</v>
      </c>
      <c r="W121" s="185">
        <v>980</v>
      </c>
      <c r="X121" s="185">
        <v>717</v>
      </c>
      <c r="Y121" s="185">
        <v>684</v>
      </c>
      <c r="Z121" s="185">
        <v>1930</v>
      </c>
      <c r="AA121" s="185">
        <v>986</v>
      </c>
      <c r="AB121" s="185">
        <v>636</v>
      </c>
      <c r="AC121" s="185">
        <v>864</v>
      </c>
      <c r="AD121" s="185">
        <v>1437</v>
      </c>
      <c r="AE121" s="185">
        <v>864</v>
      </c>
      <c r="AF121" s="185">
        <v>363</v>
      </c>
      <c r="AG121" s="185">
        <v>792</v>
      </c>
      <c r="AH121" s="185">
        <v>1056</v>
      </c>
      <c r="AI121" s="185">
        <v>648</v>
      </c>
      <c r="AJ121" s="185">
        <v>690</v>
      </c>
      <c r="AK121" s="185">
        <v>528</v>
      </c>
      <c r="AL121" s="185" t="e">
        <v>#N/A</v>
      </c>
    </row>
    <row r="122" spans="1:38" x14ac:dyDescent="0.25">
      <c r="A122" s="220" t="s">
        <v>13</v>
      </c>
      <c r="B122" s="184" t="s">
        <v>92</v>
      </c>
      <c r="C122" s="185">
        <v>639</v>
      </c>
      <c r="D122" s="185">
        <v>675</v>
      </c>
      <c r="E122" s="185">
        <v>356</v>
      </c>
      <c r="F122" s="185">
        <v>802</v>
      </c>
      <c r="G122" s="185">
        <v>578</v>
      </c>
      <c r="H122" s="185">
        <v>725</v>
      </c>
      <c r="I122" s="185">
        <v>421</v>
      </c>
      <c r="J122" s="185">
        <v>1036</v>
      </c>
      <c r="K122" s="185">
        <v>344</v>
      </c>
      <c r="L122" s="185">
        <v>504</v>
      </c>
      <c r="M122" s="185">
        <v>282</v>
      </c>
      <c r="N122" s="185">
        <v>636</v>
      </c>
      <c r="O122" s="185">
        <v>442</v>
      </c>
      <c r="P122" s="185">
        <v>436</v>
      </c>
      <c r="Q122" s="185">
        <v>210</v>
      </c>
      <c r="R122" s="185">
        <v>337</v>
      </c>
      <c r="S122" s="185">
        <v>267</v>
      </c>
      <c r="T122" s="185">
        <v>533</v>
      </c>
      <c r="U122" s="185">
        <v>118</v>
      </c>
      <c r="V122" s="185">
        <v>299</v>
      </c>
      <c r="W122" s="185">
        <v>493</v>
      </c>
      <c r="X122" s="185">
        <v>336</v>
      </c>
      <c r="Y122" s="185">
        <v>301</v>
      </c>
      <c r="Z122" s="185">
        <v>496</v>
      </c>
      <c r="AA122" s="185">
        <v>532</v>
      </c>
      <c r="AB122" s="185">
        <v>139</v>
      </c>
      <c r="AC122" s="185">
        <v>187</v>
      </c>
      <c r="AD122" s="185">
        <v>247</v>
      </c>
      <c r="AE122" s="185">
        <v>132</v>
      </c>
      <c r="AF122" s="185">
        <v>72</v>
      </c>
      <c r="AG122" s="185">
        <v>168</v>
      </c>
      <c r="AH122" s="185">
        <v>119</v>
      </c>
      <c r="AI122" s="185">
        <v>136</v>
      </c>
      <c r="AJ122" s="185">
        <v>49</v>
      </c>
      <c r="AK122" s="185">
        <v>37</v>
      </c>
      <c r="AL122" s="185" t="e">
        <v>#N/A</v>
      </c>
    </row>
    <row r="123" spans="1:38" x14ac:dyDescent="0.25">
      <c r="A123" s="220" t="s">
        <v>38</v>
      </c>
      <c r="B123" s="184" t="s">
        <v>99</v>
      </c>
      <c r="C123" s="185">
        <v>1203</v>
      </c>
      <c r="D123" s="185">
        <v>1343</v>
      </c>
      <c r="E123" s="185">
        <v>956</v>
      </c>
      <c r="F123" s="185">
        <v>1383</v>
      </c>
      <c r="G123" s="185">
        <v>541</v>
      </c>
      <c r="H123" s="185">
        <v>1024</v>
      </c>
      <c r="I123" s="185">
        <v>540</v>
      </c>
      <c r="J123" s="185">
        <v>1267</v>
      </c>
      <c r="K123" s="185">
        <v>827</v>
      </c>
      <c r="L123" s="185">
        <v>1031</v>
      </c>
      <c r="M123" s="185">
        <v>789</v>
      </c>
      <c r="N123" s="185">
        <v>1341</v>
      </c>
      <c r="O123" s="185">
        <v>1066</v>
      </c>
      <c r="P123" s="185">
        <v>727</v>
      </c>
      <c r="Q123" s="185">
        <v>513</v>
      </c>
      <c r="R123" s="185">
        <v>657</v>
      </c>
      <c r="S123" s="185">
        <v>491</v>
      </c>
      <c r="T123" s="185">
        <v>525</v>
      </c>
      <c r="U123" s="185">
        <v>299</v>
      </c>
      <c r="V123" s="185">
        <v>515</v>
      </c>
      <c r="W123" s="185">
        <v>356</v>
      </c>
      <c r="X123" s="185">
        <v>146</v>
      </c>
      <c r="Y123" s="185">
        <v>235</v>
      </c>
      <c r="Z123" s="185">
        <v>744</v>
      </c>
      <c r="AA123" s="185">
        <v>498</v>
      </c>
      <c r="AB123" s="185">
        <v>182</v>
      </c>
      <c r="AC123" s="185">
        <v>207</v>
      </c>
      <c r="AD123" s="185">
        <v>324</v>
      </c>
      <c r="AE123" s="185">
        <v>203</v>
      </c>
      <c r="AF123" s="185">
        <v>191</v>
      </c>
      <c r="AG123" s="185">
        <v>149</v>
      </c>
      <c r="AH123" s="185">
        <v>259</v>
      </c>
      <c r="AI123" s="185">
        <v>222</v>
      </c>
      <c r="AJ123" s="185">
        <v>246</v>
      </c>
      <c r="AK123" s="185">
        <v>110</v>
      </c>
      <c r="AL123" s="185" t="e">
        <v>#N/A</v>
      </c>
    </row>
    <row r="124" spans="1:38" x14ac:dyDescent="0.25">
      <c r="A124" s="220" t="s">
        <v>38</v>
      </c>
      <c r="B124" s="184" t="s">
        <v>145</v>
      </c>
      <c r="C124" s="185" t="e">
        <v>#N/A</v>
      </c>
      <c r="D124" s="185" t="e">
        <v>#N/A</v>
      </c>
      <c r="E124" s="185">
        <v>16</v>
      </c>
      <c r="F124" s="185" t="e">
        <v>#N/A</v>
      </c>
      <c r="G124" s="185">
        <v>7</v>
      </c>
      <c r="H124" s="185">
        <v>14</v>
      </c>
      <c r="I124" s="185">
        <v>15</v>
      </c>
      <c r="J124" s="185">
        <v>9</v>
      </c>
      <c r="K124" s="185">
        <v>18</v>
      </c>
      <c r="L124" s="185">
        <v>2</v>
      </c>
      <c r="M124" s="185">
        <v>9</v>
      </c>
      <c r="N124" s="185" t="e">
        <v>#N/A</v>
      </c>
      <c r="O124" s="185" t="e">
        <v>#N/A</v>
      </c>
      <c r="P124" s="185" t="e">
        <v>#N/A</v>
      </c>
      <c r="Q124" s="185" t="e">
        <v>#N/A</v>
      </c>
      <c r="R124" s="185">
        <v>4</v>
      </c>
      <c r="S124" s="185" t="e">
        <v>#N/A</v>
      </c>
      <c r="T124" s="185" t="e">
        <v>#N/A</v>
      </c>
      <c r="U124" s="185" t="e">
        <v>#N/A</v>
      </c>
      <c r="V124" s="185" t="e">
        <v>#N/A</v>
      </c>
      <c r="W124" s="185" t="e">
        <v>#N/A</v>
      </c>
      <c r="X124" s="185" t="e">
        <v>#N/A</v>
      </c>
      <c r="Y124" s="185" t="e">
        <v>#N/A</v>
      </c>
      <c r="Z124" s="185" t="e">
        <v>#N/A</v>
      </c>
      <c r="AA124" s="185" t="e">
        <v>#N/A</v>
      </c>
      <c r="AB124" s="185" t="e">
        <v>#N/A</v>
      </c>
      <c r="AC124" s="185" t="e">
        <v>#N/A</v>
      </c>
      <c r="AD124" s="185" t="e">
        <v>#N/A</v>
      </c>
      <c r="AE124" s="185" t="e">
        <v>#N/A</v>
      </c>
      <c r="AF124" s="185" t="e">
        <v>#N/A</v>
      </c>
      <c r="AG124" s="185" t="e">
        <v>#N/A</v>
      </c>
      <c r="AH124" s="185" t="e">
        <v>#N/A</v>
      </c>
      <c r="AI124" s="185" t="e">
        <v>#N/A</v>
      </c>
      <c r="AJ124" s="185" t="e">
        <v>#N/A</v>
      </c>
      <c r="AK124" s="185" t="e">
        <v>#N/A</v>
      </c>
      <c r="AL124" s="185" t="e">
        <v>#N/A</v>
      </c>
    </row>
    <row r="125" spans="1:38" x14ac:dyDescent="0.25">
      <c r="A125" s="220" t="s">
        <v>18</v>
      </c>
      <c r="B125" s="184" t="s">
        <v>146</v>
      </c>
      <c r="C125" s="185">
        <v>877</v>
      </c>
      <c r="D125" s="185">
        <v>643</v>
      </c>
      <c r="E125" s="185">
        <v>319</v>
      </c>
      <c r="F125" s="185">
        <v>1062</v>
      </c>
      <c r="G125" s="185">
        <v>438</v>
      </c>
      <c r="H125" s="185">
        <v>436</v>
      </c>
      <c r="I125" s="185">
        <v>221</v>
      </c>
      <c r="J125" s="185">
        <v>891</v>
      </c>
      <c r="K125" s="185">
        <v>481</v>
      </c>
      <c r="L125" s="185">
        <v>510</v>
      </c>
      <c r="M125" s="185">
        <v>382</v>
      </c>
      <c r="N125" s="185">
        <v>1064</v>
      </c>
      <c r="O125" s="185">
        <v>545</v>
      </c>
      <c r="P125" s="185">
        <v>466</v>
      </c>
      <c r="Q125" s="185">
        <v>562</v>
      </c>
      <c r="R125" s="185">
        <v>1001</v>
      </c>
      <c r="S125" s="185">
        <v>598</v>
      </c>
      <c r="T125" s="185">
        <v>351</v>
      </c>
      <c r="U125" s="185">
        <v>373</v>
      </c>
      <c r="V125" s="185">
        <v>1307</v>
      </c>
      <c r="W125" s="185">
        <v>414</v>
      </c>
      <c r="X125" s="185">
        <v>147</v>
      </c>
      <c r="Y125" s="185">
        <v>391</v>
      </c>
      <c r="Z125" s="185">
        <v>812</v>
      </c>
      <c r="AA125" s="185">
        <v>216</v>
      </c>
      <c r="AB125" s="185">
        <v>111</v>
      </c>
      <c r="AC125" s="185">
        <v>73</v>
      </c>
      <c r="AD125" s="185">
        <v>836</v>
      </c>
      <c r="AE125" s="185">
        <v>144</v>
      </c>
      <c r="AF125" s="185">
        <v>48</v>
      </c>
      <c r="AG125" s="185">
        <v>48</v>
      </c>
      <c r="AH125" s="185">
        <v>501</v>
      </c>
      <c r="AI125" s="185">
        <v>316</v>
      </c>
      <c r="AJ125" s="185">
        <v>79</v>
      </c>
      <c r="AK125" s="185">
        <v>49</v>
      </c>
      <c r="AL125" s="185" t="e">
        <v>#N/A</v>
      </c>
    </row>
    <row r="126" spans="1:38" x14ac:dyDescent="0.25">
      <c r="A126" s="220" t="s">
        <v>133</v>
      </c>
      <c r="B126" s="184" t="s">
        <v>146</v>
      </c>
      <c r="C126" s="185">
        <v>517</v>
      </c>
      <c r="D126" s="185">
        <v>631</v>
      </c>
      <c r="E126" s="185">
        <v>284</v>
      </c>
      <c r="F126" s="185">
        <v>994</v>
      </c>
      <c r="G126" s="185">
        <v>215</v>
      </c>
      <c r="H126" s="185">
        <v>324</v>
      </c>
      <c r="I126" s="185">
        <v>353</v>
      </c>
      <c r="J126" s="185">
        <v>1287</v>
      </c>
      <c r="K126" s="185">
        <v>418</v>
      </c>
      <c r="L126" s="185">
        <v>827</v>
      </c>
      <c r="M126" s="185">
        <v>512</v>
      </c>
      <c r="N126" s="185">
        <v>1722</v>
      </c>
      <c r="O126" s="185">
        <v>1624</v>
      </c>
      <c r="P126" s="185">
        <v>1040</v>
      </c>
      <c r="Q126" s="185">
        <v>648</v>
      </c>
      <c r="R126" s="185">
        <v>2479</v>
      </c>
      <c r="S126" s="185">
        <v>1513</v>
      </c>
      <c r="T126" s="185">
        <v>2076</v>
      </c>
      <c r="U126" s="185">
        <v>1198</v>
      </c>
      <c r="V126" s="185">
        <v>2468</v>
      </c>
      <c r="W126" s="185">
        <v>1305</v>
      </c>
      <c r="X126" s="185">
        <v>955</v>
      </c>
      <c r="Y126" s="185">
        <v>227</v>
      </c>
      <c r="Z126" s="185">
        <v>766</v>
      </c>
      <c r="AA126" s="185">
        <v>654</v>
      </c>
      <c r="AB126" s="185">
        <v>223</v>
      </c>
      <c r="AC126" s="185">
        <v>186</v>
      </c>
      <c r="AD126" s="185">
        <v>1049</v>
      </c>
      <c r="AE126" s="185">
        <v>529</v>
      </c>
      <c r="AF126" s="185">
        <v>588</v>
      </c>
      <c r="AG126" s="185">
        <v>472</v>
      </c>
      <c r="AH126" s="185">
        <v>924</v>
      </c>
      <c r="AI126" s="185">
        <v>216</v>
      </c>
      <c r="AJ126" s="185">
        <v>226</v>
      </c>
      <c r="AK126" s="185">
        <v>109</v>
      </c>
      <c r="AL126" s="185" t="e">
        <v>#N/A</v>
      </c>
    </row>
    <row r="127" spans="1:38" x14ac:dyDescent="0.25">
      <c r="A127" s="220" t="s">
        <v>19</v>
      </c>
      <c r="B127" s="184" t="s">
        <v>146</v>
      </c>
      <c r="C127" s="185">
        <v>964</v>
      </c>
      <c r="D127" s="185">
        <v>984</v>
      </c>
      <c r="E127" s="185">
        <v>311</v>
      </c>
      <c r="F127" s="185">
        <v>263</v>
      </c>
      <c r="G127" s="185">
        <v>100</v>
      </c>
      <c r="H127" s="185">
        <v>119</v>
      </c>
      <c r="I127" s="185">
        <v>100</v>
      </c>
      <c r="J127" s="185">
        <v>325</v>
      </c>
      <c r="K127" s="185">
        <v>261</v>
      </c>
      <c r="L127" s="185">
        <v>379</v>
      </c>
      <c r="M127" s="185">
        <v>225</v>
      </c>
      <c r="N127" s="185">
        <v>368</v>
      </c>
      <c r="O127" s="185">
        <v>1045</v>
      </c>
      <c r="P127" s="185">
        <v>835</v>
      </c>
      <c r="Q127" s="185">
        <v>902</v>
      </c>
      <c r="R127" s="185">
        <v>963</v>
      </c>
      <c r="S127" s="185">
        <v>1038</v>
      </c>
      <c r="T127" s="185">
        <v>135</v>
      </c>
      <c r="U127" s="185">
        <v>550</v>
      </c>
      <c r="V127" s="185">
        <v>980</v>
      </c>
      <c r="W127" s="185">
        <v>969</v>
      </c>
      <c r="X127" s="185">
        <v>494</v>
      </c>
      <c r="Y127" s="185">
        <v>275</v>
      </c>
      <c r="Z127" s="185">
        <v>425</v>
      </c>
      <c r="AA127" s="185">
        <v>225</v>
      </c>
      <c r="AB127" s="185" t="e">
        <v>#N/A</v>
      </c>
      <c r="AC127" s="185">
        <v>50</v>
      </c>
      <c r="AD127" s="185">
        <v>170</v>
      </c>
      <c r="AE127" s="185">
        <v>50</v>
      </c>
      <c r="AF127" s="185">
        <v>225</v>
      </c>
      <c r="AG127" s="185" t="e">
        <v>#N/A</v>
      </c>
      <c r="AH127" s="185" t="e">
        <v>#N/A</v>
      </c>
      <c r="AI127" s="185">
        <v>100</v>
      </c>
      <c r="AJ127" s="185" t="e">
        <v>#N/A</v>
      </c>
      <c r="AK127" s="185">
        <v>125</v>
      </c>
      <c r="AL127" s="185" t="e">
        <v>#N/A</v>
      </c>
    </row>
    <row r="128" spans="1:38" x14ac:dyDescent="0.25">
      <c r="A128" s="220" t="s">
        <v>38</v>
      </c>
      <c r="B128" s="184" t="s">
        <v>99</v>
      </c>
      <c r="C128" s="185">
        <v>88</v>
      </c>
      <c r="D128" s="185">
        <v>45</v>
      </c>
      <c r="E128" s="185">
        <v>9</v>
      </c>
      <c r="F128" s="185">
        <v>10</v>
      </c>
      <c r="G128" s="185">
        <v>7</v>
      </c>
      <c r="H128" s="185">
        <v>23</v>
      </c>
      <c r="I128" s="185">
        <v>10</v>
      </c>
      <c r="J128" s="185">
        <v>21</v>
      </c>
      <c r="K128" s="185">
        <v>6</v>
      </c>
      <c r="L128" s="185">
        <v>10</v>
      </c>
      <c r="M128" s="185" t="e">
        <v>#N/A</v>
      </c>
      <c r="N128" s="185" t="e">
        <v>#N/A</v>
      </c>
      <c r="O128" s="185">
        <v>6</v>
      </c>
      <c r="P128" s="185">
        <v>12</v>
      </c>
      <c r="Q128" s="185">
        <v>13</v>
      </c>
      <c r="R128" s="185">
        <v>18</v>
      </c>
      <c r="S128" s="185">
        <v>1</v>
      </c>
      <c r="T128" s="185" t="e">
        <v>#N/A</v>
      </c>
      <c r="U128" s="185">
        <v>1</v>
      </c>
      <c r="V128" s="185">
        <v>10</v>
      </c>
      <c r="W128" s="185" t="e">
        <v>#N/A</v>
      </c>
      <c r="X128" s="185">
        <v>2</v>
      </c>
      <c r="Y128" s="185" t="e">
        <v>#N/A</v>
      </c>
      <c r="Z128" s="185">
        <v>2</v>
      </c>
      <c r="AA128" s="185">
        <v>4</v>
      </c>
      <c r="AB128" s="185">
        <v>1</v>
      </c>
      <c r="AC128" s="185">
        <v>10</v>
      </c>
      <c r="AD128" s="185" t="e">
        <v>#N/A</v>
      </c>
      <c r="AE128" s="185">
        <v>10</v>
      </c>
      <c r="AF128" s="185" t="e">
        <v>#N/A</v>
      </c>
      <c r="AG128" s="185">
        <v>10</v>
      </c>
      <c r="AH128" s="185" t="e">
        <v>#N/A</v>
      </c>
      <c r="AI128" s="185" t="e">
        <v>#N/A</v>
      </c>
      <c r="AJ128" s="185" t="e">
        <v>#N/A</v>
      </c>
      <c r="AK128" s="185" t="e">
        <v>#N/A</v>
      </c>
      <c r="AL128" s="185" t="e">
        <v>#N/A</v>
      </c>
    </row>
    <row r="129" spans="1:38" x14ac:dyDescent="0.25">
      <c r="A129" s="220" t="s">
        <v>14</v>
      </c>
      <c r="B129" s="184" t="s">
        <v>146</v>
      </c>
      <c r="C129" s="185">
        <v>59</v>
      </c>
      <c r="D129" s="185">
        <v>73</v>
      </c>
      <c r="E129" s="185">
        <v>61</v>
      </c>
      <c r="F129" s="185">
        <v>95</v>
      </c>
      <c r="G129" s="185">
        <v>24</v>
      </c>
      <c r="H129" s="185">
        <v>54</v>
      </c>
      <c r="I129" s="185">
        <v>18</v>
      </c>
      <c r="J129" s="185">
        <v>36</v>
      </c>
      <c r="K129" s="185">
        <v>54</v>
      </c>
      <c r="L129" s="185">
        <v>36</v>
      </c>
      <c r="M129" s="185">
        <v>54</v>
      </c>
      <c r="N129" s="185">
        <v>34</v>
      </c>
      <c r="O129" s="185">
        <v>70</v>
      </c>
      <c r="P129" s="185">
        <v>54</v>
      </c>
      <c r="Q129" s="185">
        <v>54</v>
      </c>
      <c r="R129" s="185">
        <v>90</v>
      </c>
      <c r="S129" s="185">
        <v>54</v>
      </c>
      <c r="T129" s="185">
        <v>72</v>
      </c>
      <c r="U129" s="185">
        <v>72</v>
      </c>
      <c r="V129" s="185">
        <v>90</v>
      </c>
      <c r="W129" s="185">
        <v>96</v>
      </c>
      <c r="X129" s="185">
        <v>66</v>
      </c>
      <c r="Y129" s="185">
        <v>71</v>
      </c>
      <c r="Z129" s="185">
        <v>96</v>
      </c>
      <c r="AA129" s="185">
        <v>72</v>
      </c>
      <c r="AB129" s="185">
        <v>71</v>
      </c>
      <c r="AC129" s="185">
        <v>69</v>
      </c>
      <c r="AD129" s="185">
        <v>87</v>
      </c>
      <c r="AE129" s="185">
        <v>51</v>
      </c>
      <c r="AF129" s="185">
        <v>87</v>
      </c>
      <c r="AG129" s="185">
        <v>74</v>
      </c>
      <c r="AH129" s="185">
        <v>69</v>
      </c>
      <c r="AI129" s="185">
        <v>113</v>
      </c>
      <c r="AJ129" s="185">
        <v>52</v>
      </c>
      <c r="AK129" s="185">
        <v>70</v>
      </c>
      <c r="AL129" s="185" t="e">
        <v>#N/A</v>
      </c>
    </row>
    <row r="130" spans="1:38" x14ac:dyDescent="0.25">
      <c r="A130" s="220" t="s">
        <v>192</v>
      </c>
      <c r="B130" s="184" t="s">
        <v>146</v>
      </c>
      <c r="C130" s="185">
        <v>118</v>
      </c>
      <c r="D130" s="185">
        <v>52</v>
      </c>
      <c r="E130" s="185">
        <v>19</v>
      </c>
      <c r="F130" s="185">
        <v>38</v>
      </c>
      <c r="G130" s="185">
        <v>21</v>
      </c>
      <c r="H130" s="185">
        <v>28</v>
      </c>
      <c r="I130" s="185">
        <v>21</v>
      </c>
      <c r="J130" s="185">
        <v>17</v>
      </c>
      <c r="K130" s="185">
        <v>26</v>
      </c>
      <c r="L130" s="185">
        <v>37</v>
      </c>
      <c r="M130" s="185">
        <v>19</v>
      </c>
      <c r="N130" s="185">
        <v>26</v>
      </c>
      <c r="O130" s="185">
        <v>47</v>
      </c>
      <c r="P130" s="185">
        <v>11</v>
      </c>
      <c r="Q130" s="185">
        <v>13</v>
      </c>
      <c r="R130" s="185">
        <v>18</v>
      </c>
      <c r="S130" s="185">
        <v>24</v>
      </c>
      <c r="T130" s="185">
        <v>22</v>
      </c>
      <c r="U130" s="185">
        <v>24</v>
      </c>
      <c r="V130" s="185">
        <v>22</v>
      </c>
      <c r="W130" s="185">
        <v>29</v>
      </c>
      <c r="X130" s="185">
        <v>42</v>
      </c>
      <c r="Y130" s="185">
        <v>44</v>
      </c>
      <c r="Z130" s="185">
        <v>50</v>
      </c>
      <c r="AA130" s="185">
        <v>22</v>
      </c>
      <c r="AB130" s="185">
        <v>19</v>
      </c>
      <c r="AC130" s="185">
        <v>22</v>
      </c>
      <c r="AD130" s="185">
        <v>38</v>
      </c>
      <c r="AE130" s="185">
        <v>27</v>
      </c>
      <c r="AF130" s="185">
        <v>34</v>
      </c>
      <c r="AG130" s="185">
        <v>24</v>
      </c>
      <c r="AH130" s="185">
        <v>38</v>
      </c>
      <c r="AI130" s="185">
        <v>40</v>
      </c>
      <c r="AJ130" s="185">
        <v>22</v>
      </c>
      <c r="AK130" s="185">
        <v>30</v>
      </c>
      <c r="AL130" s="185" t="e">
        <v>#N/A</v>
      </c>
    </row>
    <row r="131" spans="1:38" x14ac:dyDescent="0.25">
      <c r="A131" s="220" t="s">
        <v>17</v>
      </c>
      <c r="B131" s="184" t="s">
        <v>146</v>
      </c>
      <c r="C131" s="185" t="e">
        <v>#N/A</v>
      </c>
      <c r="D131" s="185" t="e">
        <v>#N/A</v>
      </c>
      <c r="E131" s="185" t="e">
        <v>#N/A</v>
      </c>
      <c r="F131" s="185" t="e">
        <v>#N/A</v>
      </c>
      <c r="G131" s="185" t="e">
        <v>#N/A</v>
      </c>
      <c r="H131" s="185" t="e">
        <v>#N/A</v>
      </c>
      <c r="I131" s="185" t="e">
        <v>#N/A</v>
      </c>
      <c r="J131" s="185" t="e">
        <v>#N/A</v>
      </c>
      <c r="K131" s="185">
        <v>44</v>
      </c>
      <c r="L131" s="185">
        <v>52</v>
      </c>
      <c r="M131" s="185">
        <v>72</v>
      </c>
      <c r="N131" s="185">
        <v>81</v>
      </c>
      <c r="O131" s="185">
        <v>43</v>
      </c>
      <c r="P131" s="185">
        <v>83</v>
      </c>
      <c r="Q131" s="185">
        <v>83</v>
      </c>
      <c r="R131" s="185">
        <v>55</v>
      </c>
      <c r="S131" s="185">
        <v>54</v>
      </c>
      <c r="T131" s="185" t="e">
        <v>#N/A</v>
      </c>
      <c r="U131" s="185">
        <v>60</v>
      </c>
      <c r="V131" s="185">
        <v>84</v>
      </c>
      <c r="W131" s="185">
        <v>70</v>
      </c>
      <c r="X131" s="185">
        <v>78</v>
      </c>
      <c r="Y131" s="185">
        <v>48</v>
      </c>
      <c r="Z131" s="185">
        <v>11</v>
      </c>
      <c r="AA131" s="185">
        <v>36</v>
      </c>
      <c r="AB131" s="185">
        <v>89</v>
      </c>
      <c r="AC131" s="185">
        <v>41</v>
      </c>
      <c r="AD131" s="185">
        <v>53</v>
      </c>
      <c r="AE131" s="185">
        <v>21</v>
      </c>
      <c r="AF131" s="185">
        <v>6</v>
      </c>
      <c r="AG131" s="185">
        <v>30</v>
      </c>
      <c r="AH131" s="185">
        <v>8</v>
      </c>
      <c r="AI131" s="185" t="e">
        <v>#N/A</v>
      </c>
      <c r="AJ131" s="185" t="e">
        <v>#N/A</v>
      </c>
      <c r="AK131" s="185" t="e">
        <v>#N/A</v>
      </c>
      <c r="AL131" s="185" t="e">
        <v>#N/A</v>
      </c>
    </row>
    <row r="132" spans="1:38" x14ac:dyDescent="0.25">
      <c r="A132" s="220" t="s">
        <v>193</v>
      </c>
      <c r="B132" s="184" t="s">
        <v>146</v>
      </c>
      <c r="C132" s="185" t="e">
        <v>#N/A</v>
      </c>
      <c r="D132" s="185" t="e">
        <v>#N/A</v>
      </c>
      <c r="E132" s="185" t="e">
        <v>#N/A</v>
      </c>
      <c r="F132" s="185" t="e">
        <v>#N/A</v>
      </c>
      <c r="G132" s="185" t="e">
        <v>#N/A</v>
      </c>
      <c r="H132" s="185" t="e">
        <v>#N/A</v>
      </c>
      <c r="I132" s="185" t="e">
        <v>#N/A</v>
      </c>
      <c r="J132" s="185" t="e">
        <v>#N/A</v>
      </c>
      <c r="K132" s="185" t="e">
        <v>#N/A</v>
      </c>
      <c r="L132" s="185" t="e">
        <v>#N/A</v>
      </c>
      <c r="M132" s="185" t="e">
        <v>#N/A</v>
      </c>
      <c r="N132" s="185" t="e">
        <v>#N/A</v>
      </c>
      <c r="O132" s="185" t="e">
        <v>#N/A</v>
      </c>
      <c r="P132" s="185" t="e">
        <v>#N/A</v>
      </c>
      <c r="Q132" s="185" t="e">
        <v>#N/A</v>
      </c>
      <c r="R132" s="185" t="e">
        <v>#N/A</v>
      </c>
      <c r="S132" s="185" t="e">
        <v>#N/A</v>
      </c>
      <c r="T132" s="185" t="e">
        <v>#N/A</v>
      </c>
      <c r="U132" s="185" t="e">
        <v>#N/A</v>
      </c>
      <c r="V132" s="185" t="e">
        <v>#N/A</v>
      </c>
      <c r="W132" s="185" t="e">
        <v>#N/A</v>
      </c>
      <c r="X132" s="185" t="e">
        <v>#N/A</v>
      </c>
      <c r="Y132" s="185" t="e">
        <v>#N/A</v>
      </c>
      <c r="Z132" s="185" t="e">
        <v>#N/A</v>
      </c>
      <c r="AA132" s="185" t="e">
        <v>#N/A</v>
      </c>
      <c r="AB132" s="185" t="e">
        <v>#N/A</v>
      </c>
      <c r="AC132" s="185">
        <v>72</v>
      </c>
      <c r="AD132" s="185">
        <v>132</v>
      </c>
      <c r="AE132" s="185">
        <v>285</v>
      </c>
      <c r="AF132" s="185">
        <v>49</v>
      </c>
      <c r="AG132" s="185">
        <v>113</v>
      </c>
      <c r="AH132" s="185">
        <v>136</v>
      </c>
      <c r="AI132" s="185">
        <v>166</v>
      </c>
      <c r="AJ132" s="185">
        <v>137</v>
      </c>
      <c r="AK132" s="185">
        <v>143</v>
      </c>
      <c r="AL132" s="185" t="e">
        <v>#N/A</v>
      </c>
    </row>
    <row r="133" spans="1:38" x14ac:dyDescent="0.25">
      <c r="A133" s="220" t="s">
        <v>164</v>
      </c>
      <c r="B133" s="184" t="s">
        <v>146</v>
      </c>
      <c r="C133" s="185">
        <v>39</v>
      </c>
      <c r="D133" s="185" t="e">
        <v>#N/A</v>
      </c>
      <c r="E133" s="185">
        <v>25</v>
      </c>
      <c r="F133" s="185" t="e">
        <v>#N/A</v>
      </c>
      <c r="G133" s="185">
        <v>25</v>
      </c>
      <c r="H133" s="185">
        <v>77</v>
      </c>
      <c r="I133" s="185">
        <v>25</v>
      </c>
      <c r="J133" s="185">
        <v>100</v>
      </c>
      <c r="K133" s="185" t="e">
        <v>#N/A</v>
      </c>
      <c r="L133" s="185" t="e">
        <v>#N/A</v>
      </c>
      <c r="M133" s="185" t="e">
        <v>#N/A</v>
      </c>
      <c r="N133" s="185" t="e">
        <v>#N/A</v>
      </c>
      <c r="O133" s="185" t="e">
        <v>#N/A</v>
      </c>
      <c r="P133" s="185" t="e">
        <v>#N/A</v>
      </c>
      <c r="Q133" s="185">
        <v>50</v>
      </c>
      <c r="R133" s="185">
        <v>26</v>
      </c>
      <c r="S133" s="185">
        <v>3</v>
      </c>
      <c r="T133" s="185">
        <v>1</v>
      </c>
      <c r="U133" s="185">
        <v>50</v>
      </c>
      <c r="V133" s="185">
        <v>50</v>
      </c>
      <c r="W133" s="185" t="e">
        <v>#N/A</v>
      </c>
      <c r="X133" s="185" t="e">
        <v>#N/A</v>
      </c>
      <c r="Y133" s="185" t="e">
        <v>#N/A</v>
      </c>
      <c r="Z133" s="185" t="e">
        <v>#N/A</v>
      </c>
      <c r="AA133" s="185" t="e">
        <v>#N/A</v>
      </c>
      <c r="AB133" s="185" t="e">
        <v>#N/A</v>
      </c>
      <c r="AC133" s="185">
        <v>75</v>
      </c>
      <c r="AD133" s="185">
        <v>125</v>
      </c>
      <c r="AE133" s="185">
        <v>18</v>
      </c>
      <c r="AF133" s="185">
        <v>39</v>
      </c>
      <c r="AG133" s="185">
        <v>100</v>
      </c>
      <c r="AH133" s="185">
        <v>89</v>
      </c>
      <c r="AI133" s="185">
        <v>68</v>
      </c>
      <c r="AJ133" s="185">
        <v>173</v>
      </c>
      <c r="AK133" s="185">
        <v>193</v>
      </c>
      <c r="AL133" s="185" t="e">
        <v>#N/A</v>
      </c>
    </row>
    <row r="134" spans="1:38" x14ac:dyDescent="0.25">
      <c r="A134" s="220" t="s">
        <v>38</v>
      </c>
      <c r="B134" s="184" t="s">
        <v>38</v>
      </c>
      <c r="C134" s="185" t="e">
        <v>#N/A</v>
      </c>
      <c r="D134" s="185" t="e">
        <v>#N/A</v>
      </c>
      <c r="E134" s="185" t="e">
        <v>#N/A</v>
      </c>
      <c r="F134" s="185" t="e">
        <v>#N/A</v>
      </c>
      <c r="G134" s="185" t="e">
        <v>#N/A</v>
      </c>
      <c r="H134" s="185" t="e">
        <v>#N/A</v>
      </c>
      <c r="I134" s="185" t="e">
        <v>#N/A</v>
      </c>
      <c r="J134" s="185" t="e">
        <v>#N/A</v>
      </c>
      <c r="K134" s="185" t="e">
        <v>#N/A</v>
      </c>
      <c r="L134" s="185" t="e">
        <v>#N/A</v>
      </c>
      <c r="M134" s="185" t="e">
        <v>#N/A</v>
      </c>
      <c r="N134" s="185" t="e">
        <v>#N/A</v>
      </c>
      <c r="O134" s="185" t="e">
        <v>#N/A</v>
      </c>
      <c r="P134" s="185" t="e">
        <v>#N/A</v>
      </c>
      <c r="Q134" s="185" t="e">
        <v>#N/A</v>
      </c>
      <c r="R134" s="185" t="e">
        <v>#N/A</v>
      </c>
      <c r="S134" s="185" t="e">
        <v>#N/A</v>
      </c>
      <c r="T134" s="185" t="e">
        <v>#N/A</v>
      </c>
      <c r="U134" s="185" t="e">
        <v>#N/A</v>
      </c>
      <c r="V134" s="185" t="e">
        <v>#N/A</v>
      </c>
      <c r="W134" s="185" t="e">
        <v>#N/A</v>
      </c>
      <c r="X134" s="185" t="e">
        <v>#N/A</v>
      </c>
      <c r="Y134" s="185" t="e">
        <v>#N/A</v>
      </c>
      <c r="Z134" s="185" t="e">
        <v>#N/A</v>
      </c>
      <c r="AA134" s="185" t="e">
        <v>#N/A</v>
      </c>
      <c r="AB134" s="185" t="e">
        <v>#N/A</v>
      </c>
      <c r="AC134" s="185" t="e">
        <v>#N/A</v>
      </c>
      <c r="AD134" s="185" t="e">
        <v>#N/A</v>
      </c>
      <c r="AE134" s="185" t="e">
        <v>#N/A</v>
      </c>
      <c r="AF134" s="185" t="e">
        <v>#N/A</v>
      </c>
      <c r="AG134" s="185" t="e">
        <v>#N/A</v>
      </c>
      <c r="AH134" s="185" t="e">
        <v>#N/A</v>
      </c>
      <c r="AI134" s="185" t="e">
        <v>#N/A</v>
      </c>
      <c r="AJ134" s="185" t="e">
        <v>#N/A</v>
      </c>
      <c r="AK134" s="185" t="e">
        <v>#N/A</v>
      </c>
      <c r="AL134" s="185" t="e">
        <v>#N/A</v>
      </c>
    </row>
    <row r="135" spans="1:38" x14ac:dyDescent="0.25">
      <c r="A135" s="184" t="s">
        <v>99</v>
      </c>
      <c r="B135" s="184"/>
      <c r="C135" s="184">
        <v>393.70999999999913</v>
      </c>
      <c r="D135" s="184">
        <v>308.03999999999996</v>
      </c>
      <c r="E135" s="184">
        <v>245.11999999999989</v>
      </c>
      <c r="F135" s="184">
        <v>351.30000000000018</v>
      </c>
      <c r="G135" s="184">
        <v>248.69000000000005</v>
      </c>
      <c r="H135" s="184">
        <v>146.35000000000036</v>
      </c>
      <c r="I135" s="184">
        <v>108.01999999999998</v>
      </c>
      <c r="J135" s="184">
        <v>201.21000000000004</v>
      </c>
      <c r="K135" s="184">
        <v>173.48000000000002</v>
      </c>
      <c r="L135" s="184">
        <v>154.84000000000015</v>
      </c>
      <c r="M135" s="184">
        <v>238.01000000000022</v>
      </c>
      <c r="N135" s="184">
        <v>259.57999999999993</v>
      </c>
      <c r="O135" s="184">
        <v>259.84000000000015</v>
      </c>
      <c r="P135" s="184">
        <v>222.69999999999982</v>
      </c>
      <c r="Q135" s="184">
        <v>173.90999999999985</v>
      </c>
      <c r="R135" s="184">
        <v>268.26000000000022</v>
      </c>
      <c r="S135" s="184">
        <v>272</v>
      </c>
      <c r="T135" s="184">
        <v>249.89999999999964</v>
      </c>
      <c r="U135" s="184">
        <v>437.22999999999956</v>
      </c>
      <c r="V135" s="184">
        <v>443.53000000000065</v>
      </c>
      <c r="W135" s="184">
        <v>405.28999999999996</v>
      </c>
      <c r="X135" s="184">
        <v>276.25</v>
      </c>
      <c r="Y135" s="184">
        <v>269.96000000000004</v>
      </c>
      <c r="Z135" s="184">
        <v>411.0600000000004</v>
      </c>
      <c r="AA135" s="184">
        <v>341.84000000000015</v>
      </c>
      <c r="AB135" s="184">
        <v>188.19000000000005</v>
      </c>
      <c r="AC135" s="184">
        <v>284.57999999999993</v>
      </c>
      <c r="AD135" s="184">
        <v>396.78000000000065</v>
      </c>
      <c r="AE135" s="184">
        <v>202.30000000000018</v>
      </c>
      <c r="AF135" s="184">
        <v>154.5300000000002</v>
      </c>
      <c r="AG135" s="184">
        <v>327.30000000000018</v>
      </c>
      <c r="AH135" s="184">
        <v>296.3100000000004</v>
      </c>
      <c r="AI135" s="184">
        <v>300.90999999999985</v>
      </c>
      <c r="AJ135" s="184">
        <v>290.5</v>
      </c>
      <c r="AK135" s="184">
        <v>254.65999999999985</v>
      </c>
      <c r="AL135" s="184" t="e">
        <v>#N/A</v>
      </c>
    </row>
    <row r="136" spans="1:38" x14ac:dyDescent="0.25">
      <c r="A136" s="186" t="s">
        <v>52</v>
      </c>
      <c r="B136" s="186"/>
      <c r="C136" s="187">
        <v>8588</v>
      </c>
      <c r="D136" s="187">
        <v>7146</v>
      </c>
      <c r="E136" s="187">
        <v>5116</v>
      </c>
      <c r="F136" s="187">
        <v>8354</v>
      </c>
      <c r="G136" s="187">
        <v>4312</v>
      </c>
      <c r="H136" s="187">
        <v>4917</v>
      </c>
      <c r="I136" s="187">
        <v>2588</v>
      </c>
      <c r="J136" s="187">
        <v>7687</v>
      </c>
      <c r="K136" s="187">
        <v>4108</v>
      </c>
      <c r="L136" s="187">
        <v>4946</v>
      </c>
      <c r="M136" s="187">
        <v>3958</v>
      </c>
      <c r="N136" s="187">
        <v>8612</v>
      </c>
      <c r="O136" s="187">
        <v>7850</v>
      </c>
      <c r="P136" s="187">
        <v>5616</v>
      </c>
      <c r="Q136" s="187">
        <v>5079</v>
      </c>
      <c r="R136" s="187">
        <v>9001</v>
      </c>
      <c r="S136" s="187">
        <v>7323</v>
      </c>
      <c r="T136" s="187">
        <v>6361</v>
      </c>
      <c r="U136" s="187">
        <v>6126</v>
      </c>
      <c r="V136" s="187">
        <v>10372</v>
      </c>
      <c r="W136" s="187">
        <v>6974</v>
      </c>
      <c r="X136" s="187">
        <v>4608</v>
      </c>
      <c r="Y136" s="187">
        <v>3864</v>
      </c>
      <c r="Z136" s="187">
        <v>7750</v>
      </c>
      <c r="AA136" s="187">
        <v>5124</v>
      </c>
      <c r="AB136" s="187">
        <v>2578</v>
      </c>
      <c r="AC136" s="187">
        <v>3530</v>
      </c>
      <c r="AD136" s="187">
        <v>6832</v>
      </c>
      <c r="AE136" s="187">
        <v>3524</v>
      </c>
      <c r="AF136" s="187">
        <v>2611</v>
      </c>
      <c r="AG136" s="187">
        <v>3378</v>
      </c>
      <c r="AH136" s="187">
        <v>4942</v>
      </c>
      <c r="AI136" s="187">
        <v>3673</v>
      </c>
      <c r="AJ136" s="187">
        <v>3085</v>
      </c>
      <c r="AK136" s="187">
        <v>2892</v>
      </c>
      <c r="AL136" s="187" t="e">
        <v>#N/A</v>
      </c>
    </row>
    <row r="137" spans="1:38" x14ac:dyDescent="0.25">
      <c r="A137" s="184"/>
      <c r="B137" s="184"/>
      <c r="C137" s="223"/>
      <c r="D137" s="223"/>
      <c r="E137" s="223"/>
      <c r="F137" s="223"/>
      <c r="G137" s="223"/>
      <c r="H137" s="223"/>
      <c r="I137" s="223"/>
      <c r="J137" s="223"/>
      <c r="K137" s="223"/>
      <c r="L137" s="223"/>
      <c r="M137" s="223"/>
      <c r="N137" s="223"/>
      <c r="O137" s="223"/>
      <c r="P137" s="223"/>
      <c r="Q137" s="223"/>
      <c r="R137" s="223"/>
      <c r="S137" s="223"/>
      <c r="T137" s="223"/>
      <c r="U137" s="223"/>
      <c r="V137" s="223"/>
      <c r="W137" s="223"/>
      <c r="X137" s="223"/>
      <c r="Y137" s="223"/>
      <c r="Z137" s="223"/>
      <c r="AA137" s="223"/>
      <c r="AB137" s="223"/>
      <c r="AC137" s="223"/>
      <c r="AD137" s="223"/>
      <c r="AE137" s="223"/>
      <c r="AF137" s="223"/>
      <c r="AG137" s="223"/>
      <c r="AH137" s="223"/>
    </row>
    <row r="138" spans="1:38" s="269" customFormat="1" x14ac:dyDescent="0.25">
      <c r="A138" s="186" t="s">
        <v>152</v>
      </c>
      <c r="B138" s="186"/>
      <c r="C138" s="271"/>
      <c r="D138" s="270" t="str">
        <f>"Countries declaring surimi imports from "&amp;$A$3&amp;" "&amp;A138</f>
        <v>Countries declaring surimi imports from Indonesia USD$/MT</v>
      </c>
      <c r="E138" s="271"/>
      <c r="F138" s="271"/>
      <c r="G138" s="271"/>
      <c r="H138" s="271"/>
      <c r="I138" s="271"/>
      <c r="J138" s="271"/>
      <c r="K138" s="271"/>
      <c r="L138" s="271"/>
      <c r="M138" s="271"/>
      <c r="N138" s="271"/>
      <c r="O138" s="271"/>
      <c r="P138" s="271"/>
      <c r="Q138" s="271"/>
      <c r="R138" s="271"/>
      <c r="S138" s="271"/>
      <c r="T138" s="271"/>
      <c r="U138" s="271"/>
      <c r="V138" s="271"/>
      <c r="W138" s="271"/>
      <c r="X138" s="271"/>
      <c r="Y138" s="271"/>
      <c r="Z138" s="271"/>
      <c r="AA138" s="271"/>
      <c r="AB138" s="271"/>
      <c r="AC138" s="271"/>
      <c r="AD138" s="271"/>
      <c r="AE138" s="271"/>
      <c r="AF138" s="271"/>
      <c r="AG138" s="271"/>
      <c r="AH138" s="271"/>
      <c r="AI138" s="271"/>
      <c r="AJ138" s="271"/>
      <c r="AK138" s="271"/>
      <c r="AL138" s="271"/>
    </row>
    <row r="139" spans="1:38" s="269" customFormat="1" x14ac:dyDescent="0.25">
      <c r="A139" s="186"/>
      <c r="B139" s="186"/>
      <c r="C139" s="186" t="s">
        <v>45</v>
      </c>
      <c r="D139" s="186" t="s">
        <v>47</v>
      </c>
      <c r="E139" s="186" t="s">
        <v>49</v>
      </c>
      <c r="F139" s="186" t="s">
        <v>51</v>
      </c>
      <c r="G139" s="186" t="s">
        <v>53</v>
      </c>
      <c r="H139" s="186" t="s">
        <v>54</v>
      </c>
      <c r="I139" s="186" t="s">
        <v>55</v>
      </c>
      <c r="J139" s="186" t="s">
        <v>56</v>
      </c>
      <c r="K139" s="186" t="s">
        <v>57</v>
      </c>
      <c r="L139" s="186" t="s">
        <v>58</v>
      </c>
      <c r="M139" s="186" t="s">
        <v>59</v>
      </c>
      <c r="N139" s="186" t="s">
        <v>60</v>
      </c>
      <c r="O139" s="186" t="s">
        <v>61</v>
      </c>
      <c r="P139" s="186" t="s">
        <v>62</v>
      </c>
      <c r="Q139" s="186" t="s">
        <v>63</v>
      </c>
      <c r="R139" s="186" t="s">
        <v>64</v>
      </c>
      <c r="S139" s="186" t="s">
        <v>65</v>
      </c>
      <c r="T139" s="186" t="s">
        <v>66</v>
      </c>
      <c r="U139" s="186" t="s">
        <v>67</v>
      </c>
      <c r="V139" s="186" t="s">
        <v>68</v>
      </c>
      <c r="W139" s="186" t="s">
        <v>69</v>
      </c>
      <c r="X139" s="186" t="s">
        <v>70</v>
      </c>
      <c r="Y139" s="186" t="s">
        <v>71</v>
      </c>
      <c r="Z139" s="186" t="s">
        <v>72</v>
      </c>
      <c r="AA139" s="186" t="s">
        <v>73</v>
      </c>
      <c r="AB139" s="186" t="s">
        <v>74</v>
      </c>
      <c r="AC139" s="186" t="s">
        <v>75</v>
      </c>
      <c r="AD139" s="186" t="s">
        <v>76</v>
      </c>
      <c r="AE139" s="186" t="s">
        <v>77</v>
      </c>
      <c r="AF139" s="186" t="s">
        <v>78</v>
      </c>
      <c r="AG139" s="186" t="s">
        <v>79</v>
      </c>
      <c r="AH139" s="186" t="s">
        <v>80</v>
      </c>
      <c r="AI139" s="186" t="s">
        <v>136</v>
      </c>
      <c r="AJ139" s="186" t="s">
        <v>137</v>
      </c>
      <c r="AK139" s="186" t="s">
        <v>138</v>
      </c>
      <c r="AL139" s="186" t="s">
        <v>139</v>
      </c>
    </row>
    <row r="140" spans="1:38" x14ac:dyDescent="0.25">
      <c r="A140" s="220" t="s">
        <v>15</v>
      </c>
      <c r="B140" s="184" t="s">
        <v>146</v>
      </c>
      <c r="C140" s="188">
        <v>2524.9787332408691</v>
      </c>
      <c r="D140" s="188">
        <v>2555.6515580736545</v>
      </c>
      <c r="E140" s="188">
        <v>2639.3667664670656</v>
      </c>
      <c r="F140" s="188">
        <v>2572.9648044692735</v>
      </c>
      <c r="G140" s="188">
        <v>2533.8210890233363</v>
      </c>
      <c r="H140" s="188">
        <v>2578.969536423841</v>
      </c>
      <c r="I140" s="188">
        <v>2704.618577075099</v>
      </c>
      <c r="J140" s="188">
        <v>2876.6495557749258</v>
      </c>
      <c r="K140" s="188">
        <v>2761.3527542372881</v>
      </c>
      <c r="L140" s="188">
        <v>2756.8474178403758</v>
      </c>
      <c r="M140" s="188">
        <v>2860.5243415802074</v>
      </c>
      <c r="N140" s="188">
        <v>2894.0434412265759</v>
      </c>
      <c r="O140" s="188">
        <v>2631.8372781065091</v>
      </c>
      <c r="P140" s="188">
        <v>2739.1709923664121</v>
      </c>
      <c r="Q140" s="188">
        <v>2866.9491691104595</v>
      </c>
      <c r="R140" s="188">
        <v>3126.625475285171</v>
      </c>
      <c r="S140" s="188">
        <v>3001.3562499999998</v>
      </c>
      <c r="T140" s="188">
        <v>2958.5761904761903</v>
      </c>
      <c r="U140" s="188">
        <v>3017.7113934100835</v>
      </c>
      <c r="V140" s="188">
        <v>3074.106554235339</v>
      </c>
      <c r="W140" s="188">
        <v>3114.1184622261958</v>
      </c>
      <c r="X140" s="188">
        <v>3130.8240000000001</v>
      </c>
      <c r="Y140" s="188">
        <v>3159.7921914357685</v>
      </c>
      <c r="Z140" s="188">
        <v>3038.0628618693136</v>
      </c>
      <c r="AA140" s="188">
        <v>3144.767818574514</v>
      </c>
      <c r="AB140" s="188">
        <v>3390.1725383920507</v>
      </c>
      <c r="AC140" s="188">
        <v>3382.899044205496</v>
      </c>
      <c r="AD140" s="188">
        <v>3303.5556983718939</v>
      </c>
      <c r="AE140" s="188">
        <v>3051.6554621848741</v>
      </c>
      <c r="AF140" s="188">
        <v>3111.2948294829484</v>
      </c>
      <c r="AG140" s="188">
        <v>3073.8434108527131</v>
      </c>
      <c r="AH140" s="188">
        <v>2973.6643717728057</v>
      </c>
      <c r="AI140" s="188">
        <v>2876.3450400492916</v>
      </c>
      <c r="AJ140" s="188">
        <v>2791.5466666666666</v>
      </c>
      <c r="AK140" s="188">
        <v>2882.7323097463286</v>
      </c>
      <c r="AL140" s="188" t="e">
        <v>#N/A</v>
      </c>
    </row>
    <row r="141" spans="1:38" x14ac:dyDescent="0.25">
      <c r="A141" s="220" t="s">
        <v>131</v>
      </c>
      <c r="B141" s="184" t="s">
        <v>146</v>
      </c>
      <c r="C141" s="188">
        <v>1886.0221635883904</v>
      </c>
      <c r="D141" s="188">
        <v>1839.1688524590163</v>
      </c>
      <c r="E141" s="188">
        <v>2032.6792318634423</v>
      </c>
      <c r="F141" s="188">
        <v>1926.1139037433154</v>
      </c>
      <c r="G141" s="188">
        <v>1857.1325196163905</v>
      </c>
      <c r="H141" s="188">
        <v>1800.7143939393939</v>
      </c>
      <c r="I141" s="188">
        <v>1882.8005952380952</v>
      </c>
      <c r="J141" s="188">
        <v>1903.2004830917874</v>
      </c>
      <c r="K141" s="188">
        <v>1985.7693452380952</v>
      </c>
      <c r="L141" s="188">
        <v>1639.4238505747126</v>
      </c>
      <c r="M141" s="188">
        <v>1940.2232142857142</v>
      </c>
      <c r="N141" s="188">
        <v>1956.3746438746439</v>
      </c>
      <c r="O141" s="188">
        <v>2007.6854430379747</v>
      </c>
      <c r="P141" s="188">
        <v>1858.7227414330218</v>
      </c>
      <c r="Q141" s="188">
        <v>1870.5119047619048</v>
      </c>
      <c r="R141" s="188">
        <v>1984.8878873239437</v>
      </c>
      <c r="S141" s="188">
        <v>1922.4357142857143</v>
      </c>
      <c r="T141" s="188">
        <v>1990.5909863945578</v>
      </c>
      <c r="U141" s="188">
        <v>1941.6752637749121</v>
      </c>
      <c r="V141" s="188">
        <v>1987.4979360165119</v>
      </c>
      <c r="W141" s="188">
        <v>1984.5530612244897</v>
      </c>
      <c r="X141" s="188">
        <v>1936.8382147838215</v>
      </c>
      <c r="Y141" s="188">
        <v>1980.7412280701753</v>
      </c>
      <c r="Z141" s="188">
        <v>1977.6512953367876</v>
      </c>
      <c r="AA141" s="188">
        <v>2067.162271805274</v>
      </c>
      <c r="AB141" s="188">
        <v>1954.2264150943397</v>
      </c>
      <c r="AC141" s="188">
        <v>2130.6782407407409</v>
      </c>
      <c r="AD141" s="188">
        <v>2140.7668754349338</v>
      </c>
      <c r="AE141" s="188">
        <v>2185.1400462962961</v>
      </c>
      <c r="AF141" s="188">
        <v>2208.6556473829201</v>
      </c>
      <c r="AG141" s="188">
        <v>2258.2929292929293</v>
      </c>
      <c r="AH141" s="188">
        <v>2117.8030303030305</v>
      </c>
      <c r="AI141" s="188">
        <v>2019.4907407407406</v>
      </c>
      <c r="AJ141" s="188">
        <v>2056.8869565217392</v>
      </c>
      <c r="AK141" s="188">
        <v>2040.7348484848485</v>
      </c>
      <c r="AL141" s="188" t="e">
        <v>#N/A</v>
      </c>
    </row>
    <row r="142" spans="1:38" x14ac:dyDescent="0.25">
      <c r="A142" s="220" t="s">
        <v>13</v>
      </c>
      <c r="B142" s="184" t="s">
        <v>92</v>
      </c>
      <c r="C142" s="188">
        <v>2662.4616588419403</v>
      </c>
      <c r="D142" s="188">
        <v>2615.1970370370373</v>
      </c>
      <c r="E142" s="188">
        <v>2685.6657303370785</v>
      </c>
      <c r="F142" s="188">
        <v>2609.7955112219452</v>
      </c>
      <c r="G142" s="188">
        <v>2634.2145328719721</v>
      </c>
      <c r="H142" s="188">
        <v>2745.1668965517242</v>
      </c>
      <c r="I142" s="188">
        <v>2797.6318289786223</v>
      </c>
      <c r="J142" s="188">
        <v>2820.2364864864867</v>
      </c>
      <c r="K142" s="188">
        <v>2875.1075581395348</v>
      </c>
      <c r="L142" s="188">
        <v>2881.0198412698414</v>
      </c>
      <c r="M142" s="188">
        <v>2923.8439716312055</v>
      </c>
      <c r="N142" s="188">
        <v>2851.6666666666665</v>
      </c>
      <c r="O142" s="188">
        <v>2855.8619909502263</v>
      </c>
      <c r="P142" s="188">
        <v>2818.4151376146788</v>
      </c>
      <c r="Q142" s="188">
        <v>2904.8</v>
      </c>
      <c r="R142" s="188">
        <v>2956.0623145400596</v>
      </c>
      <c r="S142" s="188">
        <v>3026.2209737827716</v>
      </c>
      <c r="T142" s="188">
        <v>3060.6829268292681</v>
      </c>
      <c r="U142" s="188">
        <v>3208.3644067796608</v>
      </c>
      <c r="V142" s="188">
        <v>3146.0635451505018</v>
      </c>
      <c r="W142" s="188">
        <v>3109.9594320486817</v>
      </c>
      <c r="X142" s="188">
        <v>3324.7589285714284</v>
      </c>
      <c r="Y142" s="188">
        <v>3147.7707641196012</v>
      </c>
      <c r="Z142" s="188">
        <v>3138.8830645161293</v>
      </c>
      <c r="AA142" s="188">
        <v>3145.1052631578946</v>
      </c>
      <c r="AB142" s="188">
        <v>3077.4460431654675</v>
      </c>
      <c r="AC142" s="188">
        <v>3678.5935828877004</v>
      </c>
      <c r="AD142" s="188">
        <v>3383.2429149797572</v>
      </c>
      <c r="AE142" s="188">
        <v>3038.689393939394</v>
      </c>
      <c r="AF142" s="188">
        <v>3278.0694444444443</v>
      </c>
      <c r="AG142" s="188">
        <v>3113.9761904761904</v>
      </c>
      <c r="AH142" s="188">
        <v>2922.3865546218485</v>
      </c>
      <c r="AI142" s="188">
        <v>2812.830882352941</v>
      </c>
      <c r="AJ142" s="188">
        <v>3114.4897959183672</v>
      </c>
      <c r="AK142" s="188">
        <v>3150.8108108108108</v>
      </c>
      <c r="AL142" s="188" t="e">
        <v>#N/A</v>
      </c>
    </row>
    <row r="143" spans="1:38" x14ac:dyDescent="0.25">
      <c r="A143" s="220" t="s">
        <v>38</v>
      </c>
      <c r="B143" s="184" t="s">
        <v>99</v>
      </c>
      <c r="C143" s="188">
        <v>2374.9717373233584</v>
      </c>
      <c r="D143" s="188">
        <v>2491.8145941921071</v>
      </c>
      <c r="E143" s="188">
        <v>2494.3514644351462</v>
      </c>
      <c r="F143" s="188">
        <v>2501.8778018799712</v>
      </c>
      <c r="G143" s="188">
        <v>2718.8373382624768</v>
      </c>
      <c r="H143" s="188">
        <v>2493.296875</v>
      </c>
      <c r="I143" s="188">
        <v>2684.890740740741</v>
      </c>
      <c r="J143" s="188">
        <v>2422.1546961325967</v>
      </c>
      <c r="K143" s="188">
        <v>2597.0314389359128</v>
      </c>
      <c r="L143" s="188">
        <v>2741.8457807953441</v>
      </c>
      <c r="M143" s="188">
        <v>2664.3231939163497</v>
      </c>
      <c r="N143" s="188">
        <v>2299.3139448173006</v>
      </c>
      <c r="O143" s="188">
        <v>2422.1050656660414</v>
      </c>
      <c r="P143" s="188">
        <v>2818.7056396148555</v>
      </c>
      <c r="Q143" s="188">
        <v>2422.7153996101365</v>
      </c>
      <c r="R143" s="188">
        <v>2513.7229832572298</v>
      </c>
      <c r="S143" s="188">
        <v>2588.7780040733196</v>
      </c>
      <c r="T143" s="188">
        <v>2769.1276190476192</v>
      </c>
      <c r="U143" s="188">
        <v>3480.8862876254179</v>
      </c>
      <c r="V143" s="188">
        <v>2426.0407766990293</v>
      </c>
      <c r="W143" s="188">
        <v>3465.6095505617977</v>
      </c>
      <c r="X143" s="188">
        <v>3469.6232876712329</v>
      </c>
      <c r="Y143" s="188">
        <v>3226.3021276595746</v>
      </c>
      <c r="Z143" s="188">
        <v>2520.3776881720432</v>
      </c>
      <c r="AA143" s="188">
        <v>2549.5803212851406</v>
      </c>
      <c r="AB143" s="188">
        <v>3145.6593406593406</v>
      </c>
      <c r="AC143" s="188">
        <v>3656</v>
      </c>
      <c r="AD143" s="188">
        <v>3330.8240740740739</v>
      </c>
      <c r="AE143" s="188">
        <v>2645.1182266009851</v>
      </c>
      <c r="AF143" s="188">
        <v>2978.2041884816754</v>
      </c>
      <c r="AG143" s="188">
        <v>3191.2751677852348</v>
      </c>
      <c r="AH143" s="188">
        <v>3209.3320463320465</v>
      </c>
      <c r="AI143" s="188">
        <v>3186.5405405405404</v>
      </c>
      <c r="AJ143" s="188">
        <v>2867.0853658536585</v>
      </c>
      <c r="AK143" s="188">
        <v>2780.0727272727272</v>
      </c>
      <c r="AL143" s="188" t="e">
        <v>#N/A</v>
      </c>
    </row>
    <row r="144" spans="1:38" x14ac:dyDescent="0.25">
      <c r="A144" s="220" t="s">
        <v>38</v>
      </c>
      <c r="B144" s="184" t="s">
        <v>145</v>
      </c>
      <c r="C144" s="188" t="e">
        <v>#N/A</v>
      </c>
      <c r="D144" s="188" t="e">
        <v>#N/A</v>
      </c>
      <c r="E144" s="188">
        <v>4234.875</v>
      </c>
      <c r="F144" s="188" t="e">
        <v>#N/A</v>
      </c>
      <c r="G144" s="188">
        <v>3776</v>
      </c>
      <c r="H144" s="188">
        <v>3581.5</v>
      </c>
      <c r="I144" s="188">
        <v>3572.6666666666665</v>
      </c>
      <c r="J144" s="188">
        <v>5550.5555555555557</v>
      </c>
      <c r="K144" s="188">
        <v>5419.7222222222226</v>
      </c>
      <c r="L144" s="188">
        <v>3700</v>
      </c>
      <c r="M144" s="188">
        <v>3377.1111111111113</v>
      </c>
      <c r="N144" s="188" t="e">
        <v>#N/A</v>
      </c>
      <c r="O144" s="188" t="e">
        <v>#N/A</v>
      </c>
      <c r="P144" s="188" t="e">
        <v>#N/A</v>
      </c>
      <c r="Q144" s="188" t="e">
        <v>#N/A</v>
      </c>
      <c r="R144" s="188">
        <v>4014.5</v>
      </c>
      <c r="S144" s="188" t="e">
        <v>#N/A</v>
      </c>
      <c r="T144" s="188" t="e">
        <v>#N/A</v>
      </c>
      <c r="U144" s="188" t="e">
        <v>#N/A</v>
      </c>
      <c r="V144" s="188" t="e">
        <v>#N/A</v>
      </c>
      <c r="W144" s="188" t="e">
        <v>#N/A</v>
      </c>
      <c r="X144" s="188" t="e">
        <v>#N/A</v>
      </c>
      <c r="Y144" s="188" t="e">
        <v>#N/A</v>
      </c>
      <c r="Z144" s="188" t="e">
        <v>#N/A</v>
      </c>
      <c r="AA144" s="188" t="e">
        <v>#N/A</v>
      </c>
      <c r="AB144" s="188" t="e">
        <v>#N/A</v>
      </c>
      <c r="AC144" s="188" t="e">
        <v>#N/A</v>
      </c>
      <c r="AD144" s="188" t="e">
        <v>#N/A</v>
      </c>
      <c r="AE144" s="188" t="e">
        <v>#N/A</v>
      </c>
      <c r="AF144" s="188" t="e">
        <v>#N/A</v>
      </c>
      <c r="AG144" s="188" t="e">
        <v>#N/A</v>
      </c>
      <c r="AH144" s="188" t="e">
        <v>#N/A</v>
      </c>
      <c r="AI144" s="188" t="e">
        <v>#N/A</v>
      </c>
      <c r="AJ144" s="188" t="e">
        <v>#N/A</v>
      </c>
      <c r="AK144" s="188" t="e">
        <v>#N/A</v>
      </c>
      <c r="AL144" s="188" t="e">
        <v>#N/A</v>
      </c>
    </row>
    <row r="145" spans="1:38" x14ac:dyDescent="0.25">
      <c r="A145" s="220" t="s">
        <v>18</v>
      </c>
      <c r="B145" s="184" t="s">
        <v>146</v>
      </c>
      <c r="C145" s="188">
        <v>1946.981755986317</v>
      </c>
      <c r="D145" s="188">
        <v>1988.0248833592534</v>
      </c>
      <c r="E145" s="188">
        <v>2024.4514106583072</v>
      </c>
      <c r="F145" s="188">
        <v>1856.3681732580037</v>
      </c>
      <c r="G145" s="188">
        <v>1678.2237442922374</v>
      </c>
      <c r="H145" s="188">
        <v>1792.8669724770641</v>
      </c>
      <c r="I145" s="188">
        <v>1801.0407239819006</v>
      </c>
      <c r="J145" s="188">
        <v>1724.5218855218855</v>
      </c>
      <c r="K145" s="188">
        <v>2162.7484407484408</v>
      </c>
      <c r="L145" s="188">
        <v>2291.5882352941176</v>
      </c>
      <c r="M145" s="188">
        <v>2180.9319371727747</v>
      </c>
      <c r="N145" s="188">
        <v>1946.8731203007519</v>
      </c>
      <c r="O145" s="188">
        <v>2301.9798165137613</v>
      </c>
      <c r="P145" s="188">
        <v>2587.4678111587982</v>
      </c>
      <c r="Q145" s="188">
        <v>2485.7117437722418</v>
      </c>
      <c r="R145" s="188">
        <v>2308.8581418581421</v>
      </c>
      <c r="S145" s="188">
        <v>2509.7408026755852</v>
      </c>
      <c r="T145" s="188">
        <v>2531.5726495726494</v>
      </c>
      <c r="U145" s="188">
        <v>2642.4101876675604</v>
      </c>
      <c r="V145" s="188">
        <v>2254.7283856159142</v>
      </c>
      <c r="W145" s="188">
        <v>2740.246376811594</v>
      </c>
      <c r="X145" s="188">
        <v>3022.3401360544217</v>
      </c>
      <c r="Y145" s="188">
        <v>2551.598465473146</v>
      </c>
      <c r="Z145" s="188">
        <v>2206.6182266009851</v>
      </c>
      <c r="AA145" s="188">
        <v>2021.0925925925926</v>
      </c>
      <c r="AB145" s="188">
        <v>1949.7027027027027</v>
      </c>
      <c r="AC145" s="188">
        <v>2289.0547945205481</v>
      </c>
      <c r="AD145" s="188">
        <v>2032.0442583732058</v>
      </c>
      <c r="AE145" s="188">
        <v>1970.375</v>
      </c>
      <c r="AF145" s="188">
        <v>1795.2916666666667</v>
      </c>
      <c r="AG145" s="188">
        <v>1794.6666666666667</v>
      </c>
      <c r="AH145" s="188">
        <v>1911.556886227545</v>
      </c>
      <c r="AI145" s="188">
        <v>2081.6329113924053</v>
      </c>
      <c r="AJ145" s="188">
        <v>2046.2784810126582</v>
      </c>
      <c r="AK145" s="188">
        <v>2284.0612244897961</v>
      </c>
      <c r="AL145" s="188" t="e">
        <v>#N/A</v>
      </c>
    </row>
    <row r="146" spans="1:38" x14ac:dyDescent="0.25">
      <c r="A146" s="220" t="s">
        <v>133</v>
      </c>
      <c r="B146" s="184" t="s">
        <v>146</v>
      </c>
      <c r="C146" s="188">
        <v>1994.9864603481624</v>
      </c>
      <c r="D146" s="188">
        <v>1872.6497622820918</v>
      </c>
      <c r="E146" s="188">
        <v>2431.25</v>
      </c>
      <c r="F146" s="188">
        <v>1899.0523138832998</v>
      </c>
      <c r="G146" s="188">
        <v>2385.3162790697675</v>
      </c>
      <c r="H146" s="188">
        <v>1902.9228395061727</v>
      </c>
      <c r="I146" s="188">
        <v>1873.1246458923513</v>
      </c>
      <c r="J146" s="188">
        <v>1991.8111888111889</v>
      </c>
      <c r="K146" s="188">
        <v>2134.3636363636365</v>
      </c>
      <c r="L146" s="188">
        <v>2517.4993954050788</v>
      </c>
      <c r="M146" s="188">
        <v>2404.76953125</v>
      </c>
      <c r="N146" s="188">
        <v>2312.594076655052</v>
      </c>
      <c r="O146" s="188">
        <v>2500.0720443349755</v>
      </c>
      <c r="P146" s="188">
        <v>2429.6971153846152</v>
      </c>
      <c r="Q146" s="188">
        <v>2916.641975308642</v>
      </c>
      <c r="R146" s="188">
        <v>2557.0895522388059</v>
      </c>
      <c r="S146" s="188">
        <v>2549.4633179114344</v>
      </c>
      <c r="T146" s="188">
        <v>2516.0187861271675</v>
      </c>
      <c r="U146" s="188">
        <v>2629.0467445742906</v>
      </c>
      <c r="V146" s="188">
        <v>2743.4679902755265</v>
      </c>
      <c r="W146" s="188">
        <v>2919.5471264367816</v>
      </c>
      <c r="X146" s="188">
        <v>2953.5623036649213</v>
      </c>
      <c r="Y146" s="188">
        <v>3164.6563876651981</v>
      </c>
      <c r="Z146" s="188">
        <v>3025.8694516971277</v>
      </c>
      <c r="AA146" s="188">
        <v>3064.0932721712538</v>
      </c>
      <c r="AB146" s="188">
        <v>3351.8923766816142</v>
      </c>
      <c r="AC146" s="188">
        <v>2883.6935483870966</v>
      </c>
      <c r="AD146" s="188">
        <v>2675.2440419447094</v>
      </c>
      <c r="AE146" s="188">
        <v>2976.7920604914934</v>
      </c>
      <c r="AF146" s="188">
        <v>3097.5816326530612</v>
      </c>
      <c r="AG146" s="188">
        <v>2877.6419491525426</v>
      </c>
      <c r="AH146" s="188">
        <v>2904.409090909091</v>
      </c>
      <c r="AI146" s="188">
        <v>4161.8379629629626</v>
      </c>
      <c r="AJ146" s="188">
        <v>2674.924778761062</v>
      </c>
      <c r="AK146" s="188">
        <v>2875.9449541284403</v>
      </c>
      <c r="AL146" s="188" t="e">
        <v>#N/A</v>
      </c>
    </row>
    <row r="147" spans="1:38" x14ac:dyDescent="0.25">
      <c r="A147" s="220" t="s">
        <v>19</v>
      </c>
      <c r="B147" s="184" t="s">
        <v>146</v>
      </c>
      <c r="C147" s="188">
        <v>2750.6753112033193</v>
      </c>
      <c r="D147" s="188">
        <v>2661.3658536585367</v>
      </c>
      <c r="E147" s="188">
        <v>2445.048231511254</v>
      </c>
      <c r="F147" s="188">
        <v>2243.2813688212927</v>
      </c>
      <c r="G147" s="188">
        <v>2378.31</v>
      </c>
      <c r="H147" s="188">
        <v>2752.8907563025209</v>
      </c>
      <c r="I147" s="188">
        <v>2400.9899999999998</v>
      </c>
      <c r="J147" s="188">
        <v>1864.7015384615383</v>
      </c>
      <c r="K147" s="188">
        <v>2471.3639846743295</v>
      </c>
      <c r="L147" s="188">
        <v>2353.2770448548813</v>
      </c>
      <c r="M147" s="188">
        <v>1982.1733333333334</v>
      </c>
      <c r="N147" s="188">
        <v>2370.9402173913045</v>
      </c>
      <c r="O147" s="188">
        <v>2355.3320574162681</v>
      </c>
      <c r="P147" s="188">
        <v>2327.8287425149701</v>
      </c>
      <c r="Q147" s="188">
        <v>2397.2294900221727</v>
      </c>
      <c r="R147" s="188">
        <v>2587.4631360332296</v>
      </c>
      <c r="S147" s="188">
        <v>2490.6531791907514</v>
      </c>
      <c r="T147" s="188">
        <v>2424.2222222222222</v>
      </c>
      <c r="U147" s="188">
        <v>2231.090909090909</v>
      </c>
      <c r="V147" s="188">
        <v>2555.4744897959185</v>
      </c>
      <c r="W147" s="188">
        <v>2456.1816305469556</v>
      </c>
      <c r="X147" s="188">
        <v>2581.5242914979758</v>
      </c>
      <c r="Y147" s="188">
        <v>2449.2072727272725</v>
      </c>
      <c r="Z147" s="188">
        <v>2359.3223529411766</v>
      </c>
      <c r="AA147" s="188">
        <v>2571.3955555555553</v>
      </c>
      <c r="AB147" s="188" t="e">
        <v>#N/A</v>
      </c>
      <c r="AC147" s="188">
        <v>2293.42</v>
      </c>
      <c r="AD147" s="188">
        <v>2069.1823529411763</v>
      </c>
      <c r="AE147" s="188">
        <v>2183.92</v>
      </c>
      <c r="AF147" s="188">
        <v>1971.5022222222221</v>
      </c>
      <c r="AG147" s="188" t="e">
        <v>#N/A</v>
      </c>
      <c r="AH147" s="188" t="e">
        <v>#N/A</v>
      </c>
      <c r="AI147" s="188">
        <v>1810.96</v>
      </c>
      <c r="AJ147" s="188" t="e">
        <v>#N/A</v>
      </c>
      <c r="AK147" s="188">
        <v>2267.096</v>
      </c>
      <c r="AL147" s="188" t="e">
        <v>#N/A</v>
      </c>
    </row>
    <row r="148" spans="1:38" x14ac:dyDescent="0.25">
      <c r="A148" s="220" t="s">
        <v>38</v>
      </c>
      <c r="B148" s="184" t="s">
        <v>99</v>
      </c>
      <c r="C148" s="188">
        <v>4438.488636363636</v>
      </c>
      <c r="D148" s="188">
        <v>5509</v>
      </c>
      <c r="E148" s="188">
        <v>15500.777777777777</v>
      </c>
      <c r="F148" s="188">
        <v>14593.3</v>
      </c>
      <c r="G148" s="188">
        <v>5850</v>
      </c>
      <c r="H148" s="188">
        <v>10565.91304347826</v>
      </c>
      <c r="I148" s="188">
        <v>15604.9</v>
      </c>
      <c r="J148" s="188">
        <v>15447</v>
      </c>
      <c r="K148" s="188">
        <v>5247.666666666667</v>
      </c>
      <c r="L148" s="188">
        <v>14962.8</v>
      </c>
      <c r="M148" s="188" t="e">
        <v>#N/A</v>
      </c>
      <c r="N148" s="188" t="e">
        <v>#N/A</v>
      </c>
      <c r="O148" s="188">
        <v>16755.666666666668</v>
      </c>
      <c r="P148" s="188">
        <v>10720.166666666666</v>
      </c>
      <c r="Q148" s="188">
        <v>16767</v>
      </c>
      <c r="R148" s="188">
        <v>12820.833333333334</v>
      </c>
      <c r="S148" s="188">
        <v>12397</v>
      </c>
      <c r="T148" s="188" t="e">
        <v>#N/A</v>
      </c>
      <c r="U148" s="188">
        <v>9502</v>
      </c>
      <c r="V148" s="188">
        <v>14372.6</v>
      </c>
      <c r="W148" s="188" t="e">
        <v>#N/A</v>
      </c>
      <c r="X148" s="188">
        <v>10974.5</v>
      </c>
      <c r="Y148" s="188" t="e">
        <v>#N/A</v>
      </c>
      <c r="Z148" s="188">
        <v>18103</v>
      </c>
      <c r="AA148" s="188">
        <v>21140.5</v>
      </c>
      <c r="AB148" s="188">
        <v>15476</v>
      </c>
      <c r="AC148" s="188">
        <v>16847.599999999999</v>
      </c>
      <c r="AD148" s="188" t="e">
        <v>#N/A</v>
      </c>
      <c r="AE148" s="188">
        <v>16743.8</v>
      </c>
      <c r="AF148" s="188" t="e">
        <v>#N/A</v>
      </c>
      <c r="AG148" s="188">
        <v>16119.5</v>
      </c>
      <c r="AH148" s="188" t="e">
        <v>#N/A</v>
      </c>
      <c r="AI148" s="188" t="e">
        <v>#N/A</v>
      </c>
      <c r="AJ148" s="188" t="e">
        <v>#N/A</v>
      </c>
      <c r="AK148" s="188" t="e">
        <v>#N/A</v>
      </c>
      <c r="AL148" s="188" t="e">
        <v>#N/A</v>
      </c>
    </row>
    <row r="149" spans="1:38" x14ac:dyDescent="0.25">
      <c r="A149" s="220" t="s">
        <v>14</v>
      </c>
      <c r="B149" s="184" t="s">
        <v>146</v>
      </c>
      <c r="C149" s="188">
        <v>2623.6101694915255</v>
      </c>
      <c r="D149" s="188">
        <v>2446.3150684931506</v>
      </c>
      <c r="E149" s="188">
        <v>3355.5081967213114</v>
      </c>
      <c r="F149" s="188">
        <v>3020.6105263157897</v>
      </c>
      <c r="G149" s="188">
        <v>2240.75</v>
      </c>
      <c r="H149" s="188">
        <v>2655.5185185185187</v>
      </c>
      <c r="I149" s="188">
        <v>2636.9444444444443</v>
      </c>
      <c r="J149" s="188">
        <v>2659.0833333333335</v>
      </c>
      <c r="K149" s="188">
        <v>2609.3518518518517</v>
      </c>
      <c r="L149" s="188">
        <v>2774.6388888888887</v>
      </c>
      <c r="M149" s="188">
        <v>2846.8518518518517</v>
      </c>
      <c r="N149" s="188">
        <v>2626.4411764705883</v>
      </c>
      <c r="O149" s="188">
        <v>2756.0857142857144</v>
      </c>
      <c r="P149" s="188">
        <v>2863.3333333333335</v>
      </c>
      <c r="Q149" s="188">
        <v>2869</v>
      </c>
      <c r="R149" s="188">
        <v>2961.6222222222223</v>
      </c>
      <c r="S149" s="188">
        <v>3032.2407407407409</v>
      </c>
      <c r="T149" s="188">
        <v>2893.2777777777778</v>
      </c>
      <c r="U149" s="188">
        <v>2894.1111111111113</v>
      </c>
      <c r="V149" s="188">
        <v>3026.6888888888889</v>
      </c>
      <c r="W149" s="188">
        <v>3089.3333333333335</v>
      </c>
      <c r="X149" s="188">
        <v>2893.742424242424</v>
      </c>
      <c r="Y149" s="188">
        <v>2897.3521126760565</v>
      </c>
      <c r="Z149" s="188">
        <v>2998.2708333333335</v>
      </c>
      <c r="AA149" s="188">
        <v>2867.5972222222222</v>
      </c>
      <c r="AB149" s="188">
        <v>2927.9577464788731</v>
      </c>
      <c r="AC149" s="188">
        <v>2899.550724637681</v>
      </c>
      <c r="AD149" s="188">
        <v>2886.8505747126437</v>
      </c>
      <c r="AE149" s="188">
        <v>2946.1176470588234</v>
      </c>
      <c r="AF149" s="188">
        <v>2877.5057471264367</v>
      </c>
      <c r="AG149" s="188">
        <v>3578.1081081081079</v>
      </c>
      <c r="AH149" s="188">
        <v>2913.1739130434785</v>
      </c>
      <c r="AI149" s="188">
        <v>2933.141592920354</v>
      </c>
      <c r="AJ149" s="188">
        <v>2896.7692307692309</v>
      </c>
      <c r="AK149" s="188">
        <v>2874.8285714285716</v>
      </c>
      <c r="AL149" s="188" t="e">
        <v>#N/A</v>
      </c>
    </row>
    <row r="150" spans="1:38" x14ac:dyDescent="0.25">
      <c r="A150" s="220" t="s">
        <v>192</v>
      </c>
      <c r="B150" s="184" t="s">
        <v>146</v>
      </c>
      <c r="C150" s="188">
        <v>9764.6779661016953</v>
      </c>
      <c r="D150" s="188">
        <v>5748.6923076923076</v>
      </c>
      <c r="E150" s="188">
        <v>6812.105263157895</v>
      </c>
      <c r="F150" s="188">
        <v>6855.3421052631575</v>
      </c>
      <c r="G150" s="188">
        <v>6290.4761904761908</v>
      </c>
      <c r="H150" s="188">
        <v>6625.9642857142853</v>
      </c>
      <c r="I150" s="188">
        <v>8113.5714285714284</v>
      </c>
      <c r="J150" s="188">
        <v>5949.0588235294117</v>
      </c>
      <c r="K150" s="188">
        <v>6637.2692307692305</v>
      </c>
      <c r="L150" s="188">
        <v>5528.72972972973</v>
      </c>
      <c r="M150" s="188">
        <v>6986.6842105263158</v>
      </c>
      <c r="N150" s="188">
        <v>6357.3076923076924</v>
      </c>
      <c r="O150" s="188">
        <v>5361.0638297872338</v>
      </c>
      <c r="P150" s="188">
        <v>6442.636363636364</v>
      </c>
      <c r="Q150" s="188">
        <v>6266.6923076923076</v>
      </c>
      <c r="R150" s="188">
        <v>6608.7777777777774</v>
      </c>
      <c r="S150" s="188">
        <v>7392.75</v>
      </c>
      <c r="T150" s="188">
        <v>6749.045454545455</v>
      </c>
      <c r="U150" s="188">
        <v>5925.708333333333</v>
      </c>
      <c r="V150" s="188">
        <v>6919.681818181818</v>
      </c>
      <c r="W150" s="188">
        <v>7495.1034482758623</v>
      </c>
      <c r="X150" s="188">
        <v>7718.4285714285716</v>
      </c>
      <c r="Y150" s="188">
        <v>7219.204545454545</v>
      </c>
      <c r="Z150" s="188">
        <v>7558.14</v>
      </c>
      <c r="AA150" s="188">
        <v>6455.272727272727</v>
      </c>
      <c r="AB150" s="188">
        <v>8100.2631578947367</v>
      </c>
      <c r="AC150" s="188">
        <v>8075.727272727273</v>
      </c>
      <c r="AD150" s="188">
        <v>7426.105263157895</v>
      </c>
      <c r="AE150" s="188">
        <v>7411.8888888888887</v>
      </c>
      <c r="AF150" s="188">
        <v>7092.6470588235297</v>
      </c>
      <c r="AG150" s="188">
        <v>7402.333333333333</v>
      </c>
      <c r="AH150" s="188">
        <v>6733.5526315789475</v>
      </c>
      <c r="AI150" s="188">
        <v>8322.125</v>
      </c>
      <c r="AJ150" s="188">
        <v>9020.181818181818</v>
      </c>
      <c r="AK150" s="188">
        <v>8734.3666666666668</v>
      </c>
      <c r="AL150" s="188" t="e">
        <v>#N/A</v>
      </c>
    </row>
    <row r="151" spans="1:38" x14ac:dyDescent="0.25">
      <c r="A151" s="220" t="s">
        <v>17</v>
      </c>
      <c r="B151" s="184" t="s">
        <v>146</v>
      </c>
      <c r="C151" s="188" t="e">
        <v>#N/A</v>
      </c>
      <c r="D151" s="188" t="e">
        <v>#N/A</v>
      </c>
      <c r="E151" s="188" t="e">
        <v>#N/A</v>
      </c>
      <c r="F151" s="188" t="e">
        <v>#N/A</v>
      </c>
      <c r="G151" s="188" t="e">
        <v>#N/A</v>
      </c>
      <c r="H151" s="188" t="e">
        <v>#N/A</v>
      </c>
      <c r="I151" s="188" t="e">
        <v>#N/A</v>
      </c>
      <c r="J151" s="188" t="e">
        <v>#N/A</v>
      </c>
      <c r="K151" s="188">
        <v>2174.7272727272725</v>
      </c>
      <c r="L151" s="188">
        <v>2826.8846153846152</v>
      </c>
      <c r="M151" s="188">
        <v>2210.0555555555557</v>
      </c>
      <c r="N151" s="188">
        <v>2985.9382716049381</v>
      </c>
      <c r="O151" s="188">
        <v>2268.2790697674418</v>
      </c>
      <c r="P151" s="188">
        <v>1729.7469879518073</v>
      </c>
      <c r="Q151" s="188">
        <v>2630.1084337349398</v>
      </c>
      <c r="R151" s="188">
        <v>2363.5272727272727</v>
      </c>
      <c r="S151" s="188">
        <v>2427.5</v>
      </c>
      <c r="T151" s="188" t="e">
        <v>#N/A</v>
      </c>
      <c r="U151" s="188">
        <v>1631.1666666666667</v>
      </c>
      <c r="V151" s="188">
        <v>1485.75</v>
      </c>
      <c r="W151" s="188">
        <v>1401.8857142857144</v>
      </c>
      <c r="X151" s="188">
        <v>2029.9358974358975</v>
      </c>
      <c r="Y151" s="188">
        <v>3023.3541666666665</v>
      </c>
      <c r="Z151" s="188">
        <v>1243.3636363636363</v>
      </c>
      <c r="AA151" s="188">
        <v>1315.1111111111111</v>
      </c>
      <c r="AB151" s="188">
        <v>1437.629213483146</v>
      </c>
      <c r="AC151" s="188">
        <v>2995.7073170731705</v>
      </c>
      <c r="AD151" s="188">
        <v>2883</v>
      </c>
      <c r="AE151" s="188">
        <v>1149.1428571428571</v>
      </c>
      <c r="AF151" s="188">
        <v>1256.6666666666667</v>
      </c>
      <c r="AG151" s="188">
        <v>1461.3</v>
      </c>
      <c r="AH151" s="188">
        <v>2245.875</v>
      </c>
      <c r="AI151" s="188" t="e">
        <v>#N/A</v>
      </c>
      <c r="AJ151" s="188" t="e">
        <v>#N/A</v>
      </c>
      <c r="AK151" s="188" t="e">
        <v>#N/A</v>
      </c>
      <c r="AL151" s="188" t="e">
        <v>#N/A</v>
      </c>
    </row>
    <row r="152" spans="1:38" x14ac:dyDescent="0.25">
      <c r="A152" s="220" t="s">
        <v>193</v>
      </c>
      <c r="B152" s="184" t="s">
        <v>146</v>
      </c>
      <c r="C152" s="188" t="e">
        <v>#N/A</v>
      </c>
      <c r="D152" s="188" t="e">
        <v>#N/A</v>
      </c>
      <c r="E152" s="188" t="e">
        <v>#N/A</v>
      </c>
      <c r="F152" s="188" t="e">
        <v>#N/A</v>
      </c>
      <c r="G152" s="188" t="e">
        <v>#N/A</v>
      </c>
      <c r="H152" s="188" t="e">
        <v>#N/A</v>
      </c>
      <c r="I152" s="188" t="e">
        <v>#N/A</v>
      </c>
      <c r="J152" s="188" t="e">
        <v>#N/A</v>
      </c>
      <c r="K152" s="188" t="e">
        <v>#N/A</v>
      </c>
      <c r="L152" s="188" t="e">
        <v>#N/A</v>
      </c>
      <c r="M152" s="188" t="e">
        <v>#N/A</v>
      </c>
      <c r="N152" s="188" t="e">
        <v>#N/A</v>
      </c>
      <c r="O152" s="188" t="e">
        <v>#N/A</v>
      </c>
      <c r="P152" s="188" t="e">
        <v>#N/A</v>
      </c>
      <c r="Q152" s="188" t="e">
        <v>#N/A</v>
      </c>
      <c r="R152" s="188" t="e">
        <v>#N/A</v>
      </c>
      <c r="S152" s="188" t="e">
        <v>#N/A</v>
      </c>
      <c r="T152" s="188" t="e">
        <v>#N/A</v>
      </c>
      <c r="U152" s="188" t="e">
        <v>#N/A</v>
      </c>
      <c r="V152" s="188" t="e">
        <v>#N/A</v>
      </c>
      <c r="W152" s="188" t="e">
        <v>#N/A</v>
      </c>
      <c r="X152" s="188" t="e">
        <v>#N/A</v>
      </c>
      <c r="Y152" s="188" t="e">
        <v>#N/A</v>
      </c>
      <c r="Z152" s="188" t="e">
        <v>#N/A</v>
      </c>
      <c r="AA152" s="188" t="e">
        <v>#N/A</v>
      </c>
      <c r="AB152" s="188" t="e">
        <v>#N/A</v>
      </c>
      <c r="AC152" s="188">
        <v>3481.0416666666665</v>
      </c>
      <c r="AD152" s="188">
        <v>3450</v>
      </c>
      <c r="AE152" s="188">
        <v>3387.8105263157895</v>
      </c>
      <c r="AF152" s="188">
        <v>3329.2653061224491</v>
      </c>
      <c r="AG152" s="188">
        <v>3368.141592920354</v>
      </c>
      <c r="AH152" s="188">
        <v>3363.4117647058824</v>
      </c>
      <c r="AI152" s="188">
        <v>3356.6566265060242</v>
      </c>
      <c r="AJ152" s="188">
        <v>3391.5328467153286</v>
      </c>
      <c r="AK152" s="188">
        <v>3399.2307692307691</v>
      </c>
      <c r="AL152" s="188" t="e">
        <v>#N/A</v>
      </c>
    </row>
    <row r="153" spans="1:38" x14ac:dyDescent="0.25">
      <c r="A153" s="220" t="s">
        <v>164</v>
      </c>
      <c r="B153" s="184" t="s">
        <v>146</v>
      </c>
      <c r="C153" s="188">
        <v>2558.0256410256411</v>
      </c>
      <c r="D153" s="188" t="e">
        <v>#N/A</v>
      </c>
      <c r="E153" s="188">
        <v>2431.1999999999998</v>
      </c>
      <c r="F153" s="188" t="e">
        <v>#N/A</v>
      </c>
      <c r="G153" s="188">
        <v>2818.32</v>
      </c>
      <c r="H153" s="188">
        <v>2481.8961038961038</v>
      </c>
      <c r="I153" s="188">
        <v>2937.64</v>
      </c>
      <c r="J153" s="188">
        <v>2605.9899999999998</v>
      </c>
      <c r="K153" s="188" t="e">
        <v>#N/A</v>
      </c>
      <c r="L153" s="188" t="e">
        <v>#N/A</v>
      </c>
      <c r="M153" s="188" t="e">
        <v>#N/A</v>
      </c>
      <c r="N153" s="188" t="e">
        <v>#N/A</v>
      </c>
      <c r="O153" s="188" t="e">
        <v>#N/A</v>
      </c>
      <c r="P153" s="188" t="e">
        <v>#N/A</v>
      </c>
      <c r="Q153" s="188">
        <v>2887.56</v>
      </c>
      <c r="R153" s="188">
        <v>3219.8846153846152</v>
      </c>
      <c r="S153" s="188">
        <v>2500.3333333333335</v>
      </c>
      <c r="T153" s="188">
        <v>3342</v>
      </c>
      <c r="U153" s="188">
        <v>2717.46</v>
      </c>
      <c r="V153" s="188">
        <v>2723.36</v>
      </c>
      <c r="W153" s="188" t="e">
        <v>#N/A</v>
      </c>
      <c r="X153" s="188" t="e">
        <v>#N/A</v>
      </c>
      <c r="Y153" s="188" t="e">
        <v>#N/A</v>
      </c>
      <c r="Z153" s="188" t="e">
        <v>#N/A</v>
      </c>
      <c r="AA153" s="188" t="e">
        <v>#N/A</v>
      </c>
      <c r="AB153" s="188" t="e">
        <v>#N/A</v>
      </c>
      <c r="AC153" s="188">
        <v>3338.6666666666665</v>
      </c>
      <c r="AD153" s="188">
        <v>3186.52</v>
      </c>
      <c r="AE153" s="188">
        <v>3177.5</v>
      </c>
      <c r="AF153" s="188">
        <v>3051.6923076923076</v>
      </c>
      <c r="AG153" s="188">
        <v>2987.08</v>
      </c>
      <c r="AH153" s="188">
        <v>2602.0112359550562</v>
      </c>
      <c r="AI153" s="188">
        <v>2508.3235294117649</v>
      </c>
      <c r="AJ153" s="188">
        <v>2327.184971098266</v>
      </c>
      <c r="AK153" s="188">
        <v>2398.2953367875648</v>
      </c>
      <c r="AL153" s="188" t="e">
        <v>#N/A</v>
      </c>
    </row>
    <row r="154" spans="1:38" x14ac:dyDescent="0.25">
      <c r="A154" s="220" t="s">
        <v>38</v>
      </c>
      <c r="B154" s="184" t="s">
        <v>38</v>
      </c>
      <c r="C154" s="188" t="e">
        <v>#N/A</v>
      </c>
      <c r="D154" s="188" t="e">
        <v>#N/A</v>
      </c>
      <c r="E154" s="188" t="e">
        <v>#N/A</v>
      </c>
      <c r="F154" s="188" t="e">
        <v>#N/A</v>
      </c>
      <c r="G154" s="188" t="e">
        <v>#N/A</v>
      </c>
      <c r="H154" s="188" t="e">
        <v>#N/A</v>
      </c>
      <c r="I154" s="188" t="e">
        <v>#N/A</v>
      </c>
      <c r="J154" s="188" t="e">
        <v>#N/A</v>
      </c>
      <c r="K154" s="188" t="e">
        <v>#N/A</v>
      </c>
      <c r="L154" s="188" t="e">
        <v>#N/A</v>
      </c>
      <c r="M154" s="188" t="e">
        <v>#N/A</v>
      </c>
      <c r="N154" s="188" t="e">
        <v>#N/A</v>
      </c>
      <c r="O154" s="188" t="e">
        <v>#N/A</v>
      </c>
      <c r="P154" s="188" t="e">
        <v>#N/A</v>
      </c>
      <c r="Q154" s="188" t="e">
        <v>#N/A</v>
      </c>
      <c r="R154" s="188" t="e">
        <v>#N/A</v>
      </c>
      <c r="S154" s="188" t="e">
        <v>#N/A</v>
      </c>
      <c r="T154" s="188" t="e">
        <v>#N/A</v>
      </c>
      <c r="U154" s="188" t="e">
        <v>#N/A</v>
      </c>
      <c r="V154" s="188" t="e">
        <v>#N/A</v>
      </c>
      <c r="W154" s="188" t="e">
        <v>#N/A</v>
      </c>
      <c r="X154" s="188" t="e">
        <v>#N/A</v>
      </c>
      <c r="Y154" s="188" t="e">
        <v>#N/A</v>
      </c>
      <c r="Z154" s="188" t="e">
        <v>#N/A</v>
      </c>
      <c r="AA154" s="188" t="e">
        <v>#N/A</v>
      </c>
      <c r="AB154" s="188" t="e">
        <v>#N/A</v>
      </c>
      <c r="AC154" s="188" t="e">
        <v>#N/A</v>
      </c>
      <c r="AD154" s="188" t="e">
        <v>#N/A</v>
      </c>
      <c r="AE154" s="188" t="e">
        <v>#N/A</v>
      </c>
      <c r="AF154" s="188" t="e">
        <v>#N/A</v>
      </c>
      <c r="AG154" s="188" t="e">
        <v>#N/A</v>
      </c>
      <c r="AH154" s="188" t="e">
        <v>#N/A</v>
      </c>
      <c r="AI154" s="188" t="e">
        <v>#N/A</v>
      </c>
      <c r="AJ154" s="188" t="e">
        <v>#N/A</v>
      </c>
      <c r="AK154" s="188" t="e">
        <v>#N/A</v>
      </c>
      <c r="AL154" s="188" t="e">
        <v>#N/A</v>
      </c>
    </row>
    <row r="155" spans="1:38" x14ac:dyDescent="0.25">
      <c r="A155" s="186" t="s">
        <v>38</v>
      </c>
      <c r="B155" s="186"/>
      <c r="C155" s="272">
        <v>2428.2166977177458</v>
      </c>
      <c r="D155" s="272">
        <v>2388.6539322698013</v>
      </c>
      <c r="E155" s="272">
        <v>2434.9741985926503</v>
      </c>
      <c r="F155" s="272">
        <v>2287.2310270529088</v>
      </c>
      <c r="G155" s="272">
        <v>2308.6783395176253</v>
      </c>
      <c r="H155" s="272">
        <v>2330.1875127110025</v>
      </c>
      <c r="I155" s="272">
        <v>2509.7573415765069</v>
      </c>
      <c r="J155" s="272">
        <v>2302.6326265122934</v>
      </c>
      <c r="K155" s="272">
        <v>2487.9897760467379</v>
      </c>
      <c r="L155" s="272">
        <v>2542.3404771532551</v>
      </c>
      <c r="M155" s="272">
        <v>2588.7885295603842</v>
      </c>
      <c r="N155" s="272">
        <v>2335.2610311193685</v>
      </c>
      <c r="O155" s="272">
        <v>2433.3016560509554</v>
      </c>
      <c r="P155" s="272">
        <v>2534.6967592592591</v>
      </c>
      <c r="Q155" s="272">
        <v>2547.2577278991926</v>
      </c>
      <c r="R155" s="272">
        <v>2565.5668259082322</v>
      </c>
      <c r="S155" s="272">
        <v>2532.6456370340024</v>
      </c>
      <c r="T155" s="272">
        <v>2605.6315044804278</v>
      </c>
      <c r="U155" s="272">
        <v>2719.897975840679</v>
      </c>
      <c r="V155" s="272">
        <v>2614.1250482067103</v>
      </c>
      <c r="W155" s="272">
        <v>2819.7646974476629</v>
      </c>
      <c r="X155" s="272">
        <v>2894.029296875</v>
      </c>
      <c r="Y155" s="272">
        <v>2883.7929606625257</v>
      </c>
      <c r="Z155" s="272">
        <v>2636.0891612903224</v>
      </c>
      <c r="AA155" s="272">
        <v>2804.6243169398908</v>
      </c>
      <c r="AB155" s="272">
        <v>2895.7284716834756</v>
      </c>
      <c r="AC155" s="272">
        <v>3098.2371104815866</v>
      </c>
      <c r="AD155" s="272">
        <v>2795.9063231850118</v>
      </c>
      <c r="AE155" s="272">
        <v>2834.7939841089669</v>
      </c>
      <c r="AF155" s="272">
        <v>2898.2627345844503</v>
      </c>
      <c r="AG155" s="272">
        <v>2894.4384251036117</v>
      </c>
      <c r="AH155" s="272">
        <v>2712.2007284500201</v>
      </c>
      <c r="AI155" s="272">
        <v>2794.2561938469917</v>
      </c>
      <c r="AJ155" s="272">
        <v>2654.3128038897894</v>
      </c>
      <c r="AK155" s="272">
        <v>2745.2430843706779</v>
      </c>
      <c r="AL155" s="272" t="e">
        <v>#N/A</v>
      </c>
    </row>
    <row r="156" spans="1:3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3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3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3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3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sheetData>
  <mergeCells count="62">
    <mergeCell ref="A115:B115"/>
    <mergeCell ref="A116:B116"/>
    <mergeCell ref="A109:B109"/>
    <mergeCell ref="A110:B110"/>
    <mergeCell ref="A111:B111"/>
    <mergeCell ref="A112:B112"/>
    <mergeCell ref="A113:B113"/>
    <mergeCell ref="A114:B114"/>
    <mergeCell ref="A103:B103"/>
    <mergeCell ref="A104:B104"/>
    <mergeCell ref="A105:B105"/>
    <mergeCell ref="A106:B106"/>
    <mergeCell ref="A107:B107"/>
    <mergeCell ref="A108:B108"/>
    <mergeCell ref="A93:B93"/>
    <mergeCell ref="A94:B94"/>
    <mergeCell ref="A95:B95"/>
    <mergeCell ref="A100:B100"/>
    <mergeCell ref="A101:B101"/>
    <mergeCell ref="A102:B102"/>
    <mergeCell ref="A87:B87"/>
    <mergeCell ref="A88:B88"/>
    <mergeCell ref="A89:B89"/>
    <mergeCell ref="A90:B90"/>
    <mergeCell ref="A91:B91"/>
    <mergeCell ref="A92:B92"/>
    <mergeCell ref="A81:B81"/>
    <mergeCell ref="A82:B82"/>
    <mergeCell ref="A83:B83"/>
    <mergeCell ref="A84:B84"/>
    <mergeCell ref="A85:B85"/>
    <mergeCell ref="A86:B86"/>
    <mergeCell ref="A41:B41"/>
    <mergeCell ref="A42:B42"/>
    <mergeCell ref="A43:B43"/>
    <mergeCell ref="A44:B44"/>
    <mergeCell ref="A79:B79"/>
    <mergeCell ref="A80:B80"/>
    <mergeCell ref="A35:B35"/>
    <mergeCell ref="A36:B36"/>
    <mergeCell ref="A37:B37"/>
    <mergeCell ref="A38:B38"/>
    <mergeCell ref="A39:B39"/>
    <mergeCell ref="A40:B40"/>
    <mergeCell ref="A27:B27"/>
    <mergeCell ref="A28:B28"/>
    <mergeCell ref="A31:B31"/>
    <mergeCell ref="A32:B32"/>
    <mergeCell ref="A33:B33"/>
    <mergeCell ref="A34:B34"/>
    <mergeCell ref="A21:B21"/>
    <mergeCell ref="A22:B22"/>
    <mergeCell ref="A23:B23"/>
    <mergeCell ref="A24:B24"/>
    <mergeCell ref="A25:B25"/>
    <mergeCell ref="A26:B26"/>
    <mergeCell ref="A15:B15"/>
    <mergeCell ref="A16:B16"/>
    <mergeCell ref="A17:B17"/>
    <mergeCell ref="A18:B18"/>
    <mergeCell ref="A19:B19"/>
    <mergeCell ref="A20:B2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242F4-A212-45CE-807F-5D547BFB083A}">
  <sheetPr codeName="Sheet22">
    <tabColor theme="6"/>
  </sheetPr>
  <dimension ref="A1:AD46"/>
  <sheetViews>
    <sheetView workbookViewId="0"/>
  </sheetViews>
  <sheetFormatPr defaultColWidth="9.140625" defaultRowHeight="15" x14ac:dyDescent="0.25"/>
  <cols>
    <col min="1" max="1" width="4.5703125" style="221" customWidth="1"/>
    <col min="2" max="12" width="9.140625" style="221"/>
    <col min="13" max="13" width="2.7109375" style="273" customWidth="1"/>
    <col min="14" max="16384" width="9.140625" style="221"/>
  </cols>
  <sheetData>
    <row r="1" spans="1:30" ht="21" x14ac:dyDescent="0.35">
      <c r="A1" s="148" t="s">
        <v>195</v>
      </c>
      <c r="B1" s="149"/>
      <c r="C1" s="149"/>
      <c r="D1" s="149"/>
      <c r="E1" s="149"/>
      <c r="F1" s="149"/>
      <c r="G1" s="149"/>
      <c r="H1" s="149"/>
      <c r="I1" s="149"/>
      <c r="J1" s="149"/>
      <c r="K1" s="149"/>
      <c r="L1" s="149"/>
      <c r="N1" s="303" t="str">
        <f>A1&amp;" thru Q"&amp;[1]mlsya_prod!$BN$36</f>
        <v>Malaysia's est. Production by Species thru Q2</v>
      </c>
      <c r="O1" s="149"/>
      <c r="P1" s="149"/>
      <c r="Q1" s="149"/>
      <c r="R1" s="149"/>
      <c r="S1" s="149"/>
      <c r="T1" s="149"/>
      <c r="U1" s="149"/>
      <c r="V1" s="149"/>
      <c r="W1" s="149"/>
      <c r="X1" s="149"/>
      <c r="Y1" s="149"/>
      <c r="Z1" s="149"/>
      <c r="AA1" s="149"/>
      <c r="AB1" s="149"/>
      <c r="AC1" s="149"/>
      <c r="AD1" s="149"/>
    </row>
    <row r="2" spans="1:30" x14ac:dyDescent="0.25">
      <c r="A2" s="274" t="s">
        <v>90</v>
      </c>
      <c r="B2" s="226" t="s">
        <v>91</v>
      </c>
      <c r="C2" s="227" t="s">
        <v>92</v>
      </c>
      <c r="D2" s="227" t="s">
        <v>93</v>
      </c>
      <c r="E2" s="227" t="s">
        <v>94</v>
      </c>
      <c r="F2" s="227" t="s">
        <v>95</v>
      </c>
      <c r="G2" s="227" t="s">
        <v>96</v>
      </c>
      <c r="H2" s="227" t="s">
        <v>97</v>
      </c>
      <c r="I2" s="227" t="s">
        <v>100</v>
      </c>
      <c r="J2" s="227" t="s">
        <v>176</v>
      </c>
      <c r="K2" s="227" t="s">
        <v>99</v>
      </c>
      <c r="L2" s="227" t="s">
        <v>52</v>
      </c>
      <c r="N2" s="228"/>
      <c r="O2" s="229" t="s">
        <v>92</v>
      </c>
      <c r="P2" s="229" t="s">
        <v>93</v>
      </c>
      <c r="Q2" s="229" t="s">
        <v>94</v>
      </c>
      <c r="R2" s="229" t="s">
        <v>95</v>
      </c>
      <c r="S2" s="229" t="s">
        <v>96</v>
      </c>
      <c r="T2" s="229" t="s">
        <v>97</v>
      </c>
      <c r="U2" s="229" t="s">
        <v>100</v>
      </c>
      <c r="V2" s="229" t="s">
        <v>176</v>
      </c>
      <c r="W2" s="229" t="s">
        <v>99</v>
      </c>
      <c r="X2" s="230" t="s">
        <v>52</v>
      </c>
      <c r="Y2" s="149"/>
      <c r="Z2" s="149"/>
      <c r="AA2" s="149"/>
      <c r="AB2" s="149"/>
      <c r="AC2" s="149"/>
      <c r="AD2" s="149"/>
    </row>
    <row r="3" spans="1:30" x14ac:dyDescent="0.25">
      <c r="A3" s="231">
        <v>1</v>
      </c>
      <c r="B3" s="231">
        <v>2015</v>
      </c>
      <c r="C3" s="296">
        <v>358.89703999999995</v>
      </c>
      <c r="D3" s="296">
        <v>298.57723724696348</v>
      </c>
      <c r="E3" s="296">
        <v>155.26016336842102</v>
      </c>
      <c r="F3" s="296">
        <v>306.53929690688256</v>
      </c>
      <c r="G3" s="296">
        <v>167.20325285829955</v>
      </c>
      <c r="H3" s="296">
        <v>83.601626429149803</v>
      </c>
      <c r="I3" s="296">
        <v>35.829268469635629</v>
      </c>
      <c r="J3" s="296">
        <v>71.658536939271258</v>
      </c>
      <c r="K3" s="296">
        <v>110.47357778137652</v>
      </c>
      <c r="L3" s="296">
        <v>1588.0399999999995</v>
      </c>
      <c r="N3" s="304">
        <v>2015</v>
      </c>
      <c r="O3" s="305">
        <v>698.05975999999987</v>
      </c>
      <c r="P3" s="305">
        <v>580.73690040485815</v>
      </c>
      <c r="Q3" s="305">
        <v>301.98318821052624</v>
      </c>
      <c r="R3" s="305">
        <v>596.22321774898774</v>
      </c>
      <c r="S3" s="305">
        <v>325.21266422672056</v>
      </c>
      <c r="T3" s="305">
        <v>162.60633211336034</v>
      </c>
      <c r="U3" s="305">
        <v>69.688428048583006</v>
      </c>
      <c r="V3" s="305">
        <v>139.37685609716601</v>
      </c>
      <c r="W3" s="305">
        <v>214.87265314979757</v>
      </c>
      <c r="X3" s="306">
        <v>3088.7599999999993</v>
      </c>
      <c r="Y3" s="149"/>
      <c r="Z3" s="149"/>
      <c r="AA3" s="149"/>
      <c r="AB3" s="149"/>
      <c r="AC3" s="149"/>
      <c r="AD3" s="149"/>
    </row>
    <row r="4" spans="1:30" x14ac:dyDescent="0.25">
      <c r="A4" s="231">
        <v>2</v>
      </c>
      <c r="B4" s="231">
        <v>2015</v>
      </c>
      <c r="C4" s="296">
        <v>339.16271999999998</v>
      </c>
      <c r="D4" s="296">
        <v>282.15966315789467</v>
      </c>
      <c r="E4" s="296">
        <v>146.72302484210525</v>
      </c>
      <c r="F4" s="296">
        <v>289.68392084210524</v>
      </c>
      <c r="G4" s="296">
        <v>158.00941136842101</v>
      </c>
      <c r="H4" s="296">
        <v>79.004705684210535</v>
      </c>
      <c r="I4" s="296">
        <v>33.85915957894737</v>
      </c>
      <c r="J4" s="296">
        <v>67.71831915789474</v>
      </c>
      <c r="K4" s="296">
        <v>104.39907536842105</v>
      </c>
      <c r="L4" s="296">
        <v>1500.72</v>
      </c>
      <c r="N4" s="307">
        <v>2016</v>
      </c>
      <c r="O4" s="308">
        <v>793.55379999999991</v>
      </c>
      <c r="P4" s="308">
        <v>660.18126315789459</v>
      </c>
      <c r="Q4" s="308">
        <v>343.2942568421052</v>
      </c>
      <c r="R4" s="308">
        <v>677.78609684210517</v>
      </c>
      <c r="S4" s="308">
        <v>369.70150736842095</v>
      </c>
      <c r="T4" s="308">
        <v>184.85075368421053</v>
      </c>
      <c r="U4" s="308">
        <v>79.221751578947362</v>
      </c>
      <c r="V4" s="308">
        <v>158.44350315789472</v>
      </c>
      <c r="W4" s="308">
        <v>244.26706736842104</v>
      </c>
      <c r="X4" s="309">
        <v>3511.2999999999993</v>
      </c>
      <c r="Y4" s="149"/>
      <c r="Z4" s="149"/>
      <c r="AA4" s="149"/>
      <c r="AB4" s="149"/>
      <c r="AC4" s="149"/>
      <c r="AD4" s="149"/>
    </row>
    <row r="5" spans="1:30" x14ac:dyDescent="0.25">
      <c r="A5" s="231">
        <v>3</v>
      </c>
      <c r="B5" s="231">
        <v>2015</v>
      </c>
      <c r="C5" s="296">
        <v>479.47707999999994</v>
      </c>
      <c r="D5" s="296">
        <v>398.89139757085013</v>
      </c>
      <c r="E5" s="296">
        <v>207.42352673684206</v>
      </c>
      <c r="F5" s="296">
        <v>409.52850150607281</v>
      </c>
      <c r="G5" s="296">
        <v>223.37918263967606</v>
      </c>
      <c r="H5" s="296">
        <v>111.68959131983806</v>
      </c>
      <c r="I5" s="296">
        <v>47.866967708502024</v>
      </c>
      <c r="J5" s="296">
        <v>95.733935417004048</v>
      </c>
      <c r="K5" s="296">
        <v>147.58981710121458</v>
      </c>
      <c r="L5" s="296">
        <v>2121.5799999999995</v>
      </c>
      <c r="N5" s="307">
        <v>2017</v>
      </c>
      <c r="O5" s="308">
        <v>643.87400000000002</v>
      </c>
      <c r="P5" s="308">
        <v>535.65813765182179</v>
      </c>
      <c r="Q5" s="308">
        <v>278.54223157894728</v>
      </c>
      <c r="R5" s="308">
        <v>549.9423546558703</v>
      </c>
      <c r="S5" s="308">
        <v>299.96855708502017</v>
      </c>
      <c r="T5" s="308">
        <v>149.98427854251014</v>
      </c>
      <c r="U5" s="308">
        <v>64.278976518218627</v>
      </c>
      <c r="V5" s="308">
        <v>128.55795303643725</v>
      </c>
      <c r="W5" s="308">
        <v>198.1935109311741</v>
      </c>
      <c r="X5" s="309">
        <v>2848.9999999999995</v>
      </c>
      <c r="Y5" s="149"/>
      <c r="Z5" s="149"/>
      <c r="AA5" s="149"/>
      <c r="AB5" s="149"/>
      <c r="AC5" s="149"/>
      <c r="AD5" s="149"/>
    </row>
    <row r="6" spans="1:30" x14ac:dyDescent="0.25">
      <c r="A6" s="231">
        <v>4</v>
      </c>
      <c r="B6" s="231">
        <v>2015</v>
      </c>
      <c r="C6" s="296">
        <v>667.29972831579062</v>
      </c>
      <c r="D6" s="296">
        <v>474.9620093160022</v>
      </c>
      <c r="E6" s="296">
        <v>246.98024484432111</v>
      </c>
      <c r="F6" s="296">
        <v>487.62766289776221</v>
      </c>
      <c r="G6" s="296">
        <v>265.97872521696121</v>
      </c>
      <c r="H6" s="296">
        <v>132.9893626084806</v>
      </c>
      <c r="I6" s="296">
        <v>56.995441117920265</v>
      </c>
      <c r="J6" s="296">
        <v>113.99088223584053</v>
      </c>
      <c r="K6" s="296">
        <v>175.73594344692083</v>
      </c>
      <c r="L6" s="296">
        <v>2622.5599999999995</v>
      </c>
      <c r="N6" s="307">
        <v>2018</v>
      </c>
      <c r="O6" s="308">
        <v>552.72820000000002</v>
      </c>
      <c r="P6" s="308">
        <v>459.83120647773274</v>
      </c>
      <c r="Q6" s="308">
        <v>239.11222736842103</v>
      </c>
      <c r="R6" s="308">
        <v>472.09337198380558</v>
      </c>
      <c r="S6" s="308">
        <v>257.50547562753036</v>
      </c>
      <c r="T6" s="308">
        <v>128.75273781376518</v>
      </c>
      <c r="U6" s="308">
        <v>55.179744777327933</v>
      </c>
      <c r="V6" s="308">
        <v>110.35948955465587</v>
      </c>
      <c r="W6" s="308">
        <v>170.13754639676114</v>
      </c>
      <c r="X6" s="309">
        <v>2445.6999999999994</v>
      </c>
      <c r="Y6" s="149"/>
      <c r="Z6" s="149"/>
      <c r="AA6" s="149"/>
      <c r="AB6" s="149"/>
      <c r="AC6" s="149"/>
      <c r="AD6" s="149"/>
    </row>
    <row r="7" spans="1:30" x14ac:dyDescent="0.25">
      <c r="A7" s="231">
        <v>1</v>
      </c>
      <c r="B7" s="231">
        <v>2016</v>
      </c>
      <c r="C7" s="296">
        <v>348.19367999999997</v>
      </c>
      <c r="D7" s="296">
        <v>289.67279028340079</v>
      </c>
      <c r="E7" s="296">
        <v>150.6298509473684</v>
      </c>
      <c r="F7" s="296">
        <v>297.39739802429148</v>
      </c>
      <c r="G7" s="296">
        <v>162.21676255870443</v>
      </c>
      <c r="H7" s="296">
        <v>81.10838127935223</v>
      </c>
      <c r="I7" s="296">
        <v>34.760734834008097</v>
      </c>
      <c r="J7" s="296">
        <v>69.521469668016195</v>
      </c>
      <c r="K7" s="296">
        <v>107.1789324048583</v>
      </c>
      <c r="L7" s="296">
        <v>1540.6799999999998</v>
      </c>
      <c r="N7" s="307">
        <v>2019</v>
      </c>
      <c r="O7" s="308">
        <v>1054.7826799999998</v>
      </c>
      <c r="P7" s="308">
        <v>877.50542186234793</v>
      </c>
      <c r="Q7" s="308">
        <v>456.30281936842096</v>
      </c>
      <c r="R7" s="308">
        <v>900.90556644534399</v>
      </c>
      <c r="S7" s="308">
        <v>491.40303624291482</v>
      </c>
      <c r="T7" s="308">
        <v>245.7015181214575</v>
      </c>
      <c r="U7" s="308">
        <v>105.30065062348177</v>
      </c>
      <c r="V7" s="308">
        <v>210.60130124696354</v>
      </c>
      <c r="W7" s="308">
        <v>324.67700608906881</v>
      </c>
      <c r="X7" s="309">
        <v>4667.1799999999994</v>
      </c>
      <c r="Y7" s="149"/>
      <c r="Z7" s="149"/>
      <c r="AA7" s="149"/>
      <c r="AB7" s="149"/>
      <c r="AC7" s="149"/>
      <c r="AD7" s="149"/>
    </row>
    <row r="8" spans="1:30" x14ac:dyDescent="0.25">
      <c r="A8" s="231">
        <v>2</v>
      </c>
      <c r="B8" s="231">
        <v>2016</v>
      </c>
      <c r="C8" s="296">
        <v>445.36011999999994</v>
      </c>
      <c r="D8" s="296">
        <v>370.50847287449386</v>
      </c>
      <c r="E8" s="296">
        <v>192.6644058947368</v>
      </c>
      <c r="F8" s="296">
        <v>380.38869881781369</v>
      </c>
      <c r="G8" s="296">
        <v>207.48474480971655</v>
      </c>
      <c r="H8" s="296">
        <v>103.7423724048583</v>
      </c>
      <c r="I8" s="296">
        <v>44.461016744939265</v>
      </c>
      <c r="J8" s="296">
        <v>88.92203348987853</v>
      </c>
      <c r="K8" s="296">
        <v>137.08813496356274</v>
      </c>
      <c r="L8" s="296">
        <v>1970.6199999999997</v>
      </c>
      <c r="N8" s="307">
        <v>2020</v>
      </c>
      <c r="O8" s="308">
        <v>819.75798597041626</v>
      </c>
      <c r="P8" s="308">
        <v>615.52761474402826</v>
      </c>
      <c r="Q8" s="308">
        <v>320.07435966689468</v>
      </c>
      <c r="R8" s="308">
        <v>631.94168447053562</v>
      </c>
      <c r="S8" s="308">
        <v>344.69546425665584</v>
      </c>
      <c r="T8" s="308">
        <v>172.34773212832795</v>
      </c>
      <c r="U8" s="308">
        <v>73.863313769283408</v>
      </c>
      <c r="V8" s="308">
        <v>147.72662753856682</v>
      </c>
      <c r="W8" s="308">
        <v>227.74521745529051</v>
      </c>
      <c r="X8" s="309">
        <v>3353.6799999999994</v>
      </c>
      <c r="Y8" s="149"/>
      <c r="Z8" s="149"/>
      <c r="AA8" s="310"/>
      <c r="AB8" s="149"/>
      <c r="AC8" s="149"/>
      <c r="AD8" s="149"/>
    </row>
    <row r="9" spans="1:30" x14ac:dyDescent="0.25">
      <c r="A9" s="231">
        <v>3</v>
      </c>
      <c r="B9" s="231">
        <v>2016</v>
      </c>
      <c r="C9" s="296">
        <v>408.56731999999994</v>
      </c>
      <c r="D9" s="296">
        <v>339.89943643724689</v>
      </c>
      <c r="E9" s="296">
        <v>176.74770694736839</v>
      </c>
      <c r="F9" s="296">
        <v>348.96342140890681</v>
      </c>
      <c r="G9" s="296">
        <v>190.34368440485827</v>
      </c>
      <c r="H9" s="296">
        <v>95.171842202429147</v>
      </c>
      <c r="I9" s="296">
        <v>40.787932372469633</v>
      </c>
      <c r="J9" s="296">
        <v>81.575864744939267</v>
      </c>
      <c r="K9" s="296">
        <v>125.76279148178138</v>
      </c>
      <c r="L9" s="296">
        <v>1807.8199999999997</v>
      </c>
      <c r="N9" s="307">
        <v>2021</v>
      </c>
      <c r="O9" s="308">
        <v>415.7586399999999</v>
      </c>
      <c r="P9" s="308">
        <v>345.88211174089065</v>
      </c>
      <c r="Q9" s="308">
        <v>179.8586981052631</v>
      </c>
      <c r="R9" s="308">
        <v>355.10563472064769</v>
      </c>
      <c r="S9" s="308">
        <v>193.69398257489871</v>
      </c>
      <c r="T9" s="308">
        <v>96.846991287449384</v>
      </c>
      <c r="U9" s="308">
        <v>41.50585340890688</v>
      </c>
      <c r="V9" s="308">
        <v>83.01170681781376</v>
      </c>
      <c r="W9" s="308">
        <v>127.97638134412955</v>
      </c>
      <c r="X9" s="309">
        <v>1839.6399999999994</v>
      </c>
      <c r="Y9" s="149"/>
      <c r="Z9" s="149"/>
      <c r="AA9" s="149"/>
      <c r="AB9" s="149"/>
      <c r="AC9" s="149"/>
      <c r="AD9" s="149"/>
    </row>
    <row r="10" spans="1:30" x14ac:dyDescent="0.25">
      <c r="A10" s="231">
        <v>4</v>
      </c>
      <c r="B10" s="231">
        <v>2016</v>
      </c>
      <c r="C10" s="296">
        <v>446.36355999999995</v>
      </c>
      <c r="D10" s="296">
        <v>371.34326477732787</v>
      </c>
      <c r="E10" s="296">
        <v>193.09849768421049</v>
      </c>
      <c r="F10" s="296">
        <v>381.24575183805661</v>
      </c>
      <c r="G10" s="296">
        <v>207.95222827530358</v>
      </c>
      <c r="H10" s="296">
        <v>103.97611413765182</v>
      </c>
      <c r="I10" s="296">
        <v>44.561191773279347</v>
      </c>
      <c r="J10" s="296">
        <v>89.122383546558694</v>
      </c>
      <c r="K10" s="296">
        <v>137.39700796761133</v>
      </c>
      <c r="L10" s="296">
        <v>1975.0599999999995</v>
      </c>
      <c r="N10" s="307">
        <v>2022</v>
      </c>
      <c r="O10" s="308">
        <v>532.89179655863518</v>
      </c>
      <c r="P10" s="308">
        <v>265.47891581571611</v>
      </c>
      <c r="Q10" s="308">
        <v>138.04903622417237</v>
      </c>
      <c r="R10" s="308">
        <v>272.55835357080184</v>
      </c>
      <c r="S10" s="308">
        <v>148.668192856801</v>
      </c>
      <c r="T10" s="308">
        <v>74.334096428400514</v>
      </c>
      <c r="U10" s="308">
        <v>31.857469897885935</v>
      </c>
      <c r="V10" s="308">
        <v>63.714939795771869</v>
      </c>
      <c r="W10" s="308">
        <v>98.227198851814975</v>
      </c>
      <c r="X10" s="309">
        <v>1625.7799999999997</v>
      </c>
      <c r="Y10" s="149"/>
      <c r="Z10" s="149"/>
      <c r="AA10" s="149"/>
      <c r="AB10" s="149"/>
      <c r="AC10" s="149"/>
      <c r="AD10" s="149"/>
    </row>
    <row r="11" spans="1:30" x14ac:dyDescent="0.25">
      <c r="A11" s="231">
        <v>1</v>
      </c>
      <c r="B11" s="231">
        <v>2017</v>
      </c>
      <c r="C11" s="296">
        <v>371.27279999999996</v>
      </c>
      <c r="D11" s="296">
        <v>308.87300404858291</v>
      </c>
      <c r="E11" s="296">
        <v>160.61396210526311</v>
      </c>
      <c r="F11" s="296">
        <v>317.10961748987847</v>
      </c>
      <c r="G11" s="296">
        <v>172.96888226720642</v>
      </c>
      <c r="H11" s="296">
        <v>86.484441133603241</v>
      </c>
      <c r="I11" s="296">
        <v>37.064760485829957</v>
      </c>
      <c r="J11" s="296">
        <v>74.129520971659915</v>
      </c>
      <c r="K11" s="296">
        <v>114.28301149797571</v>
      </c>
      <c r="L11" s="296">
        <v>1642.8</v>
      </c>
      <c r="N11" s="307">
        <v>2023</v>
      </c>
      <c r="O11" s="308">
        <v>296.01479999999998</v>
      </c>
      <c r="P11" s="308">
        <v>246.26361133603234</v>
      </c>
      <c r="Q11" s="308">
        <v>128.05707789473681</v>
      </c>
      <c r="R11" s="308">
        <v>252.83064097165988</v>
      </c>
      <c r="S11" s="308">
        <v>137.90762234817811</v>
      </c>
      <c r="T11" s="308">
        <v>68.953811174089083</v>
      </c>
      <c r="U11" s="308">
        <v>29.551633360323883</v>
      </c>
      <c r="V11" s="308">
        <v>59.103266720647767</v>
      </c>
      <c r="W11" s="308">
        <v>91.11753619433199</v>
      </c>
      <c r="X11" s="309">
        <v>1309.7999999999997</v>
      </c>
      <c r="Y11" s="149"/>
      <c r="Z11" s="149"/>
      <c r="AA11" s="149"/>
      <c r="AB11" s="149"/>
      <c r="AC11" s="149"/>
      <c r="AD11" s="149"/>
    </row>
    <row r="12" spans="1:30" x14ac:dyDescent="0.25">
      <c r="A12" s="231">
        <v>2</v>
      </c>
      <c r="B12" s="231">
        <v>2017</v>
      </c>
      <c r="C12" s="296">
        <v>272.60120000000001</v>
      </c>
      <c r="D12" s="296">
        <v>226.78513360323885</v>
      </c>
      <c r="E12" s="296">
        <v>117.9282694736842</v>
      </c>
      <c r="F12" s="296">
        <v>232.83273716599189</v>
      </c>
      <c r="G12" s="296">
        <v>126.99967481781374</v>
      </c>
      <c r="H12" s="296">
        <v>63.499837408906885</v>
      </c>
      <c r="I12" s="296">
        <v>27.214216032388663</v>
      </c>
      <c r="J12" s="296">
        <v>54.428432064777326</v>
      </c>
      <c r="K12" s="296">
        <v>83.910499433198382</v>
      </c>
      <c r="L12" s="296">
        <v>1206.1999999999996</v>
      </c>
      <c r="N12" s="311">
        <v>2024</v>
      </c>
      <c r="O12" s="312">
        <v>264.74092000000002</v>
      </c>
      <c r="P12" s="312">
        <v>220.24593036437244</v>
      </c>
      <c r="Q12" s="312">
        <v>114.52788378947366</v>
      </c>
      <c r="R12" s="312">
        <v>226.11915517408906</v>
      </c>
      <c r="S12" s="312">
        <v>123.33772100404857</v>
      </c>
      <c r="T12" s="312">
        <v>61.668860502024302</v>
      </c>
      <c r="U12" s="312">
        <v>26.429511643724698</v>
      </c>
      <c r="V12" s="312">
        <v>52.859023287449396</v>
      </c>
      <c r="W12" s="312">
        <v>81.490994234817819</v>
      </c>
      <c r="X12" s="313">
        <v>1171.4199999999998</v>
      </c>
      <c r="Y12" s="149"/>
      <c r="Z12" s="149"/>
      <c r="AA12" s="149"/>
      <c r="AB12" s="149"/>
      <c r="AC12" s="149"/>
      <c r="AD12" s="149"/>
    </row>
    <row r="13" spans="1:30" x14ac:dyDescent="0.25">
      <c r="A13" s="231">
        <v>3</v>
      </c>
      <c r="B13" s="231">
        <v>2017</v>
      </c>
      <c r="C13" s="296">
        <v>366.35318319806356</v>
      </c>
      <c r="D13" s="296">
        <v>227.37979355512624</v>
      </c>
      <c r="E13" s="296">
        <v>118.23749264866564</v>
      </c>
      <c r="F13" s="296">
        <v>233.44325471659627</v>
      </c>
      <c r="G13" s="296">
        <v>127.33268439087068</v>
      </c>
      <c r="H13" s="296">
        <v>63.666342195435355</v>
      </c>
      <c r="I13" s="296">
        <v>27.285575226615151</v>
      </c>
      <c r="J13" s="296">
        <v>54.571150453230302</v>
      </c>
      <c r="K13" s="296">
        <v>84.130523615396726</v>
      </c>
      <c r="L13" s="296">
        <v>1302.3999999999999</v>
      </c>
      <c r="N13" s="311">
        <v>2025</v>
      </c>
      <c r="O13" s="312" t="e">
        <v>#N/A</v>
      </c>
      <c r="P13" s="312" t="e">
        <v>#N/A</v>
      </c>
      <c r="Q13" s="312" t="e">
        <v>#N/A</v>
      </c>
      <c r="R13" s="312" t="e">
        <v>#N/A</v>
      </c>
      <c r="S13" s="312" t="e">
        <v>#N/A</v>
      </c>
      <c r="T13" s="312" t="e">
        <v>#N/A</v>
      </c>
      <c r="U13" s="312" t="e">
        <v>#N/A</v>
      </c>
      <c r="V13" s="312" t="e">
        <v>#N/A</v>
      </c>
      <c r="W13" s="312" t="e">
        <v>#N/A</v>
      </c>
      <c r="X13" s="313" t="e">
        <v>#N/A</v>
      </c>
      <c r="Y13" s="149"/>
      <c r="Z13" s="149"/>
      <c r="AA13" s="149"/>
      <c r="AB13" s="149"/>
      <c r="AC13" s="149"/>
      <c r="AD13" s="149"/>
    </row>
    <row r="14" spans="1:30" x14ac:dyDescent="0.25">
      <c r="A14" s="231">
        <v>4</v>
      </c>
      <c r="B14" s="231">
        <v>2017</v>
      </c>
      <c r="C14" s="296">
        <v>346.52127999999993</v>
      </c>
      <c r="D14" s="296">
        <v>288.2814704453441</v>
      </c>
      <c r="E14" s="296">
        <v>149.90636463157892</v>
      </c>
      <c r="F14" s="296">
        <v>295.96897632388658</v>
      </c>
      <c r="G14" s="296">
        <v>161.43762344939267</v>
      </c>
      <c r="H14" s="296">
        <v>80.718811724696366</v>
      </c>
      <c r="I14" s="296">
        <v>34.593776453441293</v>
      </c>
      <c r="J14" s="296">
        <v>69.187552906882587</v>
      </c>
      <c r="K14" s="296">
        <v>106.66414406477733</v>
      </c>
      <c r="L14" s="296">
        <v>1533.2799999999995</v>
      </c>
      <c r="N14" s="245" t="s">
        <v>196</v>
      </c>
      <c r="O14" s="285"/>
      <c r="P14" s="285"/>
      <c r="Q14" s="285"/>
      <c r="R14" s="285"/>
      <c r="S14" s="249"/>
      <c r="T14" s="249"/>
      <c r="U14" s="249"/>
      <c r="V14" s="249"/>
      <c r="W14" s="249"/>
      <c r="X14" s="250"/>
      <c r="Y14" s="149"/>
      <c r="Z14" s="149"/>
      <c r="AA14" s="149"/>
      <c r="AB14" s="149"/>
      <c r="AC14" s="149"/>
      <c r="AD14" s="149"/>
    </row>
    <row r="15" spans="1:30" x14ac:dyDescent="0.25">
      <c r="A15" s="231">
        <v>1</v>
      </c>
      <c r="B15" s="231">
        <v>2018</v>
      </c>
      <c r="C15" s="296">
        <v>242.99972</v>
      </c>
      <c r="D15" s="296">
        <v>202.15877246963561</v>
      </c>
      <c r="E15" s="296">
        <v>105.12256168421051</v>
      </c>
      <c r="F15" s="296">
        <v>207.54967306882588</v>
      </c>
      <c r="G15" s="296">
        <v>113.20891258299594</v>
      </c>
      <c r="H15" s="296">
        <v>56.604456291497982</v>
      </c>
      <c r="I15" s="296">
        <v>24.259052696356274</v>
      </c>
      <c r="J15" s="296">
        <v>48.518105392712549</v>
      </c>
      <c r="K15" s="296">
        <v>74.79874581376518</v>
      </c>
      <c r="L15" s="296">
        <v>1075.2199999999998</v>
      </c>
      <c r="N15" s="248"/>
      <c r="O15" s="249"/>
      <c r="P15" s="249"/>
      <c r="Q15" s="249"/>
      <c r="R15" s="249"/>
      <c r="S15" s="249"/>
      <c r="T15" s="249"/>
      <c r="U15" s="249"/>
      <c r="V15" s="249"/>
      <c r="W15" s="249"/>
      <c r="X15" s="250"/>
      <c r="Y15" s="149"/>
      <c r="Z15" s="149"/>
      <c r="AA15" s="149"/>
      <c r="AB15" s="149"/>
      <c r="AC15" s="149"/>
      <c r="AD15" s="149"/>
    </row>
    <row r="16" spans="1:30" x14ac:dyDescent="0.25">
      <c r="A16" s="231">
        <v>2</v>
      </c>
      <c r="B16" s="231">
        <v>2018</v>
      </c>
      <c r="C16" s="296">
        <v>309.72847999999999</v>
      </c>
      <c r="D16" s="296">
        <v>257.67243400809713</v>
      </c>
      <c r="E16" s="296">
        <v>133.98966568421051</v>
      </c>
      <c r="F16" s="296">
        <v>264.5436989149797</v>
      </c>
      <c r="G16" s="296">
        <v>144.29656304453439</v>
      </c>
      <c r="H16" s="296">
        <v>72.148281522267212</v>
      </c>
      <c r="I16" s="296">
        <v>30.920692080971659</v>
      </c>
      <c r="J16" s="296">
        <v>61.841384161943317</v>
      </c>
      <c r="K16" s="296">
        <v>95.338800582995958</v>
      </c>
      <c r="L16" s="296">
        <v>1370.4799999999996</v>
      </c>
      <c r="N16" s="248"/>
      <c r="O16" s="249"/>
      <c r="P16" s="249"/>
      <c r="Q16" s="249"/>
      <c r="R16" s="249"/>
      <c r="S16" s="249"/>
      <c r="T16" s="249"/>
      <c r="U16" s="249"/>
      <c r="V16" s="249"/>
      <c r="W16" s="249"/>
      <c r="X16" s="250"/>
      <c r="Y16" s="149"/>
      <c r="Z16" s="149"/>
      <c r="AA16" s="149"/>
      <c r="AB16" s="149"/>
      <c r="AC16" s="149"/>
      <c r="AD16" s="149"/>
    </row>
    <row r="17" spans="1:30" x14ac:dyDescent="0.25">
      <c r="A17" s="231">
        <v>3</v>
      </c>
      <c r="B17" s="231">
        <v>2018</v>
      </c>
      <c r="C17" s="296">
        <v>369.93487999999996</v>
      </c>
      <c r="D17" s="296">
        <v>307.75994817813756</v>
      </c>
      <c r="E17" s="296">
        <v>160.03517305263154</v>
      </c>
      <c r="F17" s="296">
        <v>315.96688012955457</v>
      </c>
      <c r="G17" s="296">
        <v>172.34557097975704</v>
      </c>
      <c r="H17" s="296">
        <v>86.172785489878535</v>
      </c>
      <c r="I17" s="296">
        <v>36.931193781376514</v>
      </c>
      <c r="J17" s="296">
        <v>73.862387562753028</v>
      </c>
      <c r="K17" s="296">
        <v>113.87118082591093</v>
      </c>
      <c r="L17" s="296">
        <v>1636.8799999999997</v>
      </c>
      <c r="N17" s="149"/>
      <c r="O17" s="149"/>
      <c r="P17" s="149"/>
      <c r="Q17" s="149"/>
      <c r="R17" s="149"/>
      <c r="S17" s="149"/>
      <c r="T17" s="149"/>
      <c r="U17" s="149"/>
      <c r="V17" s="149"/>
      <c r="W17" s="149"/>
      <c r="X17" s="149"/>
      <c r="Y17" s="149"/>
      <c r="Z17" s="149"/>
      <c r="AA17" s="149"/>
      <c r="AB17" s="149"/>
      <c r="AC17" s="149"/>
      <c r="AD17" s="149"/>
    </row>
    <row r="18" spans="1:30" x14ac:dyDescent="0.25">
      <c r="A18" s="231">
        <v>4</v>
      </c>
      <c r="B18" s="231">
        <v>2018</v>
      </c>
      <c r="C18" s="296">
        <v>434.32227999999998</v>
      </c>
      <c r="D18" s="296">
        <v>361.32576194331978</v>
      </c>
      <c r="E18" s="296">
        <v>187.88939621052629</v>
      </c>
      <c r="F18" s="296">
        <v>370.96111559514162</v>
      </c>
      <c r="G18" s="296">
        <v>202.34242668825905</v>
      </c>
      <c r="H18" s="296">
        <v>101.17121334412955</v>
      </c>
      <c r="I18" s="296">
        <v>43.35909143319838</v>
      </c>
      <c r="J18" s="296">
        <v>86.718182866396759</v>
      </c>
      <c r="K18" s="296">
        <v>133.69053191902833</v>
      </c>
      <c r="L18" s="296">
        <v>1921.7799999999997</v>
      </c>
      <c r="N18" s="149"/>
      <c r="O18" s="149"/>
      <c r="P18" s="149"/>
      <c r="Q18" s="149"/>
      <c r="R18" s="149"/>
      <c r="S18" s="149"/>
      <c r="T18" s="149"/>
      <c r="U18" s="149"/>
      <c r="V18" s="149"/>
      <c r="W18" s="149"/>
      <c r="X18" s="149"/>
      <c r="Y18" s="149"/>
      <c r="Z18" s="149"/>
      <c r="AA18" s="149"/>
      <c r="AB18" s="149"/>
      <c r="AC18" s="149"/>
      <c r="AD18" s="149"/>
    </row>
    <row r="19" spans="1:30" x14ac:dyDescent="0.25">
      <c r="A19" s="231">
        <v>1</v>
      </c>
      <c r="B19" s="231">
        <v>2019</v>
      </c>
      <c r="C19" s="296">
        <v>540.35244</v>
      </c>
      <c r="D19" s="296">
        <v>449.5354396761133</v>
      </c>
      <c r="E19" s="296">
        <v>233.75842863157891</v>
      </c>
      <c r="F19" s="296">
        <v>461.52305140080966</v>
      </c>
      <c r="G19" s="296">
        <v>251.73984621862343</v>
      </c>
      <c r="H19" s="296">
        <v>125.86992310931176</v>
      </c>
      <c r="I19" s="296">
        <v>53.944252761133605</v>
      </c>
      <c r="J19" s="296">
        <v>107.88850552226721</v>
      </c>
      <c r="K19" s="296">
        <v>166.32811268016195</v>
      </c>
      <c r="L19" s="296">
        <v>2390.94</v>
      </c>
      <c r="N19" s="149"/>
      <c r="O19" s="149"/>
      <c r="P19" s="149"/>
      <c r="Q19" s="149"/>
      <c r="R19" s="149"/>
      <c r="S19" s="149"/>
      <c r="T19" s="149"/>
      <c r="U19" s="149"/>
      <c r="V19" s="149"/>
      <c r="W19" s="149"/>
      <c r="X19" s="149"/>
      <c r="Y19" s="149"/>
      <c r="Z19" s="149"/>
      <c r="AA19" s="149"/>
      <c r="AB19" s="149"/>
      <c r="AC19" s="149"/>
      <c r="AD19" s="149"/>
    </row>
    <row r="20" spans="1:30" x14ac:dyDescent="0.25">
      <c r="A20" s="231">
        <v>2</v>
      </c>
      <c r="B20" s="231">
        <v>2019</v>
      </c>
      <c r="C20" s="296">
        <v>514.43023999999991</v>
      </c>
      <c r="D20" s="296">
        <v>427.96998218623469</v>
      </c>
      <c r="E20" s="296">
        <v>222.54439073684205</v>
      </c>
      <c r="F20" s="296">
        <v>439.38251504453433</v>
      </c>
      <c r="G20" s="296">
        <v>239.66319002429142</v>
      </c>
      <c r="H20" s="296">
        <v>119.83159501214574</v>
      </c>
      <c r="I20" s="296">
        <v>51.356397862348174</v>
      </c>
      <c r="J20" s="296">
        <v>102.71279572469635</v>
      </c>
      <c r="K20" s="296">
        <v>158.34889340890686</v>
      </c>
      <c r="L20" s="296">
        <v>2276.2399999999993</v>
      </c>
      <c r="N20" s="149"/>
      <c r="O20" s="149"/>
      <c r="P20" s="149"/>
      <c r="Q20" s="149"/>
      <c r="R20" s="149"/>
      <c r="S20" s="149"/>
      <c r="T20" s="149"/>
      <c r="U20" s="149"/>
      <c r="V20" s="149"/>
      <c r="W20" s="149"/>
      <c r="X20" s="149"/>
      <c r="Y20" s="149"/>
      <c r="Z20" s="149"/>
      <c r="AA20" s="149"/>
      <c r="AB20" s="149"/>
      <c r="AC20" s="149"/>
      <c r="AD20" s="149"/>
    </row>
    <row r="21" spans="1:30" x14ac:dyDescent="0.25">
      <c r="A21" s="231">
        <v>3</v>
      </c>
      <c r="B21" s="231">
        <v>2019</v>
      </c>
      <c r="C21" s="296">
        <v>412.91555999999997</v>
      </c>
      <c r="D21" s="296">
        <v>343.51686801619428</v>
      </c>
      <c r="E21" s="296">
        <v>178.62877136842101</v>
      </c>
      <c r="F21" s="296">
        <v>352.67731782995946</v>
      </c>
      <c r="G21" s="296">
        <v>192.36944608906879</v>
      </c>
      <c r="H21" s="296">
        <v>96.184723044534408</v>
      </c>
      <c r="I21" s="296">
        <v>41.222024161943317</v>
      </c>
      <c r="J21" s="296">
        <v>82.444048323886634</v>
      </c>
      <c r="K21" s="296">
        <v>127.10124116599191</v>
      </c>
      <c r="L21" s="296">
        <v>1827.06</v>
      </c>
      <c r="N21" s="149"/>
      <c r="O21" s="149"/>
      <c r="P21" s="149"/>
      <c r="Q21" s="149"/>
      <c r="R21" s="149"/>
      <c r="S21" s="149"/>
      <c r="T21" s="149"/>
      <c r="U21" s="149"/>
      <c r="V21" s="149"/>
      <c r="W21" s="149"/>
      <c r="X21" s="149"/>
      <c r="Y21" s="149"/>
      <c r="Z21" s="149"/>
      <c r="AA21" s="149"/>
      <c r="AB21" s="149"/>
      <c r="AC21" s="149"/>
      <c r="AD21" s="149"/>
    </row>
    <row r="22" spans="1:30" x14ac:dyDescent="0.25">
      <c r="A22" s="231">
        <v>4</v>
      </c>
      <c r="B22" s="231">
        <v>2019</v>
      </c>
      <c r="C22" s="296">
        <v>346.01955999999996</v>
      </c>
      <c r="D22" s="296">
        <v>287.86407449392703</v>
      </c>
      <c r="E22" s="296">
        <v>149.68931873684207</v>
      </c>
      <c r="F22" s="296">
        <v>295.54044981376512</v>
      </c>
      <c r="G22" s="296">
        <v>161.20388171659914</v>
      </c>
      <c r="H22" s="296">
        <v>80.601940858299599</v>
      </c>
      <c r="I22" s="296">
        <v>34.543688939271256</v>
      </c>
      <c r="J22" s="296">
        <v>69.087377878542512</v>
      </c>
      <c r="K22" s="296">
        <v>106.50970756275304</v>
      </c>
      <c r="L22" s="296">
        <v>1531.0599999999997</v>
      </c>
      <c r="N22" s="149"/>
      <c r="O22" s="149"/>
      <c r="P22" s="149"/>
      <c r="Q22" s="149"/>
      <c r="R22" s="149"/>
      <c r="S22" s="149"/>
      <c r="T22" s="149"/>
      <c r="U22" s="149"/>
      <c r="V22" s="149"/>
      <c r="W22" s="149"/>
      <c r="X22" s="149"/>
      <c r="Y22" s="149"/>
      <c r="Z22" s="149"/>
      <c r="AA22" s="149"/>
      <c r="AB22" s="149"/>
      <c r="AC22" s="149"/>
      <c r="AD22" s="149"/>
    </row>
    <row r="23" spans="1:30" x14ac:dyDescent="0.25">
      <c r="A23" s="231">
        <v>1</v>
      </c>
      <c r="B23" s="231">
        <v>2020</v>
      </c>
      <c r="C23" s="296">
        <v>223.26539999999997</v>
      </c>
      <c r="D23" s="296">
        <v>185.74119838056677</v>
      </c>
      <c r="E23" s="296">
        <v>96.585423157894709</v>
      </c>
      <c r="F23" s="296">
        <v>190.69429700404856</v>
      </c>
      <c r="G23" s="296">
        <v>104.01507109311738</v>
      </c>
      <c r="H23" s="296">
        <v>52.007535546558707</v>
      </c>
      <c r="I23" s="296">
        <v>22.288943805668016</v>
      </c>
      <c r="J23" s="296">
        <v>44.577887611336031</v>
      </c>
      <c r="K23" s="296">
        <v>68.724243400809712</v>
      </c>
      <c r="L23" s="296">
        <v>987.89999999999986</v>
      </c>
      <c r="N23" s="149"/>
      <c r="O23" s="149"/>
      <c r="P23" s="149"/>
      <c r="Q23" s="149"/>
      <c r="R23" s="149"/>
      <c r="S23" s="149"/>
      <c r="T23" s="149"/>
      <c r="U23" s="149"/>
      <c r="V23" s="149"/>
      <c r="W23" s="149"/>
      <c r="X23" s="149"/>
      <c r="Y23" s="149"/>
      <c r="Z23" s="149"/>
      <c r="AA23" s="149"/>
      <c r="AB23" s="149"/>
      <c r="AC23" s="149"/>
      <c r="AD23" s="149"/>
    </row>
    <row r="24" spans="1:30" x14ac:dyDescent="0.25">
      <c r="A24" s="231">
        <v>2</v>
      </c>
      <c r="B24" s="231">
        <v>2020</v>
      </c>
      <c r="C24" s="296">
        <v>596.49258597041626</v>
      </c>
      <c r="D24" s="296">
        <v>429.78641636346146</v>
      </c>
      <c r="E24" s="296">
        <v>223.48893650899998</v>
      </c>
      <c r="F24" s="296">
        <v>441.24738746648711</v>
      </c>
      <c r="G24" s="296">
        <v>240.68039316353844</v>
      </c>
      <c r="H24" s="296">
        <v>120.34019658176923</v>
      </c>
      <c r="I24" s="296">
        <v>51.574369963615389</v>
      </c>
      <c r="J24" s="296">
        <v>103.14873992723078</v>
      </c>
      <c r="K24" s="296">
        <v>159.0209740544808</v>
      </c>
      <c r="L24" s="296">
        <v>2365.7799999999997</v>
      </c>
      <c r="N24" s="149"/>
      <c r="O24" s="149"/>
      <c r="P24" s="149"/>
      <c r="Q24" s="149"/>
      <c r="R24" s="149"/>
      <c r="S24" s="149"/>
      <c r="T24" s="149"/>
      <c r="U24" s="149"/>
      <c r="V24" s="149"/>
      <c r="W24" s="149"/>
      <c r="X24" s="149"/>
      <c r="Y24" s="149"/>
      <c r="Z24" s="149"/>
      <c r="AA24" s="149"/>
      <c r="AB24" s="149"/>
      <c r="AC24" s="149"/>
      <c r="AD24" s="149"/>
    </row>
    <row r="25" spans="1:30" x14ac:dyDescent="0.25">
      <c r="A25" s="231">
        <v>3</v>
      </c>
      <c r="B25" s="231">
        <v>2020</v>
      </c>
      <c r="C25" s="296">
        <v>353.54535999999996</v>
      </c>
      <c r="D25" s="296">
        <v>294.12501376518213</v>
      </c>
      <c r="E25" s="296">
        <v>152.94500715789471</v>
      </c>
      <c r="F25" s="296">
        <v>301.96834746558699</v>
      </c>
      <c r="G25" s="296">
        <v>164.71000770850199</v>
      </c>
      <c r="H25" s="296">
        <v>82.355003854251009</v>
      </c>
      <c r="I25" s="296">
        <v>35.295001651821856</v>
      </c>
      <c r="J25" s="296">
        <v>70.590003303643712</v>
      </c>
      <c r="K25" s="296">
        <v>108.82625509311741</v>
      </c>
      <c r="L25" s="296">
        <v>1564.3599999999997</v>
      </c>
      <c r="N25" s="149"/>
      <c r="O25" s="149"/>
      <c r="P25" s="149"/>
      <c r="Q25" s="149"/>
      <c r="R25" s="149"/>
      <c r="S25" s="149"/>
      <c r="T25" s="149"/>
      <c r="U25" s="149"/>
      <c r="V25" s="149"/>
      <c r="W25" s="149"/>
      <c r="X25" s="149"/>
      <c r="Y25" s="149"/>
      <c r="Z25" s="149"/>
      <c r="AA25" s="149"/>
      <c r="AB25" s="149"/>
      <c r="AC25" s="149"/>
      <c r="AD25" s="149"/>
    </row>
    <row r="26" spans="1:30" x14ac:dyDescent="0.25">
      <c r="A26" s="231">
        <v>4</v>
      </c>
      <c r="B26" s="231">
        <v>2020</v>
      </c>
      <c r="C26" s="296">
        <v>399.80254419588698</v>
      </c>
      <c r="D26" s="296">
        <v>262.21638602529055</v>
      </c>
      <c r="E26" s="296">
        <v>136.35252073315107</v>
      </c>
      <c r="F26" s="296">
        <v>269.20882298596496</v>
      </c>
      <c r="G26" s="296">
        <v>146.84117617416268</v>
      </c>
      <c r="H26" s="296">
        <v>73.420588087081356</v>
      </c>
      <c r="I26" s="296">
        <v>31.46596632303487</v>
      </c>
      <c r="J26" s="296">
        <v>62.93193264606974</v>
      </c>
      <c r="K26" s="296">
        <v>97.020062829357528</v>
      </c>
      <c r="L26" s="296">
        <v>1479.2599999999995</v>
      </c>
      <c r="N26" s="149"/>
      <c r="O26" s="149"/>
      <c r="P26" s="149"/>
      <c r="Q26" s="149"/>
      <c r="R26" s="149"/>
      <c r="S26" s="149"/>
      <c r="T26" s="149"/>
      <c r="U26" s="149"/>
      <c r="V26" s="149"/>
      <c r="W26" s="149"/>
      <c r="X26" s="149"/>
      <c r="Y26" s="149"/>
      <c r="Z26" s="149"/>
      <c r="AA26" s="149"/>
      <c r="AB26" s="149"/>
      <c r="AC26" s="149"/>
      <c r="AD26" s="149"/>
    </row>
    <row r="27" spans="1:30" x14ac:dyDescent="0.25">
      <c r="A27" s="231">
        <v>1</v>
      </c>
      <c r="B27" s="231">
        <v>2021</v>
      </c>
      <c r="C27" s="296">
        <v>232.63083999999995</v>
      </c>
      <c r="D27" s="296">
        <v>193.53258947368417</v>
      </c>
      <c r="E27" s="296">
        <v>100.63694652631577</v>
      </c>
      <c r="F27" s="296">
        <v>198.69345852631574</v>
      </c>
      <c r="G27" s="296">
        <v>108.37825010526312</v>
      </c>
      <c r="H27" s="296">
        <v>54.189125052631574</v>
      </c>
      <c r="I27" s="296">
        <v>23.223910736842104</v>
      </c>
      <c r="J27" s="296">
        <v>46.447821473684208</v>
      </c>
      <c r="K27" s="296">
        <v>71.60705810526315</v>
      </c>
      <c r="L27" s="296">
        <v>1029.3399999999997</v>
      </c>
      <c r="N27" s="149"/>
      <c r="O27" s="149"/>
      <c r="P27" s="149"/>
      <c r="Q27" s="149"/>
      <c r="R27" s="149"/>
      <c r="S27" s="149"/>
      <c r="T27" s="149"/>
      <c r="U27" s="149"/>
      <c r="V27" s="149"/>
      <c r="W27" s="149"/>
      <c r="X27" s="149"/>
      <c r="Y27" s="149"/>
      <c r="Z27" s="149"/>
      <c r="AA27" s="149"/>
      <c r="AB27" s="149"/>
      <c r="AC27" s="149"/>
      <c r="AD27" s="149"/>
    </row>
    <row r="28" spans="1:30" x14ac:dyDescent="0.25">
      <c r="A28" s="231">
        <v>2</v>
      </c>
      <c r="B28" s="231">
        <v>2021</v>
      </c>
      <c r="C28" s="296">
        <v>183.12779999999998</v>
      </c>
      <c r="D28" s="296">
        <v>152.34952226720645</v>
      </c>
      <c r="E28" s="296">
        <v>79.221751578947348</v>
      </c>
      <c r="F28" s="296">
        <v>156.41217619433195</v>
      </c>
      <c r="G28" s="296">
        <v>85.315732469635606</v>
      </c>
      <c r="H28" s="296">
        <v>42.657866234817817</v>
      </c>
      <c r="I28" s="296">
        <v>18.281942672064776</v>
      </c>
      <c r="J28" s="296">
        <v>36.563885344129552</v>
      </c>
      <c r="K28" s="296">
        <v>56.369323238866393</v>
      </c>
      <c r="L28" s="296">
        <v>810.29999999999984</v>
      </c>
      <c r="N28" s="149"/>
      <c r="O28" s="149"/>
      <c r="P28" s="149"/>
      <c r="Q28" s="149"/>
      <c r="R28" s="149"/>
      <c r="S28" s="149"/>
      <c r="T28" s="149"/>
      <c r="U28" s="149"/>
      <c r="V28" s="149"/>
      <c r="W28" s="149"/>
      <c r="X28" s="149"/>
      <c r="Y28" s="149"/>
      <c r="Z28" s="149"/>
      <c r="AA28" s="149"/>
      <c r="AB28" s="149"/>
      <c r="AC28" s="149"/>
      <c r="AD28" s="149"/>
    </row>
    <row r="29" spans="1:30" x14ac:dyDescent="0.25">
      <c r="A29" s="231">
        <v>3</v>
      </c>
      <c r="B29" s="231">
        <v>2021</v>
      </c>
      <c r="C29" s="296">
        <v>210.88963999999999</v>
      </c>
      <c r="D29" s="296">
        <v>175.44543157894734</v>
      </c>
      <c r="E29" s="296">
        <v>91.231624421052615</v>
      </c>
      <c r="F29" s="296">
        <v>180.12397642105262</v>
      </c>
      <c r="G29" s="296">
        <v>98.24944168421051</v>
      </c>
      <c r="H29" s="296">
        <v>49.124720842105262</v>
      </c>
      <c r="I29" s="296">
        <v>21.053451789473684</v>
      </c>
      <c r="J29" s="296">
        <v>42.106903578947367</v>
      </c>
      <c r="K29" s="296">
        <v>64.914809684210525</v>
      </c>
      <c r="L29" s="296">
        <v>933.13999999999987</v>
      </c>
      <c r="N29" s="149"/>
      <c r="O29" s="149"/>
      <c r="P29" s="149"/>
      <c r="Q29" s="149"/>
      <c r="R29" s="149"/>
      <c r="S29" s="149"/>
      <c r="T29" s="149"/>
      <c r="U29" s="149"/>
      <c r="V29" s="149"/>
      <c r="W29" s="149"/>
      <c r="X29" s="149"/>
      <c r="Y29" s="149"/>
      <c r="Z29" s="149"/>
      <c r="AA29" s="149"/>
      <c r="AB29" s="149"/>
      <c r="AC29" s="149"/>
      <c r="AD29" s="149"/>
    </row>
    <row r="30" spans="1:30" x14ac:dyDescent="0.25">
      <c r="A30" s="231">
        <v>4</v>
      </c>
      <c r="B30" s="231">
        <v>2021</v>
      </c>
      <c r="C30" s="296">
        <v>235.97564</v>
      </c>
      <c r="D30" s="296">
        <v>196.31522914979755</v>
      </c>
      <c r="E30" s="296">
        <v>102.08391915789473</v>
      </c>
      <c r="F30" s="296">
        <v>201.5503019271255</v>
      </c>
      <c r="G30" s="296">
        <v>109.93652832388662</v>
      </c>
      <c r="H30" s="296">
        <v>54.968264161943331</v>
      </c>
      <c r="I30" s="296">
        <v>23.557827497975712</v>
      </c>
      <c r="J30" s="296">
        <v>47.115654995951424</v>
      </c>
      <c r="K30" s="296">
        <v>72.636634785425116</v>
      </c>
      <c r="L30" s="296">
        <v>1044.1399999999999</v>
      </c>
      <c r="N30" s="149"/>
      <c r="O30" s="149"/>
      <c r="P30" s="149"/>
      <c r="Q30" s="149"/>
      <c r="R30" s="149"/>
      <c r="S30" s="149"/>
      <c r="T30" s="149"/>
      <c r="U30" s="149"/>
      <c r="V30" s="149"/>
      <c r="W30" s="149"/>
      <c r="X30" s="149"/>
      <c r="Y30" s="149"/>
      <c r="Z30" s="149"/>
      <c r="AA30" s="149"/>
      <c r="AB30" s="149"/>
      <c r="AC30" s="149"/>
      <c r="AD30" s="149"/>
    </row>
    <row r="31" spans="1:30" x14ac:dyDescent="0.25">
      <c r="A31" s="231">
        <v>1</v>
      </c>
      <c r="B31" s="231">
        <v>2022</v>
      </c>
      <c r="C31" s="296">
        <v>290.90730045811193</v>
      </c>
      <c r="D31" s="296">
        <v>146.84033187252339</v>
      </c>
      <c r="E31" s="296">
        <v>76.35697257371217</v>
      </c>
      <c r="F31" s="296">
        <v>150.75607405579069</v>
      </c>
      <c r="G31" s="296">
        <v>82.230585848613089</v>
      </c>
      <c r="H31" s="296">
        <v>41.115292924306559</v>
      </c>
      <c r="I31" s="296">
        <v>17.620839824702809</v>
      </c>
      <c r="J31" s="296">
        <v>35.241679649405619</v>
      </c>
      <c r="K31" s="296">
        <v>54.330922792833668</v>
      </c>
      <c r="L31" s="296">
        <v>895.39999999999986</v>
      </c>
      <c r="N31" s="149"/>
      <c r="O31" s="149"/>
      <c r="P31" s="149"/>
      <c r="Q31" s="149"/>
      <c r="R31" s="149"/>
      <c r="S31" s="149"/>
      <c r="T31" s="149"/>
      <c r="U31" s="149"/>
      <c r="V31" s="149"/>
      <c r="W31" s="149"/>
      <c r="X31" s="149"/>
      <c r="Y31" s="149"/>
      <c r="Z31" s="149"/>
      <c r="AA31" s="149"/>
      <c r="AB31" s="149"/>
      <c r="AC31" s="149"/>
      <c r="AD31" s="149"/>
    </row>
    <row r="32" spans="1:30" x14ac:dyDescent="0.25">
      <c r="A32" s="231">
        <v>2</v>
      </c>
      <c r="B32" s="231">
        <v>2022</v>
      </c>
      <c r="C32" s="296">
        <v>241.9844961005233</v>
      </c>
      <c r="D32" s="296">
        <v>118.6385839431927</v>
      </c>
      <c r="E32" s="296">
        <v>61.692063650460199</v>
      </c>
      <c r="F32" s="296">
        <v>121.80227951501116</v>
      </c>
      <c r="G32" s="296">
        <v>66.437607008187911</v>
      </c>
      <c r="H32" s="296">
        <v>33.218803504093955</v>
      </c>
      <c r="I32" s="296">
        <v>14.236630073183125</v>
      </c>
      <c r="J32" s="296">
        <v>28.47326014636625</v>
      </c>
      <c r="K32" s="296">
        <v>43.896276058981307</v>
      </c>
      <c r="L32" s="296">
        <v>730.37999999999988</v>
      </c>
      <c r="N32" s="149"/>
      <c r="O32" s="149"/>
      <c r="P32" s="149"/>
      <c r="Q32" s="149"/>
      <c r="R32" s="149"/>
      <c r="S32" s="149"/>
      <c r="T32" s="149"/>
      <c r="U32" s="149"/>
      <c r="V32" s="149"/>
      <c r="W32" s="149"/>
      <c r="X32" s="149"/>
      <c r="Y32" s="149"/>
      <c r="Z32" s="149"/>
      <c r="AA32" s="149"/>
      <c r="AB32" s="149"/>
      <c r="AC32" s="149"/>
      <c r="AD32" s="149"/>
    </row>
    <row r="33" spans="1:30" x14ac:dyDescent="0.25">
      <c r="A33" s="231">
        <v>3</v>
      </c>
      <c r="B33" s="231">
        <v>2022</v>
      </c>
      <c r="C33" s="296">
        <v>288.21451358088319</v>
      </c>
      <c r="D33" s="296">
        <v>157.56084690342917</v>
      </c>
      <c r="E33" s="296">
        <v>81.931640389783169</v>
      </c>
      <c r="F33" s="296">
        <v>161.7624694875206</v>
      </c>
      <c r="G33" s="296">
        <v>88.234074265920327</v>
      </c>
      <c r="H33" s="296">
        <v>44.117037132960171</v>
      </c>
      <c r="I33" s="296">
        <v>18.907301628411503</v>
      </c>
      <c r="J33" s="296">
        <v>37.814603256823005</v>
      </c>
      <c r="K33" s="296">
        <v>58.297513354268808</v>
      </c>
      <c r="L33" s="296">
        <v>936.84</v>
      </c>
      <c r="N33" s="149"/>
      <c r="O33" s="149"/>
      <c r="P33" s="149"/>
      <c r="Q33" s="149"/>
      <c r="R33" s="149"/>
      <c r="S33" s="149"/>
      <c r="T33" s="149"/>
      <c r="U33" s="149"/>
      <c r="V33" s="149"/>
      <c r="W33" s="149"/>
      <c r="X33" s="149"/>
      <c r="Y33" s="149"/>
      <c r="Z33" s="149"/>
      <c r="AA33" s="149"/>
      <c r="AB33" s="149"/>
      <c r="AC33" s="149"/>
      <c r="AD33" s="149"/>
    </row>
    <row r="34" spans="1:30" x14ac:dyDescent="0.25">
      <c r="A34" s="231">
        <v>4</v>
      </c>
      <c r="B34" s="231">
        <v>2022</v>
      </c>
      <c r="C34" s="296">
        <v>235.6801057734942</v>
      </c>
      <c r="D34" s="296">
        <v>131.85422531817952</v>
      </c>
      <c r="E34" s="296">
        <v>68.564197165453336</v>
      </c>
      <c r="F34" s="296">
        <v>135.37033799333096</v>
      </c>
      <c r="G34" s="296">
        <v>73.838366178180522</v>
      </c>
      <c r="H34" s="296">
        <v>36.919183089090268</v>
      </c>
      <c r="I34" s="296">
        <v>15.822507038181543</v>
      </c>
      <c r="J34" s="296">
        <v>31.645014076363086</v>
      </c>
      <c r="K34" s="296">
        <v>48.786063367726427</v>
      </c>
      <c r="L34" s="296">
        <v>778.4799999999999</v>
      </c>
      <c r="N34" s="149"/>
      <c r="O34" s="149"/>
      <c r="P34" s="149"/>
      <c r="Q34" s="149"/>
      <c r="R34" s="149"/>
      <c r="S34" s="149"/>
      <c r="T34" s="149"/>
      <c r="U34" s="149"/>
      <c r="V34" s="149"/>
      <c r="W34" s="149"/>
      <c r="X34" s="149"/>
      <c r="Y34" s="149"/>
      <c r="Z34" s="149"/>
      <c r="AA34" s="149"/>
      <c r="AB34" s="149"/>
      <c r="AC34" s="149"/>
      <c r="AD34" s="149"/>
    </row>
    <row r="35" spans="1:30" x14ac:dyDescent="0.25">
      <c r="A35" s="231">
        <v>1</v>
      </c>
      <c r="B35" s="231">
        <v>2023</v>
      </c>
      <c r="C35" s="296">
        <v>146.50224</v>
      </c>
      <c r="D35" s="296">
        <v>121.87961781376517</v>
      </c>
      <c r="E35" s="296">
        <v>63.377401263157886</v>
      </c>
      <c r="F35" s="296">
        <v>125.12974095546556</v>
      </c>
      <c r="G35" s="296">
        <v>68.252585975708485</v>
      </c>
      <c r="H35" s="296">
        <v>34.126292987854256</v>
      </c>
      <c r="I35" s="296">
        <v>14.625554137651822</v>
      </c>
      <c r="J35" s="296">
        <v>29.251108275303643</v>
      </c>
      <c r="K35" s="296">
        <v>45.09545859109312</v>
      </c>
      <c r="L35" s="296">
        <v>648.24</v>
      </c>
      <c r="N35" s="149"/>
      <c r="O35" s="149"/>
      <c r="P35" s="149"/>
      <c r="Q35" s="149"/>
      <c r="R35" s="149"/>
      <c r="S35" s="149"/>
      <c r="T35" s="149"/>
      <c r="U35" s="149"/>
      <c r="V35" s="149"/>
      <c r="W35" s="149"/>
      <c r="X35" s="149"/>
      <c r="Y35" s="149"/>
      <c r="Z35" s="149"/>
      <c r="AA35" s="149"/>
      <c r="AB35" s="149"/>
      <c r="AC35" s="149"/>
      <c r="AD35" s="149"/>
    </row>
    <row r="36" spans="1:30" x14ac:dyDescent="0.25">
      <c r="A36" s="231">
        <v>2</v>
      </c>
      <c r="B36" s="231">
        <v>2023</v>
      </c>
      <c r="C36" s="296">
        <v>149.51255999999998</v>
      </c>
      <c r="D36" s="296">
        <v>124.38399352226718</v>
      </c>
      <c r="E36" s="296">
        <v>64.679676631578928</v>
      </c>
      <c r="F36" s="296">
        <v>127.7009000161943</v>
      </c>
      <c r="G36" s="296">
        <v>69.65503637246961</v>
      </c>
      <c r="H36" s="296">
        <v>34.827518186234819</v>
      </c>
      <c r="I36" s="296">
        <v>14.926079222672064</v>
      </c>
      <c r="J36" s="296">
        <v>29.852158445344127</v>
      </c>
      <c r="K36" s="296">
        <v>46.022077603238863</v>
      </c>
      <c r="L36" s="296">
        <v>661.55999999999972</v>
      </c>
      <c r="N36" s="149"/>
      <c r="O36" s="149"/>
      <c r="P36" s="149"/>
      <c r="Q36" s="149"/>
      <c r="R36" s="149"/>
      <c r="S36" s="149"/>
      <c r="T36" s="149"/>
      <c r="U36" s="149"/>
      <c r="V36" s="149"/>
      <c r="W36" s="149"/>
      <c r="X36" s="149"/>
      <c r="Y36" s="149"/>
      <c r="Z36" s="149"/>
      <c r="AA36" s="149"/>
      <c r="AB36" s="149"/>
      <c r="AC36" s="149"/>
      <c r="AD36" s="149"/>
    </row>
    <row r="37" spans="1:30" x14ac:dyDescent="0.25">
      <c r="A37" s="231">
        <v>3</v>
      </c>
      <c r="B37" s="231">
        <v>2023</v>
      </c>
      <c r="C37" s="296">
        <v>140.14712</v>
      </c>
      <c r="D37" s="296">
        <v>116.59260242914978</v>
      </c>
      <c r="E37" s="296">
        <v>60.628153263157884</v>
      </c>
      <c r="F37" s="296">
        <v>119.70173849392711</v>
      </c>
      <c r="G37" s="296">
        <v>65.291857360323874</v>
      </c>
      <c r="H37" s="296">
        <v>32.645928680161944</v>
      </c>
      <c r="I37" s="296">
        <v>13.991112291497975</v>
      </c>
      <c r="J37" s="296">
        <v>27.982224582995951</v>
      </c>
      <c r="K37" s="296">
        <v>43.139262898785425</v>
      </c>
      <c r="L37" s="296">
        <v>620.12</v>
      </c>
      <c r="N37" s="149"/>
      <c r="O37" s="149"/>
      <c r="P37" s="149"/>
      <c r="Q37" s="149"/>
      <c r="R37" s="149"/>
      <c r="S37" s="149"/>
      <c r="T37" s="149"/>
      <c r="U37" s="149"/>
      <c r="V37" s="149"/>
      <c r="W37" s="149"/>
      <c r="X37" s="149"/>
      <c r="Y37" s="149"/>
      <c r="Z37" s="149"/>
      <c r="AA37" s="149"/>
      <c r="AB37" s="149"/>
      <c r="AC37" s="149"/>
      <c r="AD37" s="149"/>
    </row>
    <row r="38" spans="1:30" x14ac:dyDescent="0.25">
      <c r="A38" s="231">
        <v>4</v>
      </c>
      <c r="B38" s="231">
        <v>2023</v>
      </c>
      <c r="C38" s="296">
        <v>319.36109530655261</v>
      </c>
      <c r="D38" s="296">
        <v>99.48313474334752</v>
      </c>
      <c r="E38" s="296">
        <v>51.731230066540704</v>
      </c>
      <c r="F38" s="296">
        <v>102.13601833650345</v>
      </c>
      <c r="G38" s="296">
        <v>55.710555456274598</v>
      </c>
      <c r="H38" s="296">
        <v>27.85527772813731</v>
      </c>
      <c r="I38" s="296">
        <v>11.937976169201704</v>
      </c>
      <c r="J38" s="296">
        <v>23.875952338403408</v>
      </c>
      <c r="K38" s="296">
        <v>36.808759855038588</v>
      </c>
      <c r="L38" s="296">
        <v>728.89999999999986</v>
      </c>
      <c r="N38" s="149"/>
      <c r="O38" s="149"/>
      <c r="P38" s="149"/>
      <c r="Q38" s="149"/>
      <c r="R38" s="149"/>
      <c r="S38" s="149"/>
      <c r="T38" s="149"/>
      <c r="U38" s="149"/>
      <c r="V38" s="149"/>
      <c r="W38" s="149"/>
      <c r="X38" s="149"/>
      <c r="Y38" s="149"/>
      <c r="Z38" s="149"/>
      <c r="AA38" s="149"/>
      <c r="AB38" s="149"/>
      <c r="AC38" s="149"/>
      <c r="AD38" s="149"/>
    </row>
    <row r="39" spans="1:30" x14ac:dyDescent="0.25">
      <c r="A39" s="231">
        <v>1</v>
      </c>
      <c r="B39" s="231">
        <v>2024</v>
      </c>
      <c r="C39" s="296">
        <v>117.73696</v>
      </c>
      <c r="D39" s="296">
        <v>97.948916599190269</v>
      </c>
      <c r="E39" s="296">
        <v>50.933436631578942</v>
      </c>
      <c r="F39" s="296">
        <v>100.56088770850202</v>
      </c>
      <c r="G39" s="296">
        <v>54.851393295546551</v>
      </c>
      <c r="H39" s="296">
        <v>27.425696647773282</v>
      </c>
      <c r="I39" s="296">
        <v>11.753869991902835</v>
      </c>
      <c r="J39" s="296">
        <v>23.507739983805671</v>
      </c>
      <c r="K39" s="296">
        <v>36.24109914170041</v>
      </c>
      <c r="L39" s="296">
        <v>520.95999999999992</v>
      </c>
      <c r="N39" s="149"/>
      <c r="O39" s="149"/>
      <c r="P39" s="149"/>
      <c r="Q39" s="149"/>
      <c r="R39" s="149"/>
      <c r="S39" s="149"/>
      <c r="T39" s="149"/>
      <c r="U39" s="149"/>
      <c r="V39" s="149"/>
      <c r="W39" s="149"/>
      <c r="X39" s="149"/>
      <c r="Y39" s="149"/>
      <c r="Z39" s="149"/>
      <c r="AA39" s="149"/>
      <c r="AB39" s="149"/>
      <c r="AC39" s="149"/>
      <c r="AD39" s="149"/>
    </row>
    <row r="40" spans="1:30" x14ac:dyDescent="0.25">
      <c r="A40" s="231">
        <v>2</v>
      </c>
      <c r="B40" s="231">
        <v>2024</v>
      </c>
      <c r="C40" s="296">
        <v>147.00396000000001</v>
      </c>
      <c r="D40" s="296">
        <v>122.29701376518217</v>
      </c>
      <c r="E40" s="296">
        <v>63.594447157894727</v>
      </c>
      <c r="F40" s="296">
        <v>125.55826746558704</v>
      </c>
      <c r="G40" s="296">
        <v>68.486327708502017</v>
      </c>
      <c r="H40" s="296">
        <v>34.243163854251016</v>
      </c>
      <c r="I40" s="296">
        <v>14.675641651821863</v>
      </c>
      <c r="J40" s="296">
        <v>29.351283303643726</v>
      </c>
      <c r="K40" s="296">
        <v>45.249895093117409</v>
      </c>
      <c r="L40" s="296">
        <v>650.45999999999992</v>
      </c>
      <c r="N40" s="149"/>
      <c r="O40" s="149"/>
      <c r="P40" s="149"/>
      <c r="Q40" s="149"/>
      <c r="R40" s="149"/>
      <c r="S40" s="149"/>
      <c r="T40" s="149"/>
      <c r="U40" s="149"/>
      <c r="V40" s="149"/>
      <c r="W40" s="149"/>
      <c r="X40" s="149"/>
      <c r="Y40" s="149"/>
      <c r="Z40" s="149"/>
      <c r="AA40" s="149"/>
      <c r="AB40" s="149"/>
      <c r="AC40" s="149"/>
      <c r="AD40" s="149"/>
    </row>
    <row r="41" spans="1:30" x14ac:dyDescent="0.25">
      <c r="A41" s="231">
        <v>3</v>
      </c>
      <c r="B41" s="231">
        <v>2024</v>
      </c>
      <c r="C41" s="296" t="e">
        <v>#N/A</v>
      </c>
      <c r="D41" s="296" t="e">
        <v>#N/A</v>
      </c>
      <c r="E41" s="296" t="e">
        <v>#N/A</v>
      </c>
      <c r="F41" s="296" t="e">
        <v>#N/A</v>
      </c>
      <c r="G41" s="296" t="e">
        <v>#N/A</v>
      </c>
      <c r="H41" s="296" t="e">
        <v>#N/A</v>
      </c>
      <c r="I41" s="296" t="e">
        <v>#N/A</v>
      </c>
      <c r="J41" s="296" t="e">
        <v>#N/A</v>
      </c>
      <c r="K41" s="296" t="e">
        <v>#N/A</v>
      </c>
      <c r="L41" s="296" t="e">
        <v>#N/A</v>
      </c>
      <c r="N41" s="149"/>
      <c r="O41" s="149"/>
      <c r="P41" s="149"/>
      <c r="Q41" s="149"/>
      <c r="R41" s="149"/>
      <c r="S41" s="149"/>
      <c r="T41" s="149"/>
      <c r="U41" s="149"/>
      <c r="V41" s="149"/>
      <c r="W41" s="149"/>
      <c r="X41" s="149"/>
      <c r="Y41" s="149"/>
      <c r="Z41" s="149"/>
      <c r="AA41" s="149"/>
      <c r="AB41" s="149"/>
      <c r="AC41" s="149"/>
      <c r="AD41" s="149"/>
    </row>
    <row r="42" spans="1:30" x14ac:dyDescent="0.25">
      <c r="A42" s="231">
        <v>4</v>
      </c>
      <c r="B42" s="231">
        <v>2024</v>
      </c>
      <c r="C42" s="296" t="e">
        <v>#N/A</v>
      </c>
      <c r="D42" s="296" t="e">
        <v>#N/A</v>
      </c>
      <c r="E42" s="296" t="e">
        <v>#N/A</v>
      </c>
      <c r="F42" s="296" t="e">
        <v>#N/A</v>
      </c>
      <c r="G42" s="296" t="e">
        <v>#N/A</v>
      </c>
      <c r="H42" s="296" t="e">
        <v>#N/A</v>
      </c>
      <c r="I42" s="296" t="e">
        <v>#N/A</v>
      </c>
      <c r="J42" s="296" t="e">
        <v>#N/A</v>
      </c>
      <c r="K42" s="296" t="e">
        <v>#N/A</v>
      </c>
      <c r="L42" s="296" t="e">
        <v>#N/A</v>
      </c>
      <c r="N42" s="149"/>
      <c r="O42" s="149"/>
      <c r="P42" s="149"/>
      <c r="Q42" s="149"/>
      <c r="R42" s="149"/>
      <c r="S42" s="149"/>
      <c r="T42" s="149"/>
      <c r="U42" s="149"/>
      <c r="V42" s="149"/>
      <c r="W42" s="149"/>
      <c r="X42" s="149"/>
      <c r="Y42" s="149"/>
      <c r="Z42" s="149"/>
      <c r="AA42" s="149"/>
      <c r="AB42" s="149"/>
      <c r="AC42" s="149"/>
      <c r="AD42" s="149"/>
    </row>
    <row r="43" spans="1:30" x14ac:dyDescent="0.25">
      <c r="A43" s="231">
        <v>1</v>
      </c>
      <c r="B43" s="231">
        <v>2025</v>
      </c>
      <c r="C43" s="296" t="e">
        <v>#N/A</v>
      </c>
      <c r="D43" s="296" t="e">
        <v>#N/A</v>
      </c>
      <c r="E43" s="296" t="e">
        <v>#N/A</v>
      </c>
      <c r="F43" s="296" t="e">
        <v>#N/A</v>
      </c>
      <c r="G43" s="296" t="e">
        <v>#N/A</v>
      </c>
      <c r="H43" s="296" t="e">
        <v>#N/A</v>
      </c>
      <c r="I43" s="296" t="e">
        <v>#N/A</v>
      </c>
      <c r="J43" s="296" t="e">
        <v>#N/A</v>
      </c>
      <c r="K43" s="296" t="e">
        <v>#N/A</v>
      </c>
      <c r="L43" s="296" t="e">
        <v>#N/A</v>
      </c>
    </row>
    <row r="44" spans="1:30" x14ac:dyDescent="0.25">
      <c r="A44" s="231">
        <v>2</v>
      </c>
      <c r="B44" s="231">
        <v>2025</v>
      </c>
      <c r="C44" s="296" t="e">
        <v>#N/A</v>
      </c>
      <c r="D44" s="296" t="e">
        <v>#N/A</v>
      </c>
      <c r="E44" s="296" t="e">
        <v>#N/A</v>
      </c>
      <c r="F44" s="296" t="e">
        <v>#N/A</v>
      </c>
      <c r="G44" s="296" t="e">
        <v>#N/A</v>
      </c>
      <c r="H44" s="296" t="e">
        <v>#N/A</v>
      </c>
      <c r="I44" s="296" t="e">
        <v>#N/A</v>
      </c>
      <c r="J44" s="296" t="e">
        <v>#N/A</v>
      </c>
      <c r="K44" s="296" t="e">
        <v>#N/A</v>
      </c>
      <c r="L44" s="296" t="e">
        <v>#N/A</v>
      </c>
    </row>
    <row r="45" spans="1:30" x14ac:dyDescent="0.25">
      <c r="A45" s="231">
        <v>3</v>
      </c>
      <c r="B45" s="231">
        <v>2025</v>
      </c>
      <c r="C45" s="296" t="e">
        <v>#N/A</v>
      </c>
      <c r="D45" s="296" t="e">
        <v>#N/A</v>
      </c>
      <c r="E45" s="296" t="e">
        <v>#N/A</v>
      </c>
      <c r="F45" s="296" t="e">
        <v>#N/A</v>
      </c>
      <c r="G45" s="296" t="e">
        <v>#N/A</v>
      </c>
      <c r="H45" s="296" t="e">
        <v>#N/A</v>
      </c>
      <c r="I45" s="296" t="e">
        <v>#N/A</v>
      </c>
      <c r="J45" s="296" t="e">
        <v>#N/A</v>
      </c>
      <c r="K45" s="296" t="e">
        <v>#N/A</v>
      </c>
      <c r="L45" s="296" t="e">
        <v>#N/A</v>
      </c>
    </row>
    <row r="46" spans="1:30" x14ac:dyDescent="0.25">
      <c r="A46" s="231">
        <v>4</v>
      </c>
      <c r="B46" s="231">
        <v>2025</v>
      </c>
      <c r="C46" s="296" t="e">
        <v>#N/A</v>
      </c>
      <c r="D46" s="296" t="e">
        <v>#N/A</v>
      </c>
      <c r="E46" s="296" t="e">
        <v>#N/A</v>
      </c>
      <c r="F46" s="296" t="e">
        <v>#N/A</v>
      </c>
      <c r="G46" s="296" t="e">
        <v>#N/A</v>
      </c>
      <c r="H46" s="296" t="e">
        <v>#N/A</v>
      </c>
      <c r="I46" s="296" t="e">
        <v>#N/A</v>
      </c>
      <c r="J46" s="296" t="e">
        <v>#N/A</v>
      </c>
      <c r="K46" s="296" t="e">
        <v>#N/A</v>
      </c>
      <c r="L46" s="296" t="e">
        <v>#N/A</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09C4A-A084-4F64-8977-EF9533206480}">
  <sheetPr codeName="Sheet40">
    <tabColor theme="6" tint="0.79998168889431442"/>
  </sheetPr>
  <dimension ref="A1:AL170"/>
  <sheetViews>
    <sheetView workbookViewId="0"/>
  </sheetViews>
  <sheetFormatPr defaultColWidth="9.140625" defaultRowHeight="16.5" x14ac:dyDescent="0.3"/>
  <cols>
    <col min="1" max="1" width="14.85546875" style="322" customWidth="1"/>
    <col min="2" max="2" width="12.7109375" style="322" customWidth="1"/>
    <col min="3" max="13" width="9.7109375" style="322" customWidth="1"/>
    <col min="14" max="16" width="9.7109375" style="412" customWidth="1"/>
    <col min="17" max="17" width="9.7109375" style="322" customWidth="1"/>
    <col min="18" max="34" width="9.28515625" style="322" customWidth="1"/>
    <col min="35" max="16384" width="9.140625" style="322"/>
  </cols>
  <sheetData>
    <row r="1" spans="1:28" s="315" customFormat="1" x14ac:dyDescent="0.3">
      <c r="A1" s="314" t="s">
        <v>197</v>
      </c>
      <c r="N1" s="316"/>
      <c r="O1" s="316"/>
      <c r="P1" s="316"/>
    </row>
    <row r="2" spans="1:28" s="315" customFormat="1" x14ac:dyDescent="0.3">
      <c r="A2" s="314" t="s">
        <v>198</v>
      </c>
      <c r="N2" s="316"/>
      <c r="O2" s="316"/>
      <c r="P2" s="316"/>
    </row>
    <row r="3" spans="1:28" s="315" customFormat="1" x14ac:dyDescent="0.3">
      <c r="A3" s="314" t="s">
        <v>15</v>
      </c>
      <c r="N3" s="316"/>
      <c r="O3" s="316"/>
      <c r="P3" s="316"/>
      <c r="R3" s="314" t="s">
        <v>116</v>
      </c>
    </row>
    <row r="4" spans="1:28" ht="17.25" x14ac:dyDescent="0.3">
      <c r="A4" s="315"/>
      <c r="B4" s="317"/>
      <c r="C4" s="318" t="s">
        <v>199</v>
      </c>
      <c r="D4" s="319"/>
      <c r="E4" s="319"/>
      <c r="F4" s="319"/>
      <c r="G4" s="319"/>
      <c r="H4" s="319"/>
      <c r="I4" s="319"/>
      <c r="J4" s="319"/>
      <c r="K4" s="319"/>
      <c r="L4" s="319"/>
      <c r="M4" s="319"/>
      <c r="N4" s="320"/>
      <c r="O4" s="321"/>
      <c r="P4" s="320"/>
      <c r="Q4" s="315"/>
      <c r="R4" s="314" t="s">
        <v>118</v>
      </c>
      <c r="S4" s="315"/>
      <c r="T4" s="315"/>
      <c r="U4" s="315"/>
      <c r="V4" s="315"/>
      <c r="W4" s="315"/>
      <c r="X4" s="315"/>
      <c r="Y4" s="315"/>
      <c r="Z4" s="315"/>
      <c r="AA4" s="315"/>
      <c r="AB4" s="315"/>
    </row>
    <row r="5" spans="1:28" x14ac:dyDescent="0.3">
      <c r="A5" s="315"/>
      <c r="B5" s="323"/>
      <c r="C5" s="324" t="s">
        <v>163</v>
      </c>
      <c r="D5" s="325"/>
      <c r="E5" s="325"/>
      <c r="F5" s="325"/>
      <c r="G5" s="325"/>
      <c r="H5" s="325"/>
      <c r="I5" s="325"/>
      <c r="J5" s="325"/>
      <c r="K5" s="325"/>
      <c r="L5" s="325"/>
      <c r="M5" s="325"/>
      <c r="N5" s="326"/>
      <c r="O5" s="327"/>
      <c r="P5" s="326"/>
      <c r="Q5" s="315"/>
      <c r="R5" s="314" t="s">
        <v>121</v>
      </c>
      <c r="S5" s="315"/>
      <c r="T5" s="315"/>
      <c r="U5" s="315"/>
      <c r="V5" s="315"/>
      <c r="W5" s="315"/>
      <c r="X5" s="315"/>
      <c r="Y5" s="315"/>
      <c r="Z5" s="315"/>
      <c r="AA5" s="315"/>
      <c r="AB5" s="315"/>
    </row>
    <row r="6" spans="1:28" ht="16.5" customHeight="1" x14ac:dyDescent="0.3">
      <c r="A6" s="315"/>
      <c r="B6" s="328"/>
      <c r="C6" s="329">
        <v>2018</v>
      </c>
      <c r="D6" s="330" t="s">
        <v>122</v>
      </c>
      <c r="E6" s="329">
        <v>2019</v>
      </c>
      <c r="F6" s="330" t="s">
        <v>123</v>
      </c>
      <c r="G6" s="329">
        <v>2020</v>
      </c>
      <c r="H6" s="330" t="s">
        <v>124</v>
      </c>
      <c r="I6" s="329">
        <v>2021</v>
      </c>
      <c r="J6" s="330" t="s">
        <v>125</v>
      </c>
      <c r="K6" s="329">
        <v>2022</v>
      </c>
      <c r="L6" s="330" t="s">
        <v>126</v>
      </c>
      <c r="M6" s="329">
        <v>2023</v>
      </c>
      <c r="N6" s="331" t="s">
        <v>127</v>
      </c>
      <c r="O6" s="332">
        <v>2024</v>
      </c>
      <c r="P6" s="331" t="s">
        <v>128</v>
      </c>
      <c r="Q6" s="315"/>
      <c r="R6" s="314"/>
      <c r="S6" s="315"/>
      <c r="T6" s="315"/>
      <c r="U6" s="315"/>
      <c r="V6" s="315"/>
      <c r="W6" s="315"/>
      <c r="X6" s="315"/>
      <c r="Y6" s="315"/>
      <c r="Z6" s="315"/>
      <c r="AA6" s="315"/>
      <c r="AB6" s="315"/>
    </row>
    <row r="7" spans="1:28" x14ac:dyDescent="0.3">
      <c r="A7" s="315"/>
      <c r="B7" s="333" t="s">
        <v>42</v>
      </c>
      <c r="C7" s="334">
        <v>1075.22</v>
      </c>
      <c r="D7" s="335">
        <v>-0.51566666666666661</v>
      </c>
      <c r="E7" s="334">
        <v>2390.94</v>
      </c>
      <c r="F7" s="335">
        <v>1.2236751548520304</v>
      </c>
      <c r="G7" s="334">
        <v>987.9</v>
      </c>
      <c r="H7" s="335">
        <v>-0.58681522748375115</v>
      </c>
      <c r="I7" s="334">
        <v>1029.3399999999999</v>
      </c>
      <c r="J7" s="335">
        <v>4.1947565543071101E-2</v>
      </c>
      <c r="K7" s="334">
        <v>895.4</v>
      </c>
      <c r="L7" s="335">
        <v>-0.13012221423436371</v>
      </c>
      <c r="M7" s="334">
        <v>648.24</v>
      </c>
      <c r="N7" s="336">
        <v>-0.27603305785123966</v>
      </c>
      <c r="O7" s="337">
        <v>520.96</v>
      </c>
      <c r="P7" s="336">
        <v>-0.19634703196347028</v>
      </c>
      <c r="Q7" s="315"/>
      <c r="R7" s="315"/>
      <c r="S7" s="315"/>
      <c r="T7" s="315"/>
      <c r="U7" s="315"/>
      <c r="V7" s="315"/>
      <c r="W7" s="315"/>
      <c r="X7" s="315"/>
      <c r="Y7" s="315"/>
      <c r="Z7" s="315"/>
      <c r="AA7" s="315"/>
      <c r="AB7" s="315"/>
    </row>
    <row r="8" spans="1:28" x14ac:dyDescent="0.3">
      <c r="A8" s="315"/>
      <c r="B8" s="338" t="s">
        <v>44</v>
      </c>
      <c r="C8" s="334">
        <v>1370.48</v>
      </c>
      <c r="D8" s="335">
        <v>-0.15921472392638036</v>
      </c>
      <c r="E8" s="334">
        <v>2276.2399999999998</v>
      </c>
      <c r="F8" s="335">
        <v>0.6609071274298054</v>
      </c>
      <c r="G8" s="334">
        <v>2365.7799999999997</v>
      </c>
      <c r="H8" s="335">
        <v>3.9336801040312085E-2</v>
      </c>
      <c r="I8" s="334">
        <v>810.3</v>
      </c>
      <c r="J8" s="335">
        <v>-0.65749139818579916</v>
      </c>
      <c r="K8" s="334">
        <v>730.38</v>
      </c>
      <c r="L8" s="335">
        <v>-9.8630136986301326E-2</v>
      </c>
      <c r="M8" s="334">
        <v>661.56</v>
      </c>
      <c r="N8" s="336">
        <v>-9.4224924012158123E-2</v>
      </c>
      <c r="O8" s="337">
        <v>650.46</v>
      </c>
      <c r="P8" s="336">
        <v>-1.6778523489932751E-2</v>
      </c>
      <c r="Q8" s="315"/>
      <c r="R8" s="315"/>
      <c r="S8" s="315"/>
      <c r="T8" s="315"/>
      <c r="U8" s="315"/>
      <c r="V8" s="315"/>
      <c r="W8" s="315"/>
      <c r="X8" s="315"/>
      <c r="Y8" s="315"/>
      <c r="Z8" s="315"/>
      <c r="AA8" s="315"/>
      <c r="AB8" s="315"/>
    </row>
    <row r="9" spans="1:28" x14ac:dyDescent="0.3">
      <c r="A9" s="315"/>
      <c r="B9" s="338" t="s">
        <v>46</v>
      </c>
      <c r="C9" s="334">
        <v>1636.8799999999999</v>
      </c>
      <c r="D9" s="335">
        <v>-6.9954545454545519E-2</v>
      </c>
      <c r="E9" s="334">
        <v>1827.06</v>
      </c>
      <c r="F9" s="335">
        <v>0.11618444846292952</v>
      </c>
      <c r="G9" s="334">
        <v>1564.36</v>
      </c>
      <c r="H9" s="335">
        <v>-0.14378290805994332</v>
      </c>
      <c r="I9" s="334">
        <v>933.14</v>
      </c>
      <c r="J9" s="335">
        <v>-0.40350047303689685</v>
      </c>
      <c r="K9" s="334">
        <v>936.84</v>
      </c>
      <c r="L9" s="335">
        <v>3.9651070578906114E-3</v>
      </c>
      <c r="M9" s="334">
        <v>620.12</v>
      </c>
      <c r="N9" s="336">
        <v>-0.33807266982622436</v>
      </c>
      <c r="O9" s="337">
        <v>515.78</v>
      </c>
      <c r="P9" s="336">
        <v>-0.16825775656324587</v>
      </c>
      <c r="Q9" s="315"/>
      <c r="R9" s="315"/>
      <c r="S9" s="315"/>
      <c r="T9" s="315"/>
      <c r="U9" s="315"/>
      <c r="V9" s="315"/>
      <c r="W9" s="315"/>
      <c r="X9" s="315"/>
      <c r="Y9" s="315"/>
      <c r="Z9" s="315"/>
      <c r="AA9" s="315"/>
      <c r="AB9" s="315"/>
    </row>
    <row r="10" spans="1:28" x14ac:dyDescent="0.3">
      <c r="A10" s="315"/>
      <c r="B10" s="339" t="s">
        <v>48</v>
      </c>
      <c r="C10" s="340">
        <v>1921.78</v>
      </c>
      <c r="D10" s="341">
        <v>-7.2500000000000009E-2</v>
      </c>
      <c r="E10" s="340">
        <v>1531.06</v>
      </c>
      <c r="F10" s="341">
        <v>-0.20331151328455913</v>
      </c>
      <c r="G10" s="340">
        <v>1479.26</v>
      </c>
      <c r="H10" s="341">
        <v>-3.3832769453842407E-2</v>
      </c>
      <c r="I10" s="340">
        <v>1044.1400000000001</v>
      </c>
      <c r="J10" s="341">
        <v>-0.29414707353676833</v>
      </c>
      <c r="K10" s="340">
        <v>778.48</v>
      </c>
      <c r="L10" s="341">
        <v>-0.25442948263642812</v>
      </c>
      <c r="M10" s="340">
        <v>728.9</v>
      </c>
      <c r="N10" s="342">
        <v>-6.3688212927756699E-2</v>
      </c>
      <c r="O10" s="343" t="s">
        <v>38</v>
      </c>
      <c r="P10" s="342" t="s">
        <v>38</v>
      </c>
      <c r="Q10" s="315"/>
      <c r="R10" s="315"/>
      <c r="S10" s="315"/>
      <c r="T10" s="315"/>
      <c r="U10" s="315"/>
      <c r="V10" s="315"/>
      <c r="W10" s="315"/>
      <c r="X10" s="315"/>
      <c r="Y10" s="315"/>
      <c r="Z10" s="315"/>
      <c r="AA10" s="315"/>
      <c r="AB10" s="315"/>
    </row>
    <row r="11" spans="1:28" x14ac:dyDescent="0.3">
      <c r="A11" s="315"/>
      <c r="B11" s="338" t="s">
        <v>52</v>
      </c>
      <c r="C11" s="334">
        <v>6004.36</v>
      </c>
      <c r="D11" s="335">
        <v>-0.21838583702160899</v>
      </c>
      <c r="E11" s="334">
        <v>8025.2999999999993</v>
      </c>
      <c r="F11" s="335">
        <v>0.33657875277298493</v>
      </c>
      <c r="G11" s="334">
        <v>6397.3</v>
      </c>
      <c r="H11" s="335">
        <v>-0.20285846011987083</v>
      </c>
      <c r="I11" s="334">
        <v>3816.92</v>
      </c>
      <c r="J11" s="335">
        <v>-0.40335454019664546</v>
      </c>
      <c r="K11" s="334">
        <v>3341.1</v>
      </c>
      <c r="L11" s="335">
        <v>-0.12466072120977127</v>
      </c>
      <c r="M11" s="334">
        <v>2658.82</v>
      </c>
      <c r="N11" s="336">
        <v>-0.20420819490586925</v>
      </c>
      <c r="O11" s="337" t="s">
        <v>38</v>
      </c>
      <c r="P11" s="336" t="s">
        <v>38</v>
      </c>
      <c r="Q11" s="315"/>
      <c r="R11" s="315"/>
      <c r="S11" s="315"/>
      <c r="T11" s="315"/>
      <c r="U11" s="315"/>
      <c r="V11" s="315"/>
      <c r="W11" s="315"/>
      <c r="X11" s="315"/>
      <c r="Y11" s="315"/>
      <c r="Z11" s="315"/>
      <c r="AA11" s="315"/>
      <c r="AB11" s="315"/>
    </row>
    <row r="12" spans="1:28" x14ac:dyDescent="0.3">
      <c r="A12" s="315"/>
      <c r="B12" s="339" t="s">
        <v>129</v>
      </c>
      <c r="C12" s="340">
        <v>2445.6999999999998</v>
      </c>
      <c r="D12" s="341">
        <v>-0.36475324675324677</v>
      </c>
      <c r="E12" s="340">
        <v>4667.18</v>
      </c>
      <c r="F12" s="341">
        <v>0.90832072617246618</v>
      </c>
      <c r="G12" s="340">
        <v>3353.68</v>
      </c>
      <c r="H12" s="341">
        <v>-0.28143332804820048</v>
      </c>
      <c r="I12" s="340">
        <v>1839.6399999999999</v>
      </c>
      <c r="J12" s="341">
        <v>-0.45145631067961167</v>
      </c>
      <c r="K12" s="340">
        <v>1625.78</v>
      </c>
      <c r="L12" s="341">
        <v>-0.11625100563153656</v>
      </c>
      <c r="M12" s="340">
        <v>1309.8</v>
      </c>
      <c r="N12" s="342">
        <v>-0.1943559399180701</v>
      </c>
      <c r="O12" s="343">
        <v>1171.42</v>
      </c>
      <c r="P12" s="342">
        <v>-0.10564971751412421</v>
      </c>
      <c r="Q12" s="315"/>
      <c r="R12" s="315"/>
      <c r="S12" s="315"/>
      <c r="T12" s="315"/>
      <c r="U12" s="315"/>
      <c r="V12" s="315"/>
      <c r="W12" s="315"/>
      <c r="X12" s="315"/>
      <c r="Y12" s="315"/>
      <c r="Z12" s="315"/>
      <c r="AA12" s="315"/>
      <c r="AB12" s="315"/>
    </row>
    <row r="13" spans="1:28" s="315" customFormat="1" x14ac:dyDescent="0.3">
      <c r="N13" s="316"/>
      <c r="O13" s="316"/>
      <c r="P13" s="316"/>
    </row>
    <row r="14" spans="1:28" ht="17.25" x14ac:dyDescent="0.3">
      <c r="A14" s="344"/>
      <c r="B14" s="319"/>
      <c r="C14" s="318" t="s">
        <v>199</v>
      </c>
      <c r="D14" s="319"/>
      <c r="E14" s="319"/>
      <c r="F14" s="319"/>
      <c r="G14" s="319"/>
      <c r="H14" s="319"/>
      <c r="I14" s="319"/>
      <c r="J14" s="319"/>
      <c r="K14" s="319"/>
      <c r="L14" s="319"/>
      <c r="M14" s="319"/>
      <c r="N14" s="320"/>
      <c r="O14" s="321"/>
      <c r="P14" s="320"/>
      <c r="Q14" s="315"/>
      <c r="R14" s="315"/>
      <c r="S14" s="315"/>
      <c r="T14" s="315"/>
      <c r="U14" s="315"/>
      <c r="V14" s="315"/>
      <c r="W14" s="315"/>
      <c r="X14" s="315"/>
      <c r="Y14" s="315"/>
      <c r="Z14" s="315"/>
      <c r="AA14" s="315"/>
      <c r="AB14" s="315"/>
    </row>
    <row r="15" spans="1:28" x14ac:dyDescent="0.3">
      <c r="A15" s="345"/>
      <c r="B15" s="346"/>
      <c r="C15" s="324" t="s">
        <v>130</v>
      </c>
      <c r="D15" s="325"/>
      <c r="E15" s="325"/>
      <c r="F15" s="325"/>
      <c r="G15" s="325"/>
      <c r="H15" s="325"/>
      <c r="I15" s="325"/>
      <c r="J15" s="325"/>
      <c r="K15" s="325"/>
      <c r="L15" s="325"/>
      <c r="M15" s="325"/>
      <c r="N15" s="326"/>
      <c r="O15" s="327"/>
      <c r="P15" s="326"/>
      <c r="Q15" s="315"/>
      <c r="R15" s="315"/>
      <c r="S15" s="315"/>
      <c r="T15" s="315"/>
      <c r="U15" s="315"/>
      <c r="V15" s="315"/>
      <c r="W15" s="315"/>
      <c r="X15" s="315"/>
      <c r="Y15" s="315"/>
      <c r="Z15" s="315"/>
      <c r="AA15" s="315"/>
      <c r="AB15" s="315"/>
    </row>
    <row r="16" spans="1:28" x14ac:dyDescent="0.3">
      <c r="A16" s="347"/>
      <c r="B16" s="348"/>
      <c r="C16" s="329">
        <v>2018</v>
      </c>
      <c r="D16" s="330" t="s">
        <v>122</v>
      </c>
      <c r="E16" s="329">
        <v>2019</v>
      </c>
      <c r="F16" s="330" t="s">
        <v>123</v>
      </c>
      <c r="G16" s="329">
        <v>2020</v>
      </c>
      <c r="H16" s="330" t="s">
        <v>124</v>
      </c>
      <c r="I16" s="329">
        <v>2021</v>
      </c>
      <c r="J16" s="330" t="s">
        <v>125</v>
      </c>
      <c r="K16" s="329">
        <v>2022</v>
      </c>
      <c r="L16" s="330" t="s">
        <v>126</v>
      </c>
      <c r="M16" s="329">
        <v>2023</v>
      </c>
      <c r="N16" s="331" t="s">
        <v>127</v>
      </c>
      <c r="O16" s="332">
        <v>2024</v>
      </c>
      <c r="P16" s="331" t="s">
        <v>128</v>
      </c>
      <c r="Q16" s="315"/>
      <c r="R16" s="315"/>
      <c r="S16" s="315"/>
      <c r="T16" s="315"/>
      <c r="U16" s="315"/>
      <c r="V16" s="315"/>
      <c r="W16" s="315"/>
      <c r="X16" s="315"/>
      <c r="Y16" s="315"/>
      <c r="Z16" s="315"/>
      <c r="AA16" s="315"/>
      <c r="AB16" s="315"/>
    </row>
    <row r="17" spans="1:28" x14ac:dyDescent="0.3">
      <c r="A17" s="349" t="s">
        <v>13</v>
      </c>
      <c r="B17" s="350"/>
      <c r="C17" s="334">
        <v>4577.58</v>
      </c>
      <c r="D17" s="335">
        <v>-8.6675977653631303E-2</v>
      </c>
      <c r="E17" s="334">
        <v>4672.6399999999994</v>
      </c>
      <c r="F17" s="335">
        <v>2.0766431171055338E-2</v>
      </c>
      <c r="G17" s="334">
        <v>4421.76</v>
      </c>
      <c r="H17" s="335">
        <v>-5.3691275167785067E-2</v>
      </c>
      <c r="I17" s="334">
        <v>2748.9</v>
      </c>
      <c r="J17" s="335">
        <v>-0.37832446808510639</v>
      </c>
      <c r="K17" s="334">
        <v>2848.8599999999997</v>
      </c>
      <c r="L17" s="335">
        <v>3.6363636363636209E-2</v>
      </c>
      <c r="M17" s="334">
        <v>1832.6</v>
      </c>
      <c r="N17" s="336">
        <v>-0.35672514619883039</v>
      </c>
      <c r="O17" s="337">
        <v>825.16000000000008</v>
      </c>
      <c r="P17" s="336" t="s">
        <v>38</v>
      </c>
      <c r="Q17" s="315"/>
      <c r="R17" s="315"/>
      <c r="S17" s="315"/>
      <c r="T17" s="315"/>
      <c r="U17" s="315"/>
      <c r="V17" s="315"/>
      <c r="W17" s="315"/>
      <c r="X17" s="315"/>
      <c r="Y17" s="315"/>
      <c r="Z17" s="315"/>
      <c r="AA17" s="315"/>
      <c r="AB17" s="315"/>
    </row>
    <row r="18" spans="1:28" x14ac:dyDescent="0.3">
      <c r="A18" s="351" t="s">
        <v>164</v>
      </c>
      <c r="B18" s="352"/>
      <c r="C18" s="334">
        <v>237.60000000000002</v>
      </c>
      <c r="D18" s="335">
        <v>-0.63502304147465438</v>
      </c>
      <c r="E18" s="334">
        <v>279.60000000000002</v>
      </c>
      <c r="F18" s="335">
        <v>0.17676767676767674</v>
      </c>
      <c r="G18" s="334">
        <v>342.00000000000006</v>
      </c>
      <c r="H18" s="335">
        <v>0.22317596566523615</v>
      </c>
      <c r="I18" s="334">
        <v>288.40000000000003</v>
      </c>
      <c r="J18" s="335">
        <v>-0.15672514619883046</v>
      </c>
      <c r="K18" s="334">
        <v>180.8</v>
      </c>
      <c r="L18" s="335">
        <v>-0.3730929264909848</v>
      </c>
      <c r="M18" s="334">
        <v>147.20000000000002</v>
      </c>
      <c r="N18" s="336">
        <v>-0.18584070796460173</v>
      </c>
      <c r="O18" s="337">
        <v>101.2</v>
      </c>
      <c r="P18" s="336" t="s">
        <v>38</v>
      </c>
      <c r="Q18" s="315"/>
      <c r="R18" s="315"/>
      <c r="S18" s="315"/>
      <c r="T18" s="315"/>
      <c r="U18" s="315"/>
      <c r="V18" s="315"/>
      <c r="W18" s="315"/>
      <c r="X18" s="315"/>
      <c r="Y18" s="315"/>
      <c r="Z18" s="315"/>
      <c r="AA18" s="315"/>
      <c r="AB18" s="315"/>
    </row>
    <row r="19" spans="1:28" x14ac:dyDescent="0.3">
      <c r="A19" s="351" t="s">
        <v>20</v>
      </c>
      <c r="B19" s="352"/>
      <c r="C19" s="334">
        <v>11.879999999999999</v>
      </c>
      <c r="D19" s="335">
        <v>-0.82782608695652182</v>
      </c>
      <c r="E19" s="334" t="s">
        <v>38</v>
      </c>
      <c r="F19" s="335" t="s">
        <v>38</v>
      </c>
      <c r="G19" s="334" t="s">
        <v>38</v>
      </c>
      <c r="H19" s="335" t="s">
        <v>38</v>
      </c>
      <c r="I19" s="334" t="s">
        <v>38</v>
      </c>
      <c r="J19" s="335" t="s">
        <v>38</v>
      </c>
      <c r="K19" s="334">
        <v>370.26</v>
      </c>
      <c r="L19" s="335" t="s">
        <v>38</v>
      </c>
      <c r="M19" s="334">
        <v>249.48000000000002</v>
      </c>
      <c r="N19" s="336">
        <v>-0.32620320855614965</v>
      </c>
      <c r="O19" s="337" t="s">
        <v>38</v>
      </c>
      <c r="P19" s="336" t="s">
        <v>38</v>
      </c>
      <c r="Q19" s="315"/>
      <c r="R19" s="315"/>
      <c r="S19" s="315"/>
      <c r="T19" s="315"/>
      <c r="U19" s="315"/>
      <c r="V19" s="315"/>
      <c r="W19" s="315"/>
      <c r="X19" s="315"/>
      <c r="Y19" s="315"/>
      <c r="Z19" s="315"/>
      <c r="AA19" s="315"/>
      <c r="AB19" s="315"/>
    </row>
    <row r="20" spans="1:28" x14ac:dyDescent="0.3">
      <c r="A20" s="351" t="s">
        <v>133</v>
      </c>
      <c r="B20" s="352"/>
      <c r="C20" s="334">
        <v>547.5</v>
      </c>
      <c r="D20" s="335">
        <v>-0.10098522167487685</v>
      </c>
      <c r="E20" s="334">
        <v>494.25</v>
      </c>
      <c r="F20" s="335">
        <v>-9.7260273972602743E-2</v>
      </c>
      <c r="G20" s="334">
        <v>660.75</v>
      </c>
      <c r="H20" s="335">
        <v>0.33687405159332323</v>
      </c>
      <c r="I20" s="334">
        <v>381</v>
      </c>
      <c r="J20" s="335">
        <v>-0.42338251986379116</v>
      </c>
      <c r="K20" s="334">
        <v>262.5</v>
      </c>
      <c r="L20" s="335">
        <v>-0.3110236220472441</v>
      </c>
      <c r="M20" s="334">
        <v>396</v>
      </c>
      <c r="N20" s="336">
        <v>0.50857142857142856</v>
      </c>
      <c r="O20" s="337">
        <v>152.25</v>
      </c>
      <c r="P20" s="336" t="s">
        <v>38</v>
      </c>
      <c r="Q20" s="315"/>
      <c r="R20" s="315"/>
      <c r="S20" s="315"/>
      <c r="T20" s="315"/>
      <c r="U20" s="315"/>
      <c r="V20" s="315"/>
      <c r="W20" s="315"/>
      <c r="X20" s="315"/>
      <c r="Y20" s="315"/>
      <c r="Z20" s="315"/>
      <c r="AA20" s="315"/>
      <c r="AB20" s="315"/>
    </row>
    <row r="21" spans="1:28" x14ac:dyDescent="0.3">
      <c r="A21" s="351" t="s">
        <v>131</v>
      </c>
      <c r="B21" s="352"/>
      <c r="C21" s="334">
        <v>336</v>
      </c>
      <c r="D21" s="335">
        <v>0.37704918032786883</v>
      </c>
      <c r="E21" s="334">
        <v>256</v>
      </c>
      <c r="F21" s="335">
        <v>-0.23809523809523808</v>
      </c>
      <c r="G21" s="334">
        <v>1082</v>
      </c>
      <c r="H21" s="335">
        <v>3.2265625</v>
      </c>
      <c r="I21" s="334">
        <v>330</v>
      </c>
      <c r="J21" s="335">
        <v>-0.69500924214417747</v>
      </c>
      <c r="K21" s="334" t="s">
        <v>38</v>
      </c>
      <c r="L21" s="335" t="s">
        <v>38</v>
      </c>
      <c r="M21" s="334" t="s">
        <v>38</v>
      </c>
      <c r="N21" s="336" t="s">
        <v>38</v>
      </c>
      <c r="O21" s="337">
        <v>120</v>
      </c>
      <c r="P21" s="336" t="s">
        <v>38</v>
      </c>
      <c r="Q21" s="315"/>
      <c r="R21" s="315"/>
      <c r="S21" s="315"/>
      <c r="T21" s="315"/>
      <c r="U21" s="315"/>
      <c r="V21" s="315"/>
      <c r="W21" s="315"/>
      <c r="X21" s="315"/>
      <c r="Y21" s="315"/>
      <c r="Z21" s="315"/>
      <c r="AA21" s="315"/>
      <c r="AB21" s="315"/>
    </row>
    <row r="22" spans="1:28" x14ac:dyDescent="0.3">
      <c r="A22" s="351" t="s">
        <v>14</v>
      </c>
      <c r="B22" s="352"/>
      <c r="C22" s="334">
        <v>198.24</v>
      </c>
      <c r="D22" s="335">
        <v>-0.63288888888888883</v>
      </c>
      <c r="E22" s="334">
        <v>246.96</v>
      </c>
      <c r="F22" s="335">
        <v>0.24576271186440676</v>
      </c>
      <c r="G22" s="334">
        <v>305.20000000000005</v>
      </c>
      <c r="H22" s="335">
        <v>0.23582766439909311</v>
      </c>
      <c r="I22" s="334">
        <v>210.00000000000003</v>
      </c>
      <c r="J22" s="335">
        <v>-0.31192660550458717</v>
      </c>
      <c r="K22" s="334">
        <v>100.80000000000003</v>
      </c>
      <c r="L22" s="335">
        <v>-0.51999999999999991</v>
      </c>
      <c r="M22" s="334">
        <v>162.40000000000003</v>
      </c>
      <c r="N22" s="336">
        <v>0.61111111111111105</v>
      </c>
      <c r="O22" s="337">
        <v>58.800000000000004</v>
      </c>
      <c r="P22" s="336" t="s">
        <v>38</v>
      </c>
      <c r="Q22" s="315"/>
      <c r="R22" s="315"/>
      <c r="S22" s="315"/>
      <c r="T22" s="315"/>
      <c r="U22" s="315"/>
      <c r="V22" s="315"/>
      <c r="W22" s="315"/>
      <c r="X22" s="315"/>
      <c r="Y22" s="315"/>
      <c r="Z22" s="315"/>
      <c r="AA22" s="315"/>
      <c r="AB22" s="315"/>
    </row>
    <row r="23" spans="1:28" x14ac:dyDescent="0.3">
      <c r="A23" s="351" t="s">
        <v>19</v>
      </c>
      <c r="B23" s="352"/>
      <c r="C23" s="334">
        <v>4.375</v>
      </c>
      <c r="D23" s="335">
        <v>-0.921875</v>
      </c>
      <c r="E23" s="334">
        <v>19.725000000000001</v>
      </c>
      <c r="F23" s="335">
        <v>3.5085714285714289</v>
      </c>
      <c r="G23" s="334">
        <v>8.5</v>
      </c>
      <c r="H23" s="335">
        <v>-0.56907477820025354</v>
      </c>
      <c r="I23" s="334">
        <v>2.0750000000000002</v>
      </c>
      <c r="J23" s="335">
        <v>-0.75588235294117645</v>
      </c>
      <c r="K23" s="334" t="s">
        <v>38</v>
      </c>
      <c r="L23" s="335" t="s">
        <v>38</v>
      </c>
      <c r="M23" s="334" t="s">
        <v>38</v>
      </c>
      <c r="N23" s="336" t="s">
        <v>38</v>
      </c>
      <c r="O23" s="337" t="s">
        <v>38</v>
      </c>
      <c r="P23" s="336" t="s">
        <v>38</v>
      </c>
      <c r="Q23" s="315"/>
      <c r="R23" s="315"/>
      <c r="S23" s="315"/>
      <c r="T23" s="315"/>
      <c r="U23" s="315"/>
      <c r="V23" s="315"/>
      <c r="W23" s="315"/>
      <c r="X23" s="315"/>
      <c r="Y23" s="315"/>
      <c r="Z23" s="315"/>
      <c r="AA23" s="315"/>
      <c r="AB23" s="315"/>
    </row>
    <row r="24" spans="1:28" x14ac:dyDescent="0.3">
      <c r="A24" s="351" t="s">
        <v>190</v>
      </c>
      <c r="B24" s="352"/>
      <c r="C24" s="334" t="s">
        <v>38</v>
      </c>
      <c r="D24" s="335" t="s">
        <v>38</v>
      </c>
      <c r="E24" s="334" t="s">
        <v>38</v>
      </c>
      <c r="F24" s="335" t="s">
        <v>38</v>
      </c>
      <c r="G24" s="334" t="s">
        <v>38</v>
      </c>
      <c r="H24" s="335" t="s">
        <v>38</v>
      </c>
      <c r="I24" s="334" t="s">
        <v>38</v>
      </c>
      <c r="J24" s="335" t="s">
        <v>38</v>
      </c>
      <c r="K24" s="334" t="s">
        <v>38</v>
      </c>
      <c r="L24" s="335" t="s">
        <v>38</v>
      </c>
      <c r="M24" s="334" t="s">
        <v>38</v>
      </c>
      <c r="N24" s="336" t="s">
        <v>38</v>
      </c>
      <c r="O24" s="337" t="s">
        <v>38</v>
      </c>
      <c r="P24" s="336" t="s">
        <v>38</v>
      </c>
      <c r="Q24" s="315"/>
      <c r="R24" s="315"/>
      <c r="S24" s="315"/>
      <c r="T24" s="315"/>
      <c r="U24" s="315"/>
      <c r="V24" s="315"/>
      <c r="W24" s="315"/>
      <c r="X24" s="315"/>
      <c r="Y24" s="315"/>
      <c r="Z24" s="315"/>
      <c r="AA24" s="315"/>
      <c r="AB24" s="315"/>
    </row>
    <row r="25" spans="1:28" x14ac:dyDescent="0.3">
      <c r="A25" s="351" t="s">
        <v>200</v>
      </c>
      <c r="B25" s="352"/>
      <c r="C25" s="334" t="s">
        <v>38</v>
      </c>
      <c r="D25" s="335" t="s">
        <v>38</v>
      </c>
      <c r="E25" s="334">
        <v>0</v>
      </c>
      <c r="F25" s="335" t="s">
        <v>38</v>
      </c>
      <c r="G25" s="334" t="s">
        <v>38</v>
      </c>
      <c r="H25" s="335" t="s">
        <v>38</v>
      </c>
      <c r="I25" s="334" t="s">
        <v>38</v>
      </c>
      <c r="J25" s="335" t="s">
        <v>38</v>
      </c>
      <c r="K25" s="334" t="s">
        <v>38</v>
      </c>
      <c r="L25" s="335" t="s">
        <v>38</v>
      </c>
      <c r="M25" s="334" t="s">
        <v>38</v>
      </c>
      <c r="N25" s="336" t="s">
        <v>38</v>
      </c>
      <c r="O25" s="337" t="s">
        <v>38</v>
      </c>
      <c r="P25" s="336" t="s">
        <v>38</v>
      </c>
      <c r="Q25" s="315"/>
      <c r="R25" s="315"/>
      <c r="S25" s="315"/>
      <c r="T25" s="315"/>
      <c r="U25" s="315"/>
      <c r="V25" s="315"/>
      <c r="W25" s="315"/>
      <c r="X25" s="315"/>
      <c r="Y25" s="315"/>
      <c r="Z25" s="315"/>
      <c r="AA25" s="315"/>
      <c r="AB25" s="315"/>
    </row>
    <row r="26" spans="1:28" x14ac:dyDescent="0.3">
      <c r="A26" s="351" t="s">
        <v>18</v>
      </c>
      <c r="B26" s="352"/>
      <c r="C26" s="334" t="s">
        <v>38</v>
      </c>
      <c r="D26" s="335" t="s">
        <v>38</v>
      </c>
      <c r="E26" s="334" t="s">
        <v>38</v>
      </c>
      <c r="F26" s="335" t="s">
        <v>38</v>
      </c>
      <c r="G26" s="334">
        <v>0</v>
      </c>
      <c r="H26" s="335" t="s">
        <v>38</v>
      </c>
      <c r="I26" s="334" t="s">
        <v>38</v>
      </c>
      <c r="J26" s="335" t="s">
        <v>38</v>
      </c>
      <c r="K26" s="334" t="s">
        <v>38</v>
      </c>
      <c r="L26" s="335" t="s">
        <v>38</v>
      </c>
      <c r="M26" s="334" t="s">
        <v>38</v>
      </c>
      <c r="N26" s="336" t="s">
        <v>38</v>
      </c>
      <c r="O26" s="337" t="s">
        <v>38</v>
      </c>
      <c r="P26" s="336" t="s">
        <v>38</v>
      </c>
      <c r="Q26" s="315"/>
      <c r="R26" s="315"/>
      <c r="S26" s="315"/>
      <c r="T26" s="315"/>
      <c r="U26" s="315"/>
      <c r="V26" s="315"/>
      <c r="W26" s="315"/>
      <c r="X26" s="315"/>
      <c r="Y26" s="315"/>
      <c r="Z26" s="315"/>
      <c r="AA26" s="315"/>
      <c r="AB26" s="315"/>
    </row>
    <row r="27" spans="1:28" x14ac:dyDescent="0.3">
      <c r="A27" s="353" t="s">
        <v>99</v>
      </c>
      <c r="B27" s="354"/>
      <c r="C27" s="340">
        <v>91.184999999999491</v>
      </c>
      <c r="D27" s="341" t="s">
        <v>38</v>
      </c>
      <c r="E27" s="340">
        <v>2056.1249999999991</v>
      </c>
      <c r="F27" s="341">
        <v>21.548938970225482</v>
      </c>
      <c r="G27" s="340" t="s">
        <v>38</v>
      </c>
      <c r="H27" s="341" t="s">
        <v>38</v>
      </c>
      <c r="I27" s="340" t="s">
        <v>38</v>
      </c>
      <c r="J27" s="341" t="s">
        <v>38</v>
      </c>
      <c r="K27" s="340" t="s">
        <v>38</v>
      </c>
      <c r="L27" s="341" t="s">
        <v>38</v>
      </c>
      <c r="M27" s="340" t="s">
        <v>38</v>
      </c>
      <c r="N27" s="342" t="s">
        <v>38</v>
      </c>
      <c r="O27" s="343" t="s">
        <v>38</v>
      </c>
      <c r="P27" s="342" t="s">
        <v>38</v>
      </c>
      <c r="Q27" s="315"/>
      <c r="R27" s="315"/>
      <c r="S27" s="315"/>
      <c r="T27" s="315"/>
      <c r="U27" s="315"/>
      <c r="V27" s="315"/>
      <c r="W27" s="315"/>
      <c r="X27" s="315"/>
      <c r="Y27" s="315"/>
      <c r="Z27" s="315"/>
      <c r="AA27" s="315"/>
      <c r="AB27" s="315"/>
    </row>
    <row r="28" spans="1:28" x14ac:dyDescent="0.3">
      <c r="A28" s="355" t="s">
        <v>52</v>
      </c>
      <c r="B28" s="356"/>
      <c r="C28" s="340">
        <v>6004.36</v>
      </c>
      <c r="D28" s="341">
        <v>-0.21838583702160899</v>
      </c>
      <c r="E28" s="340">
        <v>8025.2999999999993</v>
      </c>
      <c r="F28" s="341">
        <v>0.33657875277298493</v>
      </c>
      <c r="G28" s="340">
        <v>6397.3</v>
      </c>
      <c r="H28" s="341">
        <v>-0.20285846011987083</v>
      </c>
      <c r="I28" s="340">
        <v>3816.92</v>
      </c>
      <c r="J28" s="341">
        <v>-0.40335454019664546</v>
      </c>
      <c r="K28" s="340">
        <v>3341.1</v>
      </c>
      <c r="L28" s="341">
        <v>-0.12466072120977127</v>
      </c>
      <c r="M28" s="340">
        <v>2658.82</v>
      </c>
      <c r="N28" s="342">
        <v>-0.20420819490586925</v>
      </c>
      <c r="O28" s="343" t="s">
        <v>38</v>
      </c>
      <c r="P28" s="342" t="s">
        <v>38</v>
      </c>
      <c r="Q28" s="315"/>
      <c r="R28" s="315"/>
      <c r="S28" s="315"/>
      <c r="T28" s="315"/>
      <c r="U28" s="315"/>
      <c r="V28" s="315"/>
      <c r="W28" s="315"/>
      <c r="X28" s="315"/>
      <c r="Y28" s="315"/>
      <c r="Z28" s="315"/>
      <c r="AA28" s="315"/>
      <c r="AB28" s="315"/>
    </row>
    <row r="29" spans="1:28" s="315" customFormat="1" x14ac:dyDescent="0.3">
      <c r="N29" s="316"/>
      <c r="O29" s="316"/>
      <c r="P29" s="316"/>
    </row>
    <row r="30" spans="1:28" x14ac:dyDescent="0.3">
      <c r="A30" s="344"/>
      <c r="B30" s="319"/>
      <c r="C30" s="357" t="s">
        <v>199</v>
      </c>
      <c r="D30" s="319"/>
      <c r="E30" s="319"/>
      <c r="F30" s="319"/>
      <c r="G30" s="319"/>
      <c r="H30" s="319"/>
      <c r="I30" s="319"/>
      <c r="J30" s="319"/>
      <c r="K30" s="319"/>
      <c r="L30" s="319"/>
      <c r="M30" s="319"/>
      <c r="N30" s="321"/>
      <c r="O30" s="321"/>
      <c r="P30" s="320"/>
      <c r="Q30" s="315"/>
      <c r="R30" s="315"/>
      <c r="S30" s="315"/>
      <c r="T30" s="315"/>
      <c r="U30" s="315"/>
      <c r="V30" s="315"/>
      <c r="W30" s="315"/>
      <c r="X30" s="315"/>
      <c r="Y30" s="315"/>
      <c r="Z30" s="315"/>
      <c r="AA30" s="315"/>
      <c r="AB30" s="315"/>
    </row>
    <row r="31" spans="1:28" x14ac:dyDescent="0.3">
      <c r="A31" s="345"/>
      <c r="B31" s="346"/>
      <c r="C31" s="324" t="s">
        <v>163</v>
      </c>
      <c r="D31" s="325"/>
      <c r="E31" s="325"/>
      <c r="F31" s="325"/>
      <c r="G31" s="325"/>
      <c r="H31" s="325"/>
      <c r="I31" s="325"/>
      <c r="J31" s="325"/>
      <c r="K31" s="325"/>
      <c r="L31" s="325"/>
      <c r="M31" s="325"/>
      <c r="N31" s="327"/>
      <c r="O31" s="327"/>
      <c r="P31" s="326"/>
      <c r="Q31" s="315"/>
      <c r="R31" s="315"/>
      <c r="S31" s="315"/>
      <c r="T31" s="315"/>
      <c r="U31" s="315"/>
      <c r="V31" s="315"/>
      <c r="W31" s="315"/>
      <c r="X31" s="315"/>
      <c r="Y31" s="315"/>
      <c r="Z31" s="315"/>
      <c r="AA31" s="315"/>
      <c r="AB31" s="315"/>
    </row>
    <row r="32" spans="1:28" x14ac:dyDescent="0.3">
      <c r="A32" s="347"/>
      <c r="B32" s="348"/>
      <c r="C32" s="329">
        <v>2018</v>
      </c>
      <c r="D32" s="330" t="s">
        <v>122</v>
      </c>
      <c r="E32" s="329">
        <v>2019</v>
      </c>
      <c r="F32" s="330" t="s">
        <v>123</v>
      </c>
      <c r="G32" s="329">
        <v>2020</v>
      </c>
      <c r="H32" s="330" t="s">
        <v>124</v>
      </c>
      <c r="I32" s="329">
        <v>2021</v>
      </c>
      <c r="J32" s="330" t="s">
        <v>125</v>
      </c>
      <c r="K32" s="329">
        <v>2022</v>
      </c>
      <c r="L32" s="330" t="s">
        <v>126</v>
      </c>
      <c r="M32" s="329">
        <v>2023</v>
      </c>
      <c r="N32" s="358" t="s">
        <v>127</v>
      </c>
      <c r="O32" s="332">
        <v>2024</v>
      </c>
      <c r="P32" s="331" t="s">
        <v>128</v>
      </c>
      <c r="Q32" s="315"/>
      <c r="R32" s="315"/>
      <c r="S32" s="315"/>
      <c r="T32" s="315"/>
      <c r="U32" s="315"/>
      <c r="V32" s="315"/>
      <c r="W32" s="315"/>
      <c r="X32" s="315"/>
      <c r="Y32" s="315"/>
      <c r="Z32" s="315"/>
      <c r="AA32" s="315"/>
      <c r="AB32" s="315"/>
    </row>
    <row r="33" spans="1:38" x14ac:dyDescent="0.3">
      <c r="A33" s="349" t="s">
        <v>13</v>
      </c>
      <c r="B33" s="350"/>
      <c r="C33" s="334">
        <v>2167.7600000000002</v>
      </c>
      <c r="D33" s="335">
        <v>-6.9630901287553559E-2</v>
      </c>
      <c r="E33" s="334">
        <v>2571.52</v>
      </c>
      <c r="F33" s="335">
        <v>0.18625678119348993</v>
      </c>
      <c r="G33" s="334">
        <v>2591.12</v>
      </c>
      <c r="H33" s="335">
        <v>7.6219512195121594E-3</v>
      </c>
      <c r="I33" s="334">
        <v>1319.08</v>
      </c>
      <c r="J33" s="335">
        <v>-0.4909228441754917</v>
      </c>
      <c r="K33" s="334">
        <v>1341.62</v>
      </c>
      <c r="L33" s="335">
        <v>1.7087667161961341E-2</v>
      </c>
      <c r="M33" s="334">
        <v>826.14</v>
      </c>
      <c r="N33" s="335">
        <v>-0.38422205989773556</v>
      </c>
      <c r="O33" s="337">
        <v>825.16000000000008</v>
      </c>
      <c r="P33" s="336">
        <v>-1.186239620403206E-3</v>
      </c>
      <c r="Q33" s="315"/>
      <c r="R33" s="315"/>
      <c r="S33" s="315"/>
      <c r="T33" s="315"/>
      <c r="U33" s="315"/>
      <c r="V33" s="315"/>
      <c r="W33" s="315"/>
      <c r="X33" s="315"/>
      <c r="Y33" s="315"/>
      <c r="Z33" s="315"/>
      <c r="AA33" s="315"/>
      <c r="AB33" s="315"/>
    </row>
    <row r="34" spans="1:38" x14ac:dyDescent="0.3">
      <c r="A34" s="351" t="s">
        <v>164</v>
      </c>
      <c r="B34" s="352"/>
      <c r="C34" s="334">
        <v>117.60000000000001</v>
      </c>
      <c r="D34" s="335">
        <v>-0.68888888888888888</v>
      </c>
      <c r="E34" s="334">
        <v>124.80000000000001</v>
      </c>
      <c r="F34" s="335">
        <v>6.1224489795918387E-2</v>
      </c>
      <c r="G34" s="334">
        <v>198.8</v>
      </c>
      <c r="H34" s="335">
        <v>0.59294871794871784</v>
      </c>
      <c r="I34" s="334">
        <v>136.80000000000001</v>
      </c>
      <c r="J34" s="335">
        <v>-0.3118712273641851</v>
      </c>
      <c r="K34" s="334">
        <v>114</v>
      </c>
      <c r="L34" s="335">
        <v>-0.16666666666666674</v>
      </c>
      <c r="M34" s="334">
        <v>68.8</v>
      </c>
      <c r="N34" s="335">
        <v>-0.39649122807017545</v>
      </c>
      <c r="O34" s="337">
        <v>101.2</v>
      </c>
      <c r="P34" s="336">
        <v>0.47093023255813965</v>
      </c>
      <c r="Q34" s="315"/>
      <c r="R34" s="315"/>
      <c r="S34" s="315"/>
      <c r="T34" s="315"/>
      <c r="U34" s="315"/>
      <c r="V34" s="315"/>
      <c r="W34" s="315"/>
      <c r="X34" s="315"/>
      <c r="Y34" s="315"/>
      <c r="Z34" s="315"/>
      <c r="AA34" s="315"/>
      <c r="AB34" s="315"/>
    </row>
    <row r="35" spans="1:38" x14ac:dyDescent="0.3">
      <c r="A35" s="351" t="s">
        <v>20</v>
      </c>
      <c r="B35" s="352"/>
      <c r="C35" s="334">
        <v>4.95</v>
      </c>
      <c r="D35" s="335">
        <v>-0.91315789473684206</v>
      </c>
      <c r="E35" s="334" t="s">
        <v>38</v>
      </c>
      <c r="F35" s="335" t="s">
        <v>38</v>
      </c>
      <c r="G35" s="334" t="s">
        <v>38</v>
      </c>
      <c r="H35" s="335" t="s">
        <v>38</v>
      </c>
      <c r="I35" s="334" t="s">
        <v>38</v>
      </c>
      <c r="J35" s="335" t="s">
        <v>38</v>
      </c>
      <c r="K35" s="334">
        <v>172.26</v>
      </c>
      <c r="L35" s="335" t="s">
        <v>38</v>
      </c>
      <c r="M35" s="334">
        <v>174.24</v>
      </c>
      <c r="N35" s="335">
        <v>1.1494252873563324E-2</v>
      </c>
      <c r="O35" s="337" t="s">
        <v>38</v>
      </c>
      <c r="P35" s="336" t="s">
        <v>38</v>
      </c>
      <c r="Q35" s="315"/>
      <c r="R35" s="315"/>
      <c r="S35" s="315"/>
      <c r="T35" s="315"/>
      <c r="U35" s="315"/>
      <c r="V35" s="315"/>
      <c r="W35" s="315"/>
      <c r="X35" s="315"/>
      <c r="Y35" s="315"/>
      <c r="Z35" s="315"/>
      <c r="AA35" s="315"/>
      <c r="AB35" s="315"/>
    </row>
    <row r="36" spans="1:38" x14ac:dyDescent="0.3">
      <c r="A36" s="351" t="s">
        <v>133</v>
      </c>
      <c r="B36" s="352"/>
      <c r="C36" s="334">
        <v>181.5</v>
      </c>
      <c r="D36" s="335">
        <v>-0.33516483516483514</v>
      </c>
      <c r="E36" s="334">
        <v>234</v>
      </c>
      <c r="F36" s="335">
        <v>0.28925619834710742</v>
      </c>
      <c r="G36" s="334">
        <v>247.5</v>
      </c>
      <c r="H36" s="335">
        <v>5.7692307692307696E-2</v>
      </c>
      <c r="I36" s="334">
        <v>249.75</v>
      </c>
      <c r="J36" s="335">
        <v>9.0909090909090905E-3</v>
      </c>
      <c r="K36" s="334">
        <v>114.75</v>
      </c>
      <c r="L36" s="335">
        <v>-0.54054054054054057</v>
      </c>
      <c r="M36" s="334">
        <v>169.5</v>
      </c>
      <c r="N36" s="335">
        <v>0.47712418300653597</v>
      </c>
      <c r="O36" s="337">
        <v>152.25</v>
      </c>
      <c r="P36" s="336">
        <v>-0.10176991150442478</v>
      </c>
      <c r="Q36" s="315"/>
      <c r="R36" s="315"/>
      <c r="S36" s="315"/>
      <c r="T36" s="315"/>
      <c r="U36" s="315"/>
      <c r="V36" s="315"/>
      <c r="W36" s="315"/>
      <c r="X36" s="315"/>
      <c r="Y36" s="315"/>
      <c r="Z36" s="315"/>
      <c r="AA36" s="315"/>
      <c r="AB36" s="315"/>
    </row>
    <row r="37" spans="1:38" x14ac:dyDescent="0.3">
      <c r="A37" s="351" t="s">
        <v>131</v>
      </c>
      <c r="B37" s="352"/>
      <c r="C37" s="334">
        <v>104</v>
      </c>
      <c r="D37" s="335">
        <v>-0.43478260869565216</v>
      </c>
      <c r="E37" s="334">
        <v>84</v>
      </c>
      <c r="F37" s="335">
        <v>-0.19230769230769232</v>
      </c>
      <c r="G37" s="334">
        <v>594</v>
      </c>
      <c r="H37" s="335">
        <v>6.0714285714285712</v>
      </c>
      <c r="I37" s="334">
        <v>246</v>
      </c>
      <c r="J37" s="335">
        <v>-0.58585858585858586</v>
      </c>
      <c r="K37" s="334" t="s">
        <v>38</v>
      </c>
      <c r="L37" s="335" t="s">
        <v>38</v>
      </c>
      <c r="M37" s="334">
        <v>144</v>
      </c>
      <c r="N37" s="335" t="s">
        <v>38</v>
      </c>
      <c r="O37" s="337">
        <v>120</v>
      </c>
      <c r="P37" s="336">
        <v>-0.16666666666666666</v>
      </c>
      <c r="Q37" s="315"/>
      <c r="R37" s="315"/>
      <c r="S37" s="315"/>
      <c r="T37" s="315"/>
      <c r="U37" s="315"/>
      <c r="V37" s="315"/>
      <c r="W37" s="315"/>
      <c r="X37" s="315"/>
      <c r="Y37" s="315"/>
      <c r="Z37" s="315"/>
      <c r="AA37" s="315"/>
      <c r="AB37" s="315"/>
    </row>
    <row r="38" spans="1:38" x14ac:dyDescent="0.3">
      <c r="A38" s="351" t="s">
        <v>14</v>
      </c>
      <c r="B38" s="352"/>
      <c r="C38" s="334">
        <v>77.84</v>
      </c>
      <c r="D38" s="335">
        <v>-0.75826086956521743</v>
      </c>
      <c r="E38" s="334">
        <v>110.88</v>
      </c>
      <c r="F38" s="335">
        <v>0.42446043165467612</v>
      </c>
      <c r="G38" s="334">
        <v>159.04000000000002</v>
      </c>
      <c r="H38" s="335">
        <v>0.43434343434343459</v>
      </c>
      <c r="I38" s="334">
        <v>82.320000000000007</v>
      </c>
      <c r="J38" s="335">
        <v>-0.48239436619718312</v>
      </c>
      <c r="K38" s="334">
        <v>73.920000000000016</v>
      </c>
      <c r="L38" s="335">
        <v>-0.1020408163265305</v>
      </c>
      <c r="M38" s="334">
        <v>87.360000000000014</v>
      </c>
      <c r="N38" s="335">
        <v>0.18181818181818174</v>
      </c>
      <c r="O38" s="337">
        <v>58.800000000000004</v>
      </c>
      <c r="P38" s="336">
        <v>-0.32692307692307698</v>
      </c>
      <c r="Q38" s="315"/>
      <c r="R38" s="315"/>
      <c r="S38" s="315"/>
      <c r="T38" s="315"/>
      <c r="U38" s="315"/>
      <c r="V38" s="315"/>
      <c r="W38" s="315"/>
      <c r="X38" s="315"/>
      <c r="Y38" s="315"/>
      <c r="Z38" s="315"/>
      <c r="AA38" s="315"/>
      <c r="AB38" s="315"/>
    </row>
    <row r="39" spans="1:38" x14ac:dyDescent="0.3">
      <c r="A39" s="351" t="s">
        <v>19</v>
      </c>
      <c r="B39" s="352"/>
      <c r="C39" s="334">
        <v>2.125</v>
      </c>
      <c r="D39" s="335">
        <v>-0.9620535714285714</v>
      </c>
      <c r="E39" s="334">
        <v>7.45</v>
      </c>
      <c r="F39" s="335">
        <v>2.5058823529411764</v>
      </c>
      <c r="G39" s="334">
        <v>1.8000000000000003</v>
      </c>
      <c r="H39" s="335">
        <v>-0.75838926174496646</v>
      </c>
      <c r="I39" s="334">
        <v>1.1000000000000001</v>
      </c>
      <c r="J39" s="335">
        <v>-0.38888888888888895</v>
      </c>
      <c r="K39" s="334">
        <v>0.72499999999999998</v>
      </c>
      <c r="L39" s="335">
        <v>-0.34090909090909099</v>
      </c>
      <c r="M39" s="334" t="s">
        <v>38</v>
      </c>
      <c r="N39" s="335" t="s">
        <v>38</v>
      </c>
      <c r="O39" s="337" t="s">
        <v>38</v>
      </c>
      <c r="P39" s="336" t="s">
        <v>38</v>
      </c>
      <c r="Q39" s="315"/>
      <c r="R39" s="315"/>
      <c r="S39" s="315"/>
      <c r="T39" s="315"/>
      <c r="U39" s="315"/>
      <c r="V39" s="315"/>
      <c r="W39" s="315"/>
      <c r="X39" s="315"/>
      <c r="Y39" s="315"/>
      <c r="Z39" s="315"/>
      <c r="AA39" s="315"/>
      <c r="AB39" s="315"/>
    </row>
    <row r="40" spans="1:38" x14ac:dyDescent="0.3">
      <c r="A40" s="351" t="s">
        <v>190</v>
      </c>
      <c r="B40" s="352"/>
      <c r="C40" s="334" t="s">
        <v>38</v>
      </c>
      <c r="D40" s="335" t="s">
        <v>38</v>
      </c>
      <c r="E40" s="334" t="s">
        <v>38</v>
      </c>
      <c r="F40" s="335" t="s">
        <v>38</v>
      </c>
      <c r="G40" s="334" t="s">
        <v>38</v>
      </c>
      <c r="H40" s="335" t="s">
        <v>38</v>
      </c>
      <c r="I40" s="334" t="s">
        <v>38</v>
      </c>
      <c r="J40" s="335" t="s">
        <v>38</v>
      </c>
      <c r="K40" s="334" t="s">
        <v>38</v>
      </c>
      <c r="L40" s="335" t="s">
        <v>38</v>
      </c>
      <c r="M40" s="334" t="s">
        <v>38</v>
      </c>
      <c r="N40" s="335" t="s">
        <v>38</v>
      </c>
      <c r="O40" s="337" t="s">
        <v>38</v>
      </c>
      <c r="P40" s="336" t="s">
        <v>38</v>
      </c>
      <c r="Q40" s="315"/>
      <c r="R40" s="315"/>
      <c r="S40" s="315"/>
      <c r="T40" s="315"/>
      <c r="U40" s="315"/>
      <c r="V40" s="315"/>
      <c r="W40" s="315"/>
      <c r="X40" s="315"/>
      <c r="Y40" s="315"/>
      <c r="Z40" s="315"/>
      <c r="AA40" s="315"/>
      <c r="AB40" s="315"/>
    </row>
    <row r="41" spans="1:38" x14ac:dyDescent="0.3">
      <c r="A41" s="351" t="s">
        <v>200</v>
      </c>
      <c r="B41" s="352"/>
      <c r="C41" s="334" t="s">
        <v>38</v>
      </c>
      <c r="D41" s="335" t="s">
        <v>38</v>
      </c>
      <c r="E41" s="334">
        <v>0</v>
      </c>
      <c r="F41" s="335" t="s">
        <v>38</v>
      </c>
      <c r="G41" s="334">
        <v>0</v>
      </c>
      <c r="H41" s="335" t="s">
        <v>38</v>
      </c>
      <c r="I41" s="334" t="s">
        <v>38</v>
      </c>
      <c r="J41" s="335" t="s">
        <v>38</v>
      </c>
      <c r="K41" s="334" t="s">
        <v>38</v>
      </c>
      <c r="L41" s="335" t="s">
        <v>38</v>
      </c>
      <c r="M41" s="334" t="s">
        <v>38</v>
      </c>
      <c r="N41" s="335" t="s">
        <v>38</v>
      </c>
      <c r="O41" s="337" t="s">
        <v>38</v>
      </c>
      <c r="P41" s="336" t="s">
        <v>38</v>
      </c>
      <c r="Q41" s="315"/>
      <c r="R41" s="315"/>
      <c r="S41" s="315"/>
      <c r="T41" s="315"/>
      <c r="U41" s="315"/>
      <c r="V41" s="315"/>
      <c r="W41" s="315"/>
      <c r="X41" s="315"/>
      <c r="Y41" s="315"/>
      <c r="Z41" s="315"/>
      <c r="AA41" s="315"/>
      <c r="AB41" s="315"/>
    </row>
    <row r="42" spans="1:38" x14ac:dyDescent="0.3">
      <c r="A42" s="351" t="s">
        <v>18</v>
      </c>
      <c r="B42" s="352"/>
      <c r="C42" s="334" t="s">
        <v>38</v>
      </c>
      <c r="D42" s="335" t="s">
        <v>38</v>
      </c>
      <c r="E42" s="334" t="s">
        <v>38</v>
      </c>
      <c r="F42" s="335" t="s">
        <v>38</v>
      </c>
      <c r="G42" s="334">
        <v>0</v>
      </c>
      <c r="H42" s="335" t="s">
        <v>38</v>
      </c>
      <c r="I42" s="334" t="s">
        <v>38</v>
      </c>
      <c r="J42" s="335" t="s">
        <v>38</v>
      </c>
      <c r="K42" s="334" t="s">
        <v>38</v>
      </c>
      <c r="L42" s="335" t="s">
        <v>38</v>
      </c>
      <c r="M42" s="334" t="s">
        <v>38</v>
      </c>
      <c r="N42" s="335" t="s">
        <v>38</v>
      </c>
      <c r="O42" s="337" t="s">
        <v>38</v>
      </c>
      <c r="P42" s="336" t="s">
        <v>38</v>
      </c>
      <c r="Q42" s="315"/>
      <c r="R42" s="315"/>
      <c r="S42" s="315"/>
      <c r="T42" s="315"/>
      <c r="U42" s="315"/>
      <c r="V42" s="315"/>
      <c r="W42" s="315"/>
      <c r="X42" s="315"/>
      <c r="Y42" s="315"/>
      <c r="Z42" s="315"/>
      <c r="AA42" s="315"/>
      <c r="AB42" s="315"/>
    </row>
    <row r="43" spans="1:38" x14ac:dyDescent="0.3">
      <c r="A43" s="351" t="s">
        <v>99</v>
      </c>
      <c r="B43" s="352"/>
      <c r="C43" s="334" t="s">
        <v>38</v>
      </c>
      <c r="D43" s="335" t="s">
        <v>38</v>
      </c>
      <c r="E43" s="334">
        <v>1534.5300000000002</v>
      </c>
      <c r="F43" s="335" t="s">
        <v>38</v>
      </c>
      <c r="G43" s="334" t="s">
        <v>38</v>
      </c>
      <c r="H43" s="335" t="s">
        <v>38</v>
      </c>
      <c r="I43" s="334" t="s">
        <v>38</v>
      </c>
      <c r="J43" s="335" t="s">
        <v>38</v>
      </c>
      <c r="K43" s="334" t="s">
        <v>38</v>
      </c>
      <c r="L43" s="335" t="s">
        <v>38</v>
      </c>
      <c r="M43" s="334" t="s">
        <v>38</v>
      </c>
      <c r="N43" s="335" t="s">
        <v>38</v>
      </c>
      <c r="O43" s="337" t="s">
        <v>38</v>
      </c>
      <c r="P43" s="336" t="s">
        <v>38</v>
      </c>
      <c r="Q43" s="315"/>
      <c r="R43" s="315"/>
      <c r="S43" s="315"/>
      <c r="T43" s="315"/>
      <c r="U43" s="315"/>
      <c r="V43" s="315"/>
      <c r="W43" s="315"/>
      <c r="X43" s="315"/>
      <c r="Y43" s="315"/>
      <c r="Z43" s="315"/>
      <c r="AA43" s="315"/>
      <c r="AB43" s="315"/>
    </row>
    <row r="44" spans="1:38" x14ac:dyDescent="0.3">
      <c r="A44" s="353" t="s">
        <v>52</v>
      </c>
      <c r="B44" s="354"/>
      <c r="C44" s="340">
        <v>2445.6999999999998</v>
      </c>
      <c r="D44" s="341">
        <v>-0.36475324675324677</v>
      </c>
      <c r="E44" s="340">
        <v>4667.18</v>
      </c>
      <c r="F44" s="341">
        <v>0.90832072617246618</v>
      </c>
      <c r="G44" s="340">
        <v>3353.68</v>
      </c>
      <c r="H44" s="341">
        <v>-0.28143332804820048</v>
      </c>
      <c r="I44" s="340">
        <v>1839.6399999999999</v>
      </c>
      <c r="J44" s="341">
        <v>-0.45145631067961167</v>
      </c>
      <c r="K44" s="340">
        <v>1625.78</v>
      </c>
      <c r="L44" s="341">
        <v>-0.11625100563153656</v>
      </c>
      <c r="M44" s="340">
        <v>1309.8</v>
      </c>
      <c r="N44" s="341">
        <v>-0.1943559399180701</v>
      </c>
      <c r="O44" s="343">
        <v>1171.42</v>
      </c>
      <c r="P44" s="342">
        <v>-0.10564971751412421</v>
      </c>
      <c r="Q44" s="315"/>
      <c r="R44" s="315"/>
      <c r="S44" s="315"/>
      <c r="T44" s="315"/>
      <c r="U44" s="315"/>
      <c r="V44" s="315"/>
      <c r="W44" s="315"/>
      <c r="X44" s="315"/>
      <c r="Y44" s="315"/>
      <c r="Z44" s="315"/>
      <c r="AA44" s="315"/>
      <c r="AB44" s="315"/>
    </row>
    <row r="45" spans="1:38" s="315" customFormat="1" x14ac:dyDescent="0.3">
      <c r="N45" s="316"/>
      <c r="O45" s="316"/>
      <c r="P45" s="316"/>
    </row>
    <row r="46" spans="1:38" s="315" customFormat="1" x14ac:dyDescent="0.3">
      <c r="B46" s="314" t="str">
        <f>"Surimi exports out of "&amp;$A$3</f>
        <v>Surimi exports out of Malaysia</v>
      </c>
      <c r="N46" s="316"/>
      <c r="O46" s="316"/>
      <c r="P46" s="316"/>
    </row>
    <row r="47" spans="1:38" x14ac:dyDescent="0.3">
      <c r="A47" s="315"/>
      <c r="B47" s="359"/>
      <c r="C47" s="359" t="s">
        <v>45</v>
      </c>
      <c r="D47" s="359" t="s">
        <v>47</v>
      </c>
      <c r="E47" s="359" t="s">
        <v>49</v>
      </c>
      <c r="F47" s="359" t="s">
        <v>51</v>
      </c>
      <c r="G47" s="359" t="s">
        <v>53</v>
      </c>
      <c r="H47" s="359" t="s">
        <v>54</v>
      </c>
      <c r="I47" s="359" t="s">
        <v>55</v>
      </c>
      <c r="J47" s="359" t="s">
        <v>56</v>
      </c>
      <c r="K47" s="359" t="s">
        <v>57</v>
      </c>
      <c r="L47" s="359" t="s">
        <v>58</v>
      </c>
      <c r="M47" s="359" t="s">
        <v>59</v>
      </c>
      <c r="N47" s="360" t="s">
        <v>60</v>
      </c>
      <c r="O47" s="360" t="s">
        <v>61</v>
      </c>
      <c r="P47" s="360" t="s">
        <v>62</v>
      </c>
      <c r="Q47" s="359" t="s">
        <v>63</v>
      </c>
      <c r="R47" s="359" t="s">
        <v>64</v>
      </c>
      <c r="S47" s="359" t="s">
        <v>65</v>
      </c>
      <c r="T47" s="359" t="s">
        <v>66</v>
      </c>
      <c r="U47" s="359" t="s">
        <v>67</v>
      </c>
      <c r="V47" s="359" t="s">
        <v>68</v>
      </c>
      <c r="W47" s="359" t="s">
        <v>69</v>
      </c>
      <c r="X47" s="359" t="s">
        <v>70</v>
      </c>
      <c r="Y47" s="359" t="s">
        <v>71</v>
      </c>
      <c r="Z47" s="359" t="s">
        <v>72</v>
      </c>
      <c r="AA47" s="359" t="s">
        <v>73</v>
      </c>
      <c r="AB47" s="359" t="s">
        <v>74</v>
      </c>
      <c r="AC47" s="359" t="s">
        <v>75</v>
      </c>
      <c r="AD47" s="359" t="s">
        <v>76</v>
      </c>
      <c r="AE47" s="359" t="s">
        <v>77</v>
      </c>
      <c r="AF47" s="359" t="s">
        <v>78</v>
      </c>
      <c r="AG47" s="359" t="s">
        <v>79</v>
      </c>
      <c r="AH47" s="359" t="s">
        <v>80</v>
      </c>
      <c r="AI47" s="359" t="s">
        <v>136</v>
      </c>
      <c r="AJ47" s="359" t="s">
        <v>137</v>
      </c>
      <c r="AK47" s="359" t="s">
        <v>138</v>
      </c>
      <c r="AL47" s="359" t="s">
        <v>139</v>
      </c>
    </row>
    <row r="48" spans="1:38" x14ac:dyDescent="0.3">
      <c r="A48" s="315"/>
      <c r="B48" s="361" t="s">
        <v>13</v>
      </c>
      <c r="C48" s="362">
        <v>1177.96</v>
      </c>
      <c r="D48" s="363">
        <v>1764</v>
      </c>
      <c r="E48" s="363">
        <v>1384.74</v>
      </c>
      <c r="F48" s="363">
        <v>1730.68</v>
      </c>
      <c r="G48" s="363">
        <v>1307.32</v>
      </c>
      <c r="H48" s="363">
        <v>976.07999999999993</v>
      </c>
      <c r="I48" s="363">
        <v>1246.56</v>
      </c>
      <c r="J48" s="363">
        <v>1381.8</v>
      </c>
      <c r="K48" s="363">
        <v>981.96</v>
      </c>
      <c r="L48" s="363">
        <v>1185.8</v>
      </c>
      <c r="M48" s="363">
        <v>1085.8399999999999</v>
      </c>
      <c r="N48" s="364">
        <v>1323.98</v>
      </c>
      <c r="O48" s="364">
        <v>954.52</v>
      </c>
      <c r="P48" s="364">
        <v>1617</v>
      </c>
      <c r="Q48" s="363">
        <v>1193.6399999999999</v>
      </c>
      <c r="R48" s="363">
        <v>907.48</v>
      </c>
      <c r="S48" s="363">
        <v>758.52</v>
      </c>
      <c r="T48" s="363">
        <v>1832.6</v>
      </c>
      <c r="U48" s="363">
        <v>985.88</v>
      </c>
      <c r="V48" s="363">
        <v>844.76</v>
      </c>
      <c r="W48" s="363">
        <v>750.68</v>
      </c>
      <c r="X48" s="363">
        <v>568.4</v>
      </c>
      <c r="Y48" s="363">
        <v>638.96</v>
      </c>
      <c r="Z48" s="363">
        <v>790.86</v>
      </c>
      <c r="AA48" s="363">
        <v>727.16</v>
      </c>
      <c r="AB48" s="363">
        <v>614.46</v>
      </c>
      <c r="AC48" s="363">
        <v>750.68</v>
      </c>
      <c r="AD48" s="363">
        <v>756.56</v>
      </c>
      <c r="AE48" s="363">
        <v>448.84</v>
      </c>
      <c r="AF48" s="363">
        <v>377.3</v>
      </c>
      <c r="AG48" s="363">
        <v>567.41999999999996</v>
      </c>
      <c r="AH48" s="363">
        <v>439.03999999999996</v>
      </c>
      <c r="AI48" s="363">
        <v>235.2</v>
      </c>
      <c r="AJ48" s="363">
        <v>589.96</v>
      </c>
      <c r="AK48" s="363">
        <v>449.82</v>
      </c>
      <c r="AL48" s="363" t="e">
        <v>#N/A</v>
      </c>
    </row>
    <row r="49" spans="1:38" x14ac:dyDescent="0.3">
      <c r="A49" s="315"/>
      <c r="B49" s="361" t="s">
        <v>164</v>
      </c>
      <c r="C49" s="362">
        <v>155.20000000000002</v>
      </c>
      <c r="D49" s="363">
        <v>106.4</v>
      </c>
      <c r="E49" s="363">
        <v>182.8</v>
      </c>
      <c r="F49" s="363">
        <v>169.20000000000002</v>
      </c>
      <c r="G49" s="363">
        <v>80</v>
      </c>
      <c r="H49" s="363">
        <v>71.2</v>
      </c>
      <c r="I49" s="363">
        <v>48.800000000000004</v>
      </c>
      <c r="J49" s="363">
        <v>60.400000000000006</v>
      </c>
      <c r="K49" s="363">
        <v>56.400000000000006</v>
      </c>
      <c r="L49" s="363">
        <v>61.2</v>
      </c>
      <c r="M49" s="363">
        <v>51.2</v>
      </c>
      <c r="N49" s="364">
        <v>68.8</v>
      </c>
      <c r="O49" s="364">
        <v>72</v>
      </c>
      <c r="P49" s="364">
        <v>52.800000000000004</v>
      </c>
      <c r="Q49" s="363">
        <v>71.600000000000009</v>
      </c>
      <c r="R49" s="363">
        <v>83.2</v>
      </c>
      <c r="S49" s="363">
        <v>52</v>
      </c>
      <c r="T49" s="363">
        <v>146.80000000000001</v>
      </c>
      <c r="U49" s="363">
        <v>85.600000000000009</v>
      </c>
      <c r="V49" s="363">
        <v>57.6</v>
      </c>
      <c r="W49" s="363">
        <v>61.6</v>
      </c>
      <c r="X49" s="363">
        <v>75.2</v>
      </c>
      <c r="Y49" s="363">
        <v>81.600000000000009</v>
      </c>
      <c r="Z49" s="363">
        <v>70</v>
      </c>
      <c r="AA49" s="363">
        <v>63.6</v>
      </c>
      <c r="AB49" s="363">
        <v>50.400000000000006</v>
      </c>
      <c r="AC49" s="363">
        <v>30.400000000000002</v>
      </c>
      <c r="AD49" s="363">
        <v>36.4</v>
      </c>
      <c r="AE49" s="363">
        <v>34.4</v>
      </c>
      <c r="AF49" s="363">
        <v>34.4</v>
      </c>
      <c r="AG49" s="363">
        <v>45.6</v>
      </c>
      <c r="AH49" s="363">
        <v>32.800000000000004</v>
      </c>
      <c r="AI49" s="363">
        <v>53.2</v>
      </c>
      <c r="AJ49" s="363">
        <v>48</v>
      </c>
      <c r="AK49" s="363">
        <v>34.4</v>
      </c>
      <c r="AL49" s="363" t="e">
        <v>#N/A</v>
      </c>
    </row>
    <row r="50" spans="1:38" x14ac:dyDescent="0.3">
      <c r="A50" s="315"/>
      <c r="B50" s="361" t="s">
        <v>20</v>
      </c>
      <c r="C50" s="362" t="e">
        <v>#N/A</v>
      </c>
      <c r="D50" s="363">
        <v>11.879999999999999</v>
      </c>
      <c r="E50" s="363">
        <v>22.77</v>
      </c>
      <c r="F50" s="363">
        <v>10.89</v>
      </c>
      <c r="G50" s="363">
        <v>19.8</v>
      </c>
      <c r="H50" s="363">
        <v>36.630000000000003</v>
      </c>
      <c r="I50" s="363">
        <v>9.9</v>
      </c>
      <c r="J50" s="363">
        <v>1.98</v>
      </c>
      <c r="K50" s="363">
        <v>3.96</v>
      </c>
      <c r="L50" s="363">
        <v>0.99</v>
      </c>
      <c r="M50" s="363">
        <v>3.96</v>
      </c>
      <c r="N50" s="364">
        <v>2.9699999999999998</v>
      </c>
      <c r="O50" s="364">
        <v>17.82</v>
      </c>
      <c r="P50" s="364" t="e">
        <v>#N/A</v>
      </c>
      <c r="Q50" s="363" t="e">
        <v>#N/A</v>
      </c>
      <c r="R50" s="363" t="e">
        <v>#N/A</v>
      </c>
      <c r="S50" s="363">
        <v>28.71</v>
      </c>
      <c r="T50" s="363" t="e">
        <v>#N/A</v>
      </c>
      <c r="U50" s="363">
        <v>24.75</v>
      </c>
      <c r="V50" s="363">
        <v>49.5</v>
      </c>
      <c r="W50" s="363" t="e">
        <v>#N/A</v>
      </c>
      <c r="X50" s="363" t="e">
        <v>#N/A</v>
      </c>
      <c r="Y50" s="363">
        <v>75.239999999999995</v>
      </c>
      <c r="Z50" s="363">
        <v>149.49</v>
      </c>
      <c r="AA50" s="363">
        <v>74.25</v>
      </c>
      <c r="AB50" s="363">
        <v>98.01</v>
      </c>
      <c r="AC50" s="363">
        <v>123.75</v>
      </c>
      <c r="AD50" s="363">
        <v>74.25</v>
      </c>
      <c r="AE50" s="363">
        <v>49.5</v>
      </c>
      <c r="AF50" s="363">
        <v>124.74</v>
      </c>
      <c r="AG50" s="363">
        <v>49.5</v>
      </c>
      <c r="AH50" s="363">
        <v>25.74</v>
      </c>
      <c r="AI50" s="363" t="e">
        <v>#N/A</v>
      </c>
      <c r="AJ50" s="363" t="e">
        <v>#N/A</v>
      </c>
      <c r="AK50" s="363">
        <v>49.5</v>
      </c>
      <c r="AL50" s="363" t="e">
        <v>#N/A</v>
      </c>
    </row>
    <row r="51" spans="1:38" x14ac:dyDescent="0.3">
      <c r="A51" s="315"/>
      <c r="B51" s="361" t="s">
        <v>133</v>
      </c>
      <c r="C51" s="362">
        <v>151.5</v>
      </c>
      <c r="D51" s="363">
        <v>165.75</v>
      </c>
      <c r="E51" s="363">
        <v>158.25</v>
      </c>
      <c r="F51" s="363">
        <v>91.5</v>
      </c>
      <c r="G51" s="363">
        <v>100.5</v>
      </c>
      <c r="H51" s="363">
        <v>104.25</v>
      </c>
      <c r="I51" s="363">
        <v>123.75</v>
      </c>
      <c r="J51" s="363">
        <v>128.25</v>
      </c>
      <c r="K51" s="363">
        <v>125.25</v>
      </c>
      <c r="L51" s="363">
        <v>56.25</v>
      </c>
      <c r="M51" s="363">
        <v>184.5</v>
      </c>
      <c r="N51" s="364">
        <v>181.5</v>
      </c>
      <c r="O51" s="364">
        <v>90.75</v>
      </c>
      <c r="P51" s="364">
        <v>143.25</v>
      </c>
      <c r="Q51" s="363">
        <v>150.75</v>
      </c>
      <c r="R51" s="363">
        <v>109.5</v>
      </c>
      <c r="S51" s="363">
        <v>110.25</v>
      </c>
      <c r="T51" s="363">
        <v>137.25</v>
      </c>
      <c r="U51" s="363">
        <v>142.5</v>
      </c>
      <c r="V51" s="363">
        <v>270.75</v>
      </c>
      <c r="W51" s="363">
        <v>193.5</v>
      </c>
      <c r="X51" s="363">
        <v>56.25</v>
      </c>
      <c r="Y51" s="363">
        <v>37.5</v>
      </c>
      <c r="Z51" s="363">
        <v>93.75</v>
      </c>
      <c r="AA51" s="363">
        <v>96</v>
      </c>
      <c r="AB51" s="363">
        <v>18.75</v>
      </c>
      <c r="AC51" s="363">
        <v>90.75</v>
      </c>
      <c r="AD51" s="363">
        <v>57</v>
      </c>
      <c r="AE51" s="363">
        <v>93.75</v>
      </c>
      <c r="AF51" s="363">
        <v>75.75</v>
      </c>
      <c r="AG51" s="363">
        <v>38.25</v>
      </c>
      <c r="AH51" s="363">
        <v>188.25</v>
      </c>
      <c r="AI51" s="363">
        <v>113.25</v>
      </c>
      <c r="AJ51" s="363">
        <v>39</v>
      </c>
      <c r="AK51" s="363">
        <v>19.5</v>
      </c>
      <c r="AL51" s="363" t="e">
        <v>#N/A</v>
      </c>
    </row>
    <row r="52" spans="1:38" x14ac:dyDescent="0.3">
      <c r="A52" s="315"/>
      <c r="B52" s="361" t="s">
        <v>131</v>
      </c>
      <c r="C52" s="362">
        <v>100</v>
      </c>
      <c r="D52" s="363">
        <v>156</v>
      </c>
      <c r="E52" s="363">
        <v>132</v>
      </c>
      <c r="F52" s="363">
        <v>124</v>
      </c>
      <c r="G52" s="363">
        <v>144</v>
      </c>
      <c r="H52" s="363">
        <v>40</v>
      </c>
      <c r="I52" s="363">
        <v>40</v>
      </c>
      <c r="J52" s="363">
        <v>20</v>
      </c>
      <c r="K52" s="363">
        <v>24</v>
      </c>
      <c r="L52" s="363">
        <v>80</v>
      </c>
      <c r="M52" s="363">
        <v>152</v>
      </c>
      <c r="N52" s="364">
        <v>80</v>
      </c>
      <c r="O52" s="364">
        <v>40</v>
      </c>
      <c r="P52" s="364">
        <v>44</v>
      </c>
      <c r="Q52" s="363">
        <v>112</v>
      </c>
      <c r="R52" s="363">
        <v>60</v>
      </c>
      <c r="S52" s="363">
        <v>42</v>
      </c>
      <c r="T52" s="363">
        <v>552</v>
      </c>
      <c r="U52" s="363">
        <v>277</v>
      </c>
      <c r="V52" s="363">
        <v>211</v>
      </c>
      <c r="W52" s="363">
        <v>60</v>
      </c>
      <c r="X52" s="363">
        <v>186</v>
      </c>
      <c r="Y52" s="363">
        <v>18</v>
      </c>
      <c r="Z52" s="363">
        <v>66</v>
      </c>
      <c r="AA52" s="363" t="e">
        <v>#N/A</v>
      </c>
      <c r="AB52" s="363" t="e">
        <v>#N/A</v>
      </c>
      <c r="AC52" s="363">
        <v>48</v>
      </c>
      <c r="AD52" s="363" t="e">
        <v>#N/A</v>
      </c>
      <c r="AE52" s="363">
        <v>48</v>
      </c>
      <c r="AF52" s="363">
        <v>96</v>
      </c>
      <c r="AG52" s="363" t="e">
        <v>#N/A</v>
      </c>
      <c r="AH52" s="363">
        <v>72</v>
      </c>
      <c r="AI52" s="363">
        <v>96</v>
      </c>
      <c r="AJ52" s="363">
        <v>24</v>
      </c>
      <c r="AK52" s="363" t="e">
        <v>#N/A</v>
      </c>
      <c r="AL52" s="363" t="e">
        <v>#N/A</v>
      </c>
    </row>
    <row r="53" spans="1:38" x14ac:dyDescent="0.3">
      <c r="A53" s="315"/>
      <c r="B53" s="361" t="s">
        <v>14</v>
      </c>
      <c r="C53" s="362">
        <v>47.6</v>
      </c>
      <c r="D53" s="363">
        <v>42.56</v>
      </c>
      <c r="E53" s="363">
        <v>78.960000000000008</v>
      </c>
      <c r="F53" s="363">
        <v>71.12</v>
      </c>
      <c r="G53" s="363">
        <v>106.96000000000001</v>
      </c>
      <c r="H53" s="363">
        <v>73.360000000000014</v>
      </c>
      <c r="I53" s="363">
        <v>55.440000000000005</v>
      </c>
      <c r="J53" s="363">
        <v>66.64</v>
      </c>
      <c r="K53" s="363">
        <v>34.160000000000004</v>
      </c>
      <c r="L53" s="363">
        <v>43.680000000000007</v>
      </c>
      <c r="M53" s="363">
        <v>87.92</v>
      </c>
      <c r="N53" s="364">
        <v>32.480000000000004</v>
      </c>
      <c r="O53" s="364">
        <v>73.92</v>
      </c>
      <c r="P53" s="364">
        <v>36.96</v>
      </c>
      <c r="Q53" s="363">
        <v>65.52000000000001</v>
      </c>
      <c r="R53" s="363">
        <v>70.56</v>
      </c>
      <c r="S53" s="363">
        <v>62.160000000000004</v>
      </c>
      <c r="T53" s="363">
        <v>96.88000000000001</v>
      </c>
      <c r="U53" s="363">
        <v>86.800000000000011</v>
      </c>
      <c r="V53" s="363">
        <v>59.360000000000007</v>
      </c>
      <c r="W53" s="363">
        <v>54.320000000000007</v>
      </c>
      <c r="X53" s="363">
        <v>28.000000000000004</v>
      </c>
      <c r="Y53" s="363">
        <v>92.960000000000008</v>
      </c>
      <c r="Z53" s="363">
        <v>34.720000000000006</v>
      </c>
      <c r="AA53" s="363">
        <v>19.600000000000001</v>
      </c>
      <c r="AB53" s="363">
        <v>54.320000000000007</v>
      </c>
      <c r="AC53" s="363">
        <v>25.76</v>
      </c>
      <c r="AD53" s="363">
        <v>1.1200000000000001</v>
      </c>
      <c r="AE53" s="363">
        <v>55.440000000000005</v>
      </c>
      <c r="AF53" s="363">
        <v>31.92</v>
      </c>
      <c r="AG53" s="363">
        <v>21.840000000000003</v>
      </c>
      <c r="AH53" s="363">
        <v>53.2</v>
      </c>
      <c r="AI53" s="363">
        <v>40.880000000000003</v>
      </c>
      <c r="AJ53" s="363">
        <v>17.920000000000002</v>
      </c>
      <c r="AK53" s="363">
        <v>36.400000000000006</v>
      </c>
      <c r="AL53" s="363" t="e">
        <v>#N/A</v>
      </c>
    </row>
    <row r="54" spans="1:38" x14ac:dyDescent="0.3">
      <c r="A54" s="315"/>
      <c r="B54" s="361" t="s">
        <v>19</v>
      </c>
      <c r="C54" s="362" t="e">
        <v>#N/A</v>
      </c>
      <c r="D54" s="363">
        <v>2.4000000000000004</v>
      </c>
      <c r="E54" s="363">
        <v>0.30000000000000004</v>
      </c>
      <c r="F54" s="363" t="e">
        <v>#N/A</v>
      </c>
      <c r="G54" s="363">
        <v>0.72500000000000009</v>
      </c>
      <c r="H54" s="363">
        <v>0.67500000000000004</v>
      </c>
      <c r="I54" s="363" t="e">
        <v>#N/A</v>
      </c>
      <c r="J54" s="363" t="e">
        <v>#N/A</v>
      </c>
      <c r="K54" s="363">
        <v>0.82500000000000007</v>
      </c>
      <c r="L54" s="363">
        <v>1.3</v>
      </c>
      <c r="M54" s="363">
        <v>1.2000000000000002</v>
      </c>
      <c r="N54" s="364">
        <v>1.05</v>
      </c>
      <c r="O54" s="364">
        <v>3.4750000000000001</v>
      </c>
      <c r="P54" s="364">
        <v>3.9750000000000001</v>
      </c>
      <c r="Q54" s="363">
        <v>8.6</v>
      </c>
      <c r="R54" s="363">
        <v>3.6750000000000003</v>
      </c>
      <c r="S54" s="363">
        <v>1.4500000000000002</v>
      </c>
      <c r="T54" s="363">
        <v>0.35000000000000003</v>
      </c>
      <c r="U54" s="363">
        <v>1.925</v>
      </c>
      <c r="V54" s="363">
        <v>4.7750000000000004</v>
      </c>
      <c r="W54" s="363">
        <v>0.70000000000000007</v>
      </c>
      <c r="X54" s="363">
        <v>0.4</v>
      </c>
      <c r="Y54" s="363">
        <v>0.47500000000000003</v>
      </c>
      <c r="Z54" s="363">
        <v>0.5</v>
      </c>
      <c r="AA54" s="363">
        <v>0.5</v>
      </c>
      <c r="AB54" s="363">
        <v>0.22500000000000001</v>
      </c>
      <c r="AC54" s="363" t="e">
        <v>#N/A</v>
      </c>
      <c r="AD54" s="363">
        <v>7.5000000000000011E-2</v>
      </c>
      <c r="AE54" s="363">
        <v>2.5000000000000001E-2</v>
      </c>
      <c r="AF54" s="363" t="e">
        <v>#N/A</v>
      </c>
      <c r="AG54" s="363" t="e">
        <v>#N/A</v>
      </c>
      <c r="AH54" s="363" t="e">
        <v>#N/A</v>
      </c>
      <c r="AI54" s="363" t="e">
        <v>#N/A</v>
      </c>
      <c r="AJ54" s="363" t="e">
        <v>#N/A</v>
      </c>
      <c r="AK54" s="363" t="e">
        <v>#N/A</v>
      </c>
      <c r="AL54" s="363" t="e">
        <v>#N/A</v>
      </c>
    </row>
    <row r="55" spans="1:38" x14ac:dyDescent="0.3">
      <c r="A55" s="315"/>
      <c r="B55" s="361" t="s">
        <v>190</v>
      </c>
      <c r="C55" s="362">
        <v>0</v>
      </c>
      <c r="D55" s="363">
        <v>0</v>
      </c>
      <c r="E55" s="363" t="e">
        <v>#N/A</v>
      </c>
      <c r="F55" s="363">
        <v>0</v>
      </c>
      <c r="G55" s="363">
        <v>0</v>
      </c>
      <c r="H55" s="363">
        <v>0</v>
      </c>
      <c r="I55" s="363">
        <v>0</v>
      </c>
      <c r="J55" s="363">
        <v>0</v>
      </c>
      <c r="K55" s="363" t="e">
        <v>#N/A</v>
      </c>
      <c r="L55" s="363" t="e">
        <v>#N/A</v>
      </c>
      <c r="M55" s="363">
        <v>0</v>
      </c>
      <c r="N55" s="364" t="e">
        <v>#N/A</v>
      </c>
      <c r="O55" s="364" t="e">
        <v>#N/A</v>
      </c>
      <c r="P55" s="364" t="e">
        <v>#N/A</v>
      </c>
      <c r="Q55" s="363">
        <v>0</v>
      </c>
      <c r="R55" s="363" t="e">
        <v>#N/A</v>
      </c>
      <c r="S55" s="363" t="e">
        <v>#N/A</v>
      </c>
      <c r="T55" s="363" t="e">
        <v>#N/A</v>
      </c>
      <c r="U55" s="363" t="e">
        <v>#N/A</v>
      </c>
      <c r="V55" s="363">
        <v>0</v>
      </c>
      <c r="W55" s="363" t="e">
        <v>#N/A</v>
      </c>
      <c r="X55" s="363" t="e">
        <v>#N/A</v>
      </c>
      <c r="Y55" s="363" t="e">
        <v>#N/A</v>
      </c>
      <c r="Z55" s="363" t="e">
        <v>#N/A</v>
      </c>
      <c r="AA55" s="363">
        <v>0</v>
      </c>
      <c r="AB55" s="363" t="e">
        <v>#N/A</v>
      </c>
      <c r="AC55" s="363" t="e">
        <v>#N/A</v>
      </c>
      <c r="AD55" s="363" t="e">
        <v>#N/A</v>
      </c>
      <c r="AE55" s="363" t="e">
        <v>#N/A</v>
      </c>
      <c r="AF55" s="363" t="e">
        <v>#N/A</v>
      </c>
      <c r="AG55" s="363" t="e">
        <v>#N/A</v>
      </c>
      <c r="AH55" s="363" t="e">
        <v>#N/A</v>
      </c>
      <c r="AI55" s="363" t="e">
        <v>#N/A</v>
      </c>
      <c r="AJ55" s="363" t="e">
        <v>#N/A</v>
      </c>
      <c r="AK55" s="363" t="e">
        <v>#N/A</v>
      </c>
      <c r="AL55" s="363" t="e">
        <v>#N/A</v>
      </c>
    </row>
    <row r="56" spans="1:38" x14ac:dyDescent="0.3">
      <c r="A56" s="315"/>
      <c r="B56" s="361" t="s">
        <v>200</v>
      </c>
      <c r="C56" s="362" t="e">
        <v>#N/A</v>
      </c>
      <c r="D56" s="363" t="e">
        <v>#N/A</v>
      </c>
      <c r="E56" s="363" t="e">
        <v>#N/A</v>
      </c>
      <c r="F56" s="363" t="e">
        <v>#N/A</v>
      </c>
      <c r="G56" s="363" t="e">
        <v>#N/A</v>
      </c>
      <c r="H56" s="363" t="e">
        <v>#N/A</v>
      </c>
      <c r="I56" s="363" t="e">
        <v>#N/A</v>
      </c>
      <c r="J56" s="363" t="e">
        <v>#N/A</v>
      </c>
      <c r="K56" s="363" t="e">
        <v>#N/A</v>
      </c>
      <c r="L56" s="363">
        <v>0</v>
      </c>
      <c r="M56" s="363">
        <v>0</v>
      </c>
      <c r="N56" s="364">
        <v>0</v>
      </c>
      <c r="O56" s="364">
        <v>0</v>
      </c>
      <c r="P56" s="364">
        <v>0</v>
      </c>
      <c r="Q56" s="363">
        <v>0</v>
      </c>
      <c r="R56" s="363">
        <v>0</v>
      </c>
      <c r="S56" s="363">
        <v>0</v>
      </c>
      <c r="T56" s="363">
        <v>0</v>
      </c>
      <c r="U56" s="363">
        <v>0</v>
      </c>
      <c r="V56" s="363" t="e">
        <v>#N/A</v>
      </c>
      <c r="W56" s="363" t="e">
        <v>#N/A</v>
      </c>
      <c r="X56" s="363" t="e">
        <v>#N/A</v>
      </c>
      <c r="Y56" s="363">
        <v>0</v>
      </c>
      <c r="Z56" s="363" t="e">
        <v>#N/A</v>
      </c>
      <c r="AA56" s="363">
        <v>0</v>
      </c>
      <c r="AB56" s="363" t="e">
        <v>#N/A</v>
      </c>
      <c r="AC56" s="363" t="e">
        <v>#N/A</v>
      </c>
      <c r="AD56" s="363" t="e">
        <v>#N/A</v>
      </c>
      <c r="AE56" s="363" t="e">
        <v>#N/A</v>
      </c>
      <c r="AF56" s="363" t="e">
        <v>#N/A</v>
      </c>
      <c r="AG56" s="363" t="e">
        <v>#N/A</v>
      </c>
      <c r="AH56" s="363" t="e">
        <v>#N/A</v>
      </c>
      <c r="AI56" s="363" t="e">
        <v>#N/A</v>
      </c>
      <c r="AJ56" s="363" t="e">
        <v>#N/A</v>
      </c>
      <c r="AK56" s="363" t="e">
        <v>#N/A</v>
      </c>
      <c r="AL56" s="363" t="e">
        <v>#N/A</v>
      </c>
    </row>
    <row r="57" spans="1:38" x14ac:dyDescent="0.3">
      <c r="A57" s="315"/>
      <c r="B57" s="361" t="s">
        <v>18</v>
      </c>
      <c r="C57" s="362">
        <v>0</v>
      </c>
      <c r="D57" s="363">
        <v>0</v>
      </c>
      <c r="E57" s="363">
        <v>0</v>
      </c>
      <c r="F57" s="363" t="e">
        <v>#N/A</v>
      </c>
      <c r="G57" s="363">
        <v>0</v>
      </c>
      <c r="H57" s="363">
        <v>0</v>
      </c>
      <c r="I57" s="363">
        <v>0</v>
      </c>
      <c r="J57" s="363">
        <v>0</v>
      </c>
      <c r="K57" s="363" t="e">
        <v>#N/A</v>
      </c>
      <c r="L57" s="363" t="e">
        <v>#N/A</v>
      </c>
      <c r="M57" s="363">
        <v>0</v>
      </c>
      <c r="N57" s="364">
        <v>0</v>
      </c>
      <c r="O57" s="364" t="e">
        <v>#N/A</v>
      </c>
      <c r="P57" s="364">
        <v>0</v>
      </c>
      <c r="Q57" s="363" t="e">
        <v>#N/A</v>
      </c>
      <c r="R57" s="363">
        <v>0</v>
      </c>
      <c r="S57" s="363">
        <v>0</v>
      </c>
      <c r="T57" s="363">
        <v>0</v>
      </c>
      <c r="U57" s="363">
        <v>0</v>
      </c>
      <c r="V57" s="363">
        <v>0</v>
      </c>
      <c r="W57" s="363">
        <v>0</v>
      </c>
      <c r="X57" s="363" t="e">
        <v>#N/A</v>
      </c>
      <c r="Y57" s="363">
        <v>0</v>
      </c>
      <c r="Z57" s="363" t="e">
        <v>#N/A</v>
      </c>
      <c r="AA57" s="363" t="e">
        <v>#N/A</v>
      </c>
      <c r="AB57" s="363" t="e">
        <v>#N/A</v>
      </c>
      <c r="AC57" s="363" t="e">
        <v>#N/A</v>
      </c>
      <c r="AD57" s="363">
        <v>0</v>
      </c>
      <c r="AE57" s="363" t="e">
        <v>#N/A</v>
      </c>
      <c r="AF57" s="363" t="e">
        <v>#N/A</v>
      </c>
      <c r="AG57" s="363" t="e">
        <v>#N/A</v>
      </c>
      <c r="AH57" s="363" t="e">
        <v>#N/A</v>
      </c>
      <c r="AI57" s="363" t="e">
        <v>#N/A</v>
      </c>
      <c r="AJ57" s="363" t="e">
        <v>#N/A</v>
      </c>
      <c r="AK57" s="363" t="e">
        <v>#N/A</v>
      </c>
      <c r="AL57" s="363" t="e">
        <v>#N/A</v>
      </c>
    </row>
    <row r="58" spans="1:38" x14ac:dyDescent="0.3">
      <c r="A58" s="315"/>
      <c r="B58" s="361" t="s">
        <v>99</v>
      </c>
      <c r="C58" s="362" t="e">
        <v>#N/A</v>
      </c>
      <c r="D58" s="363" t="e">
        <v>#N/A</v>
      </c>
      <c r="E58" s="363" t="e">
        <v>#N/A</v>
      </c>
      <c r="F58" s="363" t="e">
        <v>#N/A</v>
      </c>
      <c r="G58" s="363" t="e">
        <v>#N/A</v>
      </c>
      <c r="H58" s="363" t="e">
        <v>#N/A</v>
      </c>
      <c r="I58" s="363" t="e">
        <v>#N/A</v>
      </c>
      <c r="J58" s="363" t="e">
        <v>#N/A</v>
      </c>
      <c r="K58" s="363" t="e">
        <v>#N/A</v>
      </c>
      <c r="L58" s="363" t="e">
        <v>#N/A</v>
      </c>
      <c r="M58" s="363">
        <v>70.259999999999764</v>
      </c>
      <c r="N58" s="364">
        <v>231</v>
      </c>
      <c r="O58" s="364">
        <v>1138.4550000000002</v>
      </c>
      <c r="P58" s="364">
        <v>378.25499999999988</v>
      </c>
      <c r="Q58" s="363">
        <v>224.95000000000027</v>
      </c>
      <c r="R58" s="363">
        <v>296.64499999999998</v>
      </c>
      <c r="S58" s="363" t="e">
        <v>#N/A</v>
      </c>
      <c r="T58" s="363" t="e">
        <v>#N/A</v>
      </c>
      <c r="U58" s="363" t="e">
        <v>#N/A</v>
      </c>
      <c r="V58" s="363" t="e">
        <v>#N/A</v>
      </c>
      <c r="W58" s="363" t="e">
        <v>#N/A</v>
      </c>
      <c r="X58" s="363" t="e">
        <v>#N/A</v>
      </c>
      <c r="Y58" s="363" t="e">
        <v>#N/A</v>
      </c>
      <c r="Z58" s="363" t="e">
        <v>#N/A</v>
      </c>
      <c r="AA58" s="363" t="e">
        <v>#N/A</v>
      </c>
      <c r="AB58" s="363" t="e">
        <v>#N/A</v>
      </c>
      <c r="AC58" s="363" t="e">
        <v>#N/A</v>
      </c>
      <c r="AD58" s="363" t="e">
        <v>#N/A</v>
      </c>
      <c r="AE58" s="363" t="e">
        <v>#N/A</v>
      </c>
      <c r="AF58" s="363" t="e">
        <v>#N/A</v>
      </c>
      <c r="AG58" s="363" t="e">
        <v>#N/A</v>
      </c>
      <c r="AH58" s="363" t="e">
        <v>#N/A</v>
      </c>
      <c r="AI58" s="363" t="e">
        <v>#N/A</v>
      </c>
      <c r="AJ58" s="363" t="e">
        <v>#N/A</v>
      </c>
      <c r="AK58" s="363" t="e">
        <v>#N/A</v>
      </c>
      <c r="AL58" s="363" t="e">
        <v>#N/A</v>
      </c>
    </row>
    <row r="59" spans="1:38" x14ac:dyDescent="0.3">
      <c r="A59" s="315"/>
      <c r="B59" s="365" t="s">
        <v>52</v>
      </c>
      <c r="C59" s="366">
        <v>1540.68</v>
      </c>
      <c r="D59" s="367">
        <v>1970.62</v>
      </c>
      <c r="E59" s="367">
        <v>1807.82</v>
      </c>
      <c r="F59" s="367">
        <v>1975.06</v>
      </c>
      <c r="G59" s="367">
        <v>1642.8</v>
      </c>
      <c r="H59" s="367">
        <v>1206.2</v>
      </c>
      <c r="I59" s="367">
        <v>1302.4000000000001</v>
      </c>
      <c r="J59" s="367">
        <v>1533.28</v>
      </c>
      <c r="K59" s="367">
        <v>1075.22</v>
      </c>
      <c r="L59" s="367">
        <v>1370.48</v>
      </c>
      <c r="M59" s="367">
        <v>1636.8799999999999</v>
      </c>
      <c r="N59" s="368">
        <v>1921.78</v>
      </c>
      <c r="O59" s="368">
        <v>2390.94</v>
      </c>
      <c r="P59" s="368">
        <v>2276.2399999999998</v>
      </c>
      <c r="Q59" s="367">
        <v>1827.06</v>
      </c>
      <c r="R59" s="367">
        <v>1531.06</v>
      </c>
      <c r="S59" s="367">
        <v>987.9</v>
      </c>
      <c r="T59" s="367">
        <v>2365.7799999999997</v>
      </c>
      <c r="U59" s="367">
        <v>1564.36</v>
      </c>
      <c r="V59" s="367">
        <v>1479.26</v>
      </c>
      <c r="W59" s="367">
        <v>1029.3399999999999</v>
      </c>
      <c r="X59" s="367">
        <v>810.3</v>
      </c>
      <c r="Y59" s="367">
        <v>933.14</v>
      </c>
      <c r="Z59" s="367">
        <v>1044.1400000000001</v>
      </c>
      <c r="AA59" s="367">
        <v>895.4</v>
      </c>
      <c r="AB59" s="367">
        <v>730.38</v>
      </c>
      <c r="AC59" s="367">
        <v>936.84</v>
      </c>
      <c r="AD59" s="367">
        <v>778.48</v>
      </c>
      <c r="AE59" s="367">
        <v>648.24</v>
      </c>
      <c r="AF59" s="367">
        <v>661.56</v>
      </c>
      <c r="AG59" s="367">
        <v>620.12</v>
      </c>
      <c r="AH59" s="367">
        <v>728.9</v>
      </c>
      <c r="AI59" s="367">
        <v>520.96</v>
      </c>
      <c r="AJ59" s="367">
        <v>650.46</v>
      </c>
      <c r="AK59" s="367">
        <v>515.78</v>
      </c>
      <c r="AL59" s="367" t="e">
        <v>#N/A</v>
      </c>
    </row>
    <row r="60" spans="1:38" s="315" customFormat="1" x14ac:dyDescent="0.3">
      <c r="N60" s="316"/>
      <c r="O60" s="316"/>
      <c r="P60" s="316"/>
    </row>
    <row r="61" spans="1:38" x14ac:dyDescent="0.3">
      <c r="A61" s="315"/>
      <c r="B61" s="359"/>
      <c r="C61" s="359" t="s">
        <v>45</v>
      </c>
      <c r="D61" s="359" t="s">
        <v>47</v>
      </c>
      <c r="E61" s="359" t="s">
        <v>49</v>
      </c>
      <c r="F61" s="359" t="s">
        <v>51</v>
      </c>
      <c r="G61" s="359" t="s">
        <v>53</v>
      </c>
      <c r="H61" s="359" t="s">
        <v>54</v>
      </c>
      <c r="I61" s="359" t="s">
        <v>55</v>
      </c>
      <c r="J61" s="359" t="s">
        <v>56</v>
      </c>
      <c r="K61" s="359" t="s">
        <v>57</v>
      </c>
      <c r="L61" s="359" t="s">
        <v>58</v>
      </c>
      <c r="M61" s="359" t="s">
        <v>59</v>
      </c>
      <c r="N61" s="360" t="s">
        <v>60</v>
      </c>
      <c r="O61" s="360" t="s">
        <v>61</v>
      </c>
      <c r="P61" s="360" t="s">
        <v>62</v>
      </c>
      <c r="Q61" s="359" t="s">
        <v>63</v>
      </c>
      <c r="R61" s="359" t="s">
        <v>64</v>
      </c>
      <c r="S61" s="359" t="s">
        <v>65</v>
      </c>
      <c r="T61" s="359" t="s">
        <v>66</v>
      </c>
      <c r="U61" s="359" t="s">
        <v>67</v>
      </c>
      <c r="V61" s="359" t="s">
        <v>68</v>
      </c>
      <c r="W61" s="359" t="s">
        <v>69</v>
      </c>
      <c r="X61" s="359" t="s">
        <v>70</v>
      </c>
      <c r="Y61" s="359" t="s">
        <v>71</v>
      </c>
      <c r="Z61" s="359" t="s">
        <v>72</v>
      </c>
      <c r="AA61" s="359" t="s">
        <v>73</v>
      </c>
      <c r="AB61" s="359" t="s">
        <v>74</v>
      </c>
      <c r="AC61" s="359" t="s">
        <v>75</v>
      </c>
      <c r="AD61" s="359" t="s">
        <v>76</v>
      </c>
      <c r="AE61" s="359" t="s">
        <v>77</v>
      </c>
      <c r="AF61" s="359" t="s">
        <v>78</v>
      </c>
      <c r="AG61" s="359" t="s">
        <v>79</v>
      </c>
      <c r="AH61" s="359" t="s">
        <v>80</v>
      </c>
      <c r="AI61" s="359" t="s">
        <v>136</v>
      </c>
      <c r="AJ61" s="359" t="s">
        <v>137</v>
      </c>
      <c r="AK61" s="359" t="s">
        <v>138</v>
      </c>
      <c r="AL61" s="359" t="s">
        <v>139</v>
      </c>
    </row>
    <row r="62" spans="1:38" x14ac:dyDescent="0.3">
      <c r="A62" s="315"/>
      <c r="B62" s="361" t="s">
        <v>13</v>
      </c>
      <c r="C62" s="369">
        <v>2006.1938435940099</v>
      </c>
      <c r="D62" s="370">
        <v>1897.4077777777777</v>
      </c>
      <c r="E62" s="370">
        <v>1899.134465675867</v>
      </c>
      <c r="F62" s="370">
        <v>1835.5322763306908</v>
      </c>
      <c r="G62" s="370">
        <v>1748.9565217391305</v>
      </c>
      <c r="H62" s="370">
        <v>1867.2520080321285</v>
      </c>
      <c r="I62" s="370">
        <v>2029.6698113207547</v>
      </c>
      <c r="J62" s="370">
        <v>2108.4893617021276</v>
      </c>
      <c r="K62" s="370">
        <v>2232.5858283433136</v>
      </c>
      <c r="L62" s="370">
        <v>2175.1537190082645</v>
      </c>
      <c r="M62" s="370">
        <v>2112.4593862815886</v>
      </c>
      <c r="N62" s="371">
        <v>2108.7409326424872</v>
      </c>
      <c r="O62" s="371">
        <v>2159.4476386036963</v>
      </c>
      <c r="P62" s="371">
        <v>2131.1648484848483</v>
      </c>
      <c r="Q62" s="370">
        <v>2202.4663382594417</v>
      </c>
      <c r="R62" s="370">
        <v>2151.8228941684665</v>
      </c>
      <c r="S62" s="370">
        <v>1994.6046511627908</v>
      </c>
      <c r="T62" s="370">
        <v>1887.688770053476</v>
      </c>
      <c r="U62" s="370">
        <v>1857.0546719681909</v>
      </c>
      <c r="V62" s="370">
        <v>2063.8584686774943</v>
      </c>
      <c r="W62" s="370">
        <v>2048.8407310704961</v>
      </c>
      <c r="X62" s="370">
        <v>2086.4741379310344</v>
      </c>
      <c r="Y62" s="370">
        <v>2146.6319018404906</v>
      </c>
      <c r="Z62" s="370">
        <v>2163.2651796778191</v>
      </c>
      <c r="AA62" s="370">
        <v>2188.3234501347711</v>
      </c>
      <c r="AB62" s="370">
        <v>2183.060606060606</v>
      </c>
      <c r="AC62" s="370">
        <v>2254.82637075718</v>
      </c>
      <c r="AD62" s="370">
        <v>2167.8393782383419</v>
      </c>
      <c r="AE62" s="370">
        <v>2269.9388646288207</v>
      </c>
      <c r="AF62" s="370">
        <v>2059.1246753246755</v>
      </c>
      <c r="AG62" s="370">
        <v>2027.2452504317789</v>
      </c>
      <c r="AH62" s="370">
        <v>1801.1160714285713</v>
      </c>
      <c r="AI62" s="370">
        <v>1808.4166666666667</v>
      </c>
      <c r="AJ62" s="370">
        <v>1715.3355481727574</v>
      </c>
      <c r="AK62" s="370">
        <v>1758.9607843137255</v>
      </c>
      <c r="AL62" s="370" t="e">
        <v>#N/A</v>
      </c>
    </row>
    <row r="63" spans="1:38" x14ac:dyDescent="0.3">
      <c r="A63" s="315"/>
      <c r="B63" s="361" t="s">
        <v>164</v>
      </c>
      <c r="C63" s="369">
        <v>1986.0747422680413</v>
      </c>
      <c r="D63" s="370">
        <v>1981.7706766917292</v>
      </c>
      <c r="E63" s="370">
        <v>2262.0831509846826</v>
      </c>
      <c r="F63" s="370">
        <v>2140.6359338061466</v>
      </c>
      <c r="G63" s="370">
        <v>1920.36</v>
      </c>
      <c r="H63" s="370">
        <v>1898.2528089887639</v>
      </c>
      <c r="I63" s="370">
        <v>2504.377049180328</v>
      </c>
      <c r="J63" s="370">
        <v>2285.3907284768211</v>
      </c>
      <c r="K63" s="370">
        <v>2334.0567375886526</v>
      </c>
      <c r="L63" s="370">
        <v>2014.7712418300653</v>
      </c>
      <c r="M63" s="370">
        <v>2387.0078125</v>
      </c>
      <c r="N63" s="371">
        <v>2278.2209302325582</v>
      </c>
      <c r="O63" s="371">
        <v>2361.7555555555555</v>
      </c>
      <c r="P63" s="371">
        <v>2567.242424242424</v>
      </c>
      <c r="Q63" s="370">
        <v>2624.5921787709499</v>
      </c>
      <c r="R63" s="370">
        <v>2553.2451923076924</v>
      </c>
      <c r="S63" s="370">
        <v>2522.0538461538463</v>
      </c>
      <c r="T63" s="370">
        <v>1953.550408719346</v>
      </c>
      <c r="U63" s="370">
        <v>2869.8738317757011</v>
      </c>
      <c r="V63" s="370">
        <v>3219.1388888888887</v>
      </c>
      <c r="W63" s="370">
        <v>3174.9480519480521</v>
      </c>
      <c r="X63" s="370">
        <v>2927.005319148936</v>
      </c>
      <c r="Y63" s="370">
        <v>3261.4509803921569</v>
      </c>
      <c r="Z63" s="370">
        <v>2918.8057142857142</v>
      </c>
      <c r="AA63" s="370">
        <v>2936.3018867924529</v>
      </c>
      <c r="AB63" s="370">
        <v>3575.1507936507937</v>
      </c>
      <c r="AC63" s="370">
        <v>2684.6447368421054</v>
      </c>
      <c r="AD63" s="370">
        <v>3034.6813186813188</v>
      </c>
      <c r="AE63" s="370">
        <v>2733.5697674418607</v>
      </c>
      <c r="AF63" s="370">
        <v>3145.2558139534885</v>
      </c>
      <c r="AG63" s="370">
        <v>2861.7280701754385</v>
      </c>
      <c r="AH63" s="370">
        <v>2843.6707317073169</v>
      </c>
      <c r="AI63" s="370">
        <v>2598.9849624060153</v>
      </c>
      <c r="AJ63" s="370">
        <v>2481.9083333333333</v>
      </c>
      <c r="AK63" s="370">
        <v>2623.5813953488373</v>
      </c>
      <c r="AL63" s="370" t="e">
        <v>#N/A</v>
      </c>
    </row>
    <row r="64" spans="1:38" x14ac:dyDescent="0.3">
      <c r="A64" s="315"/>
      <c r="B64" s="361" t="s">
        <v>20</v>
      </c>
      <c r="C64" s="369" t="e">
        <v>#N/A</v>
      </c>
      <c r="D64" s="370">
        <v>2766.6666666666665</v>
      </c>
      <c r="E64" s="370">
        <v>2791.2608695652175</v>
      </c>
      <c r="F64" s="370">
        <v>1093.909090909091</v>
      </c>
      <c r="G64" s="370">
        <v>4494</v>
      </c>
      <c r="H64" s="370">
        <v>2014.4594594594594</v>
      </c>
      <c r="I64" s="370">
        <v>4737.3</v>
      </c>
      <c r="J64" s="370">
        <v>2346.5</v>
      </c>
      <c r="K64" s="370">
        <v>1804.75</v>
      </c>
      <c r="L64" s="370">
        <v>34282</v>
      </c>
      <c r="M64" s="370">
        <v>6890.25</v>
      </c>
      <c r="N64" s="371">
        <v>22957.333333333332</v>
      </c>
      <c r="O64" s="371">
        <v>2767.7777777777778</v>
      </c>
      <c r="P64" s="371" t="e">
        <v>#N/A</v>
      </c>
      <c r="Q64" s="370" t="e">
        <v>#N/A</v>
      </c>
      <c r="R64" s="370" t="e">
        <v>#N/A</v>
      </c>
      <c r="S64" s="370">
        <v>4630.8275862068967</v>
      </c>
      <c r="T64" s="370" t="e">
        <v>#N/A</v>
      </c>
      <c r="U64" s="370">
        <v>1138</v>
      </c>
      <c r="V64" s="370">
        <v>1313.56</v>
      </c>
      <c r="W64" s="370" t="e">
        <v>#N/A</v>
      </c>
      <c r="X64" s="370" t="e">
        <v>#N/A</v>
      </c>
      <c r="Y64" s="370">
        <v>827.85526315789468</v>
      </c>
      <c r="Z64" s="370">
        <v>1375.3973509933776</v>
      </c>
      <c r="AA64" s="370">
        <v>1392.16</v>
      </c>
      <c r="AB64" s="370">
        <v>1428.5252525252524</v>
      </c>
      <c r="AC64" s="370">
        <v>1582.7919999999999</v>
      </c>
      <c r="AD64" s="370">
        <v>1531.5733333333333</v>
      </c>
      <c r="AE64" s="370">
        <v>1517.68</v>
      </c>
      <c r="AF64" s="370">
        <v>1392.031746031746</v>
      </c>
      <c r="AG64" s="370">
        <v>1428.38</v>
      </c>
      <c r="AH64" s="370">
        <v>1225.6153846153845</v>
      </c>
      <c r="AI64" s="370" t="e">
        <v>#N/A</v>
      </c>
      <c r="AJ64" s="370" t="e">
        <v>#N/A</v>
      </c>
      <c r="AK64" s="370">
        <v>1691.78</v>
      </c>
      <c r="AL64" s="370" t="e">
        <v>#N/A</v>
      </c>
    </row>
    <row r="65" spans="1:38" x14ac:dyDescent="0.3">
      <c r="A65" s="315"/>
      <c r="B65" s="361" t="s">
        <v>133</v>
      </c>
      <c r="C65" s="369">
        <v>1954.9900990099011</v>
      </c>
      <c r="D65" s="370">
        <v>1518.6696832579185</v>
      </c>
      <c r="E65" s="370">
        <v>2232.5734597156397</v>
      </c>
      <c r="F65" s="370">
        <v>2774.1311475409834</v>
      </c>
      <c r="G65" s="370">
        <v>2222.8283582089553</v>
      </c>
      <c r="H65" s="370">
        <v>2918.6618705035971</v>
      </c>
      <c r="I65" s="370">
        <v>2390.9878787878788</v>
      </c>
      <c r="J65" s="370">
        <v>3055.7076023391814</v>
      </c>
      <c r="K65" s="370">
        <v>3057.7065868263471</v>
      </c>
      <c r="L65" s="370">
        <v>1893.76</v>
      </c>
      <c r="M65" s="370">
        <v>3186.4105691056911</v>
      </c>
      <c r="N65" s="371">
        <v>2631.1404958677685</v>
      </c>
      <c r="O65" s="371">
        <v>1948.4297520661157</v>
      </c>
      <c r="P65" s="371">
        <v>3035</v>
      </c>
      <c r="Q65" s="370">
        <v>1917.9054726368158</v>
      </c>
      <c r="R65" s="370">
        <v>2360.2191780821918</v>
      </c>
      <c r="S65" s="370">
        <v>2183.9727891156463</v>
      </c>
      <c r="T65" s="370">
        <v>2009.8688524590164</v>
      </c>
      <c r="U65" s="370">
        <v>2246.3947368421054</v>
      </c>
      <c r="V65" s="370">
        <v>2538.1911357340718</v>
      </c>
      <c r="W65" s="370">
        <v>2475.4186046511627</v>
      </c>
      <c r="X65" s="370">
        <v>3188.92</v>
      </c>
      <c r="Y65" s="370">
        <v>3119.84</v>
      </c>
      <c r="Z65" s="370">
        <v>3131.6480000000001</v>
      </c>
      <c r="AA65" s="370">
        <v>3003.6953125</v>
      </c>
      <c r="AB65" s="370">
        <v>2950.12</v>
      </c>
      <c r="AC65" s="370">
        <v>3242.7768595041321</v>
      </c>
      <c r="AD65" s="370">
        <v>2920.7236842105262</v>
      </c>
      <c r="AE65" s="370">
        <v>3032.44</v>
      </c>
      <c r="AF65" s="370">
        <v>2784.0495049504952</v>
      </c>
      <c r="AG65" s="370">
        <v>2923.0392156862745</v>
      </c>
      <c r="AH65" s="370">
        <v>2481.027888446215</v>
      </c>
      <c r="AI65" s="370">
        <v>2561.5033112582782</v>
      </c>
      <c r="AJ65" s="370">
        <v>2551.8846153846152</v>
      </c>
      <c r="AK65" s="370">
        <v>2449.1538461538462</v>
      </c>
      <c r="AL65" s="370" t="e">
        <v>#N/A</v>
      </c>
    </row>
    <row r="66" spans="1:38" x14ac:dyDescent="0.3">
      <c r="A66" s="315"/>
      <c r="B66" s="361" t="s">
        <v>131</v>
      </c>
      <c r="C66" s="369">
        <v>2542.7600000000002</v>
      </c>
      <c r="D66" s="370">
        <v>2101.8076923076924</v>
      </c>
      <c r="E66" s="370">
        <v>1595.090909090909</v>
      </c>
      <c r="F66" s="370">
        <v>2254.8709677419356</v>
      </c>
      <c r="G66" s="370">
        <v>1878.5902777777778</v>
      </c>
      <c r="H66" s="370">
        <v>1777.35</v>
      </c>
      <c r="I66" s="370">
        <v>2787</v>
      </c>
      <c r="J66" s="370">
        <v>2819.2</v>
      </c>
      <c r="K66" s="370">
        <v>2929</v>
      </c>
      <c r="L66" s="370">
        <v>2482.4625000000001</v>
      </c>
      <c r="M66" s="370">
        <v>2386.1842105263158</v>
      </c>
      <c r="N66" s="371">
        <v>2700.4250000000002</v>
      </c>
      <c r="O66" s="371">
        <v>2726.375</v>
      </c>
      <c r="P66" s="371">
        <v>2835.159090909091</v>
      </c>
      <c r="Q66" s="370">
        <v>2864.5357142857142</v>
      </c>
      <c r="R66" s="370">
        <v>1087.5999999999999</v>
      </c>
      <c r="S66" s="370">
        <v>2012.8809523809523</v>
      </c>
      <c r="T66" s="370">
        <v>1564.820652173913</v>
      </c>
      <c r="U66" s="370">
        <v>1252.1191335740073</v>
      </c>
      <c r="V66" s="370">
        <v>1442.6635071090047</v>
      </c>
      <c r="W66" s="370">
        <v>2594.65</v>
      </c>
      <c r="X66" s="370">
        <v>1325.5806451612902</v>
      </c>
      <c r="Y66" s="370">
        <v>3336.7777777777778</v>
      </c>
      <c r="Z66" s="370">
        <v>2847.7272727272725</v>
      </c>
      <c r="AA66" s="370" t="e">
        <v>#N/A</v>
      </c>
      <c r="AB66" s="370" t="e">
        <v>#N/A</v>
      </c>
      <c r="AC66" s="370">
        <v>2087.3333333333335</v>
      </c>
      <c r="AD66" s="370" t="e">
        <v>#N/A</v>
      </c>
      <c r="AE66" s="370">
        <v>2111.9791666666665</v>
      </c>
      <c r="AF66" s="370">
        <v>1980.0104166666667</v>
      </c>
      <c r="AG66" s="370" t="e">
        <v>#N/A</v>
      </c>
      <c r="AH66" s="370">
        <v>1715.5277777777778</v>
      </c>
      <c r="AI66" s="370">
        <v>1693.6458333333333</v>
      </c>
      <c r="AJ66" s="370">
        <v>1669.4583333333333</v>
      </c>
      <c r="AK66" s="370" t="e">
        <v>#N/A</v>
      </c>
      <c r="AL66" s="370" t="e">
        <v>#N/A</v>
      </c>
    </row>
    <row r="67" spans="1:38" x14ac:dyDescent="0.3">
      <c r="A67" s="315"/>
      <c r="B67" s="361" t="s">
        <v>14</v>
      </c>
      <c r="C67" s="369">
        <v>2630.4235294117648</v>
      </c>
      <c r="D67" s="370">
        <v>2584.8815789473683</v>
      </c>
      <c r="E67" s="370">
        <v>2448.049645390071</v>
      </c>
      <c r="F67" s="370">
        <v>2630.787401574803</v>
      </c>
      <c r="G67" s="370">
        <v>2496.8324607329841</v>
      </c>
      <c r="H67" s="370">
        <v>2818.4580152671756</v>
      </c>
      <c r="I67" s="370">
        <v>2696.8282828282827</v>
      </c>
      <c r="J67" s="370">
        <v>3990.0756302521008</v>
      </c>
      <c r="K67" s="370">
        <v>5005.6721311475412</v>
      </c>
      <c r="L67" s="370">
        <v>2694.5512820512822</v>
      </c>
      <c r="M67" s="370">
        <v>3114.4904458598726</v>
      </c>
      <c r="N67" s="371">
        <v>2591.4137931034484</v>
      </c>
      <c r="O67" s="371">
        <v>2859.810606060606</v>
      </c>
      <c r="P67" s="371">
        <v>3064.3333333333335</v>
      </c>
      <c r="Q67" s="370">
        <v>2986.6581196581196</v>
      </c>
      <c r="R67" s="370">
        <v>3011.1507936507937</v>
      </c>
      <c r="S67" s="370">
        <v>3162.8468468468468</v>
      </c>
      <c r="T67" s="370">
        <v>3249.7572254335259</v>
      </c>
      <c r="U67" s="370">
        <v>3106.1483870967741</v>
      </c>
      <c r="V67" s="370">
        <v>3305.8962264150941</v>
      </c>
      <c r="W67" s="370">
        <v>3228.0103092783506</v>
      </c>
      <c r="X67" s="370">
        <v>3228.88</v>
      </c>
      <c r="Y67" s="370">
        <v>3593.4036144578313</v>
      </c>
      <c r="Z67" s="370">
        <v>3150.5322580645161</v>
      </c>
      <c r="AA67" s="370">
        <v>4782.0857142857139</v>
      </c>
      <c r="AB67" s="370">
        <v>2992.4123711340208</v>
      </c>
      <c r="AC67" s="370">
        <v>2856.3695652173915</v>
      </c>
      <c r="AD67" s="370">
        <v>3030</v>
      </c>
      <c r="AE67" s="370">
        <v>3041.1010101010102</v>
      </c>
      <c r="AF67" s="370">
        <v>3651.2631578947367</v>
      </c>
      <c r="AG67" s="370">
        <v>3011.7948717948716</v>
      </c>
      <c r="AH67" s="370">
        <v>2711.8947368421054</v>
      </c>
      <c r="AI67" s="370">
        <v>2552.6301369863013</v>
      </c>
      <c r="AJ67" s="370">
        <v>2738.0625</v>
      </c>
      <c r="AK67" s="370">
        <v>2441.0461538461536</v>
      </c>
      <c r="AL67" s="370" t="e">
        <v>#N/A</v>
      </c>
    </row>
    <row r="68" spans="1:38" x14ac:dyDescent="0.3">
      <c r="A68" s="315"/>
      <c r="B68" s="361" t="s">
        <v>19</v>
      </c>
      <c r="C68" s="369" t="e">
        <v>#N/A</v>
      </c>
      <c r="D68" s="370">
        <v>1703.5833333333333</v>
      </c>
      <c r="E68" s="370">
        <v>2461.0833333333335</v>
      </c>
      <c r="F68" s="370" t="e">
        <v>#N/A</v>
      </c>
      <c r="G68" s="370">
        <v>779.06896551724139</v>
      </c>
      <c r="H68" s="370">
        <v>483.55555555555554</v>
      </c>
      <c r="I68" s="370" t="e">
        <v>#N/A</v>
      </c>
      <c r="J68" s="370" t="e">
        <v>#N/A</v>
      </c>
      <c r="K68" s="370">
        <v>916.36363636363637</v>
      </c>
      <c r="L68" s="370">
        <v>1493.4230769230769</v>
      </c>
      <c r="M68" s="370">
        <v>1244.4583333333333</v>
      </c>
      <c r="N68" s="371">
        <v>1762.4285714285713</v>
      </c>
      <c r="O68" s="371">
        <v>1875.6978417266187</v>
      </c>
      <c r="P68" s="371">
        <v>1969.3144654088051</v>
      </c>
      <c r="Q68" s="370">
        <v>1827.875</v>
      </c>
      <c r="R68" s="370">
        <v>1931.2244897959183</v>
      </c>
      <c r="S68" s="370">
        <v>1693.3793103448277</v>
      </c>
      <c r="T68" s="370">
        <v>1097.2142857142858</v>
      </c>
      <c r="U68" s="370">
        <v>1136.5064935064936</v>
      </c>
      <c r="V68" s="370">
        <v>1993.9005235602094</v>
      </c>
      <c r="W68" s="370">
        <v>1480.8214285714287</v>
      </c>
      <c r="X68" s="370">
        <v>1120.25</v>
      </c>
      <c r="Y68" s="370">
        <v>1129.3684210526317</v>
      </c>
      <c r="Z68" s="370">
        <v>1075.4000000000001</v>
      </c>
      <c r="AA68" s="370">
        <v>1073.75</v>
      </c>
      <c r="AB68" s="370">
        <v>993.55555555555554</v>
      </c>
      <c r="AC68" s="370" t="e">
        <v>#N/A</v>
      </c>
      <c r="AD68" s="370">
        <v>729.66666666666663</v>
      </c>
      <c r="AE68" s="370">
        <v>463</v>
      </c>
      <c r="AF68" s="370" t="e">
        <v>#N/A</v>
      </c>
      <c r="AG68" s="370" t="e">
        <v>#N/A</v>
      </c>
      <c r="AH68" s="370" t="e">
        <v>#N/A</v>
      </c>
      <c r="AI68" s="370" t="e">
        <v>#N/A</v>
      </c>
      <c r="AJ68" s="370" t="e">
        <v>#N/A</v>
      </c>
      <c r="AK68" s="370" t="e">
        <v>#N/A</v>
      </c>
      <c r="AL68" s="370" t="e">
        <v>#N/A</v>
      </c>
    </row>
    <row r="69" spans="1:38" x14ac:dyDescent="0.3">
      <c r="A69" s="315"/>
      <c r="B69" s="361" t="s">
        <v>190</v>
      </c>
      <c r="C69" s="369">
        <v>1748.090909090909</v>
      </c>
      <c r="D69" s="370">
        <v>4649.2380952380954</v>
      </c>
      <c r="E69" s="370" t="e">
        <v>#N/A</v>
      </c>
      <c r="F69" s="370">
        <v>5597.9873417721519</v>
      </c>
      <c r="G69" s="370">
        <v>1193.6310679611649</v>
      </c>
      <c r="H69" s="370">
        <v>1716.25</v>
      </c>
      <c r="I69" s="370">
        <v>2563.3333333333335</v>
      </c>
      <c r="J69" s="370">
        <v>14931.462962962964</v>
      </c>
      <c r="K69" s="370" t="e">
        <v>#N/A</v>
      </c>
      <c r="L69" s="370" t="e">
        <v>#N/A</v>
      </c>
      <c r="M69" s="370">
        <v>7168.4444444444443</v>
      </c>
      <c r="N69" s="371" t="e">
        <v>#N/A</v>
      </c>
      <c r="O69" s="371" t="e">
        <v>#N/A</v>
      </c>
      <c r="P69" s="371" t="e">
        <v>#N/A</v>
      </c>
      <c r="Q69" s="370">
        <v>1887.3703703703704</v>
      </c>
      <c r="R69" s="370" t="e">
        <v>#N/A</v>
      </c>
      <c r="S69" s="370" t="e">
        <v>#N/A</v>
      </c>
      <c r="T69" s="370" t="e">
        <v>#N/A</v>
      </c>
      <c r="U69" s="370" t="e">
        <v>#N/A</v>
      </c>
      <c r="V69" s="370">
        <v>1109.8800000000001</v>
      </c>
      <c r="W69" s="370" t="e">
        <v>#N/A</v>
      </c>
      <c r="X69" s="370" t="e">
        <v>#N/A</v>
      </c>
      <c r="Y69" s="370" t="e">
        <v>#N/A</v>
      </c>
      <c r="Z69" s="370" t="e">
        <v>#N/A</v>
      </c>
      <c r="AA69" s="370">
        <v>1747.25</v>
      </c>
      <c r="AB69" s="370" t="e">
        <v>#N/A</v>
      </c>
      <c r="AC69" s="370" t="e">
        <v>#N/A</v>
      </c>
      <c r="AD69" s="370" t="e">
        <v>#N/A</v>
      </c>
      <c r="AE69" s="370" t="e">
        <v>#N/A</v>
      </c>
      <c r="AF69" s="370" t="e">
        <v>#N/A</v>
      </c>
      <c r="AG69" s="370" t="e">
        <v>#N/A</v>
      </c>
      <c r="AH69" s="370" t="e">
        <v>#N/A</v>
      </c>
      <c r="AI69" s="370" t="e">
        <v>#N/A</v>
      </c>
      <c r="AJ69" s="370" t="e">
        <v>#N/A</v>
      </c>
      <c r="AK69" s="370" t="e">
        <v>#N/A</v>
      </c>
      <c r="AL69" s="370" t="e">
        <v>#N/A</v>
      </c>
    </row>
    <row r="70" spans="1:38" x14ac:dyDescent="0.3">
      <c r="A70" s="315"/>
      <c r="B70" s="361" t="s">
        <v>200</v>
      </c>
      <c r="C70" s="369" t="e">
        <v>#N/A</v>
      </c>
      <c r="D70" s="370" t="e">
        <v>#N/A</v>
      </c>
      <c r="E70" s="370" t="e">
        <v>#N/A</v>
      </c>
      <c r="F70" s="370" t="e">
        <v>#N/A</v>
      </c>
      <c r="G70" s="370" t="e">
        <v>#N/A</v>
      </c>
      <c r="H70" s="370" t="e">
        <v>#N/A</v>
      </c>
      <c r="I70" s="370" t="e">
        <v>#N/A</v>
      </c>
      <c r="J70" s="370" t="e">
        <v>#N/A</v>
      </c>
      <c r="K70" s="370" t="e">
        <v>#N/A</v>
      </c>
      <c r="L70" s="370">
        <v>2656.7750000000001</v>
      </c>
      <c r="M70" s="370">
        <v>2336.1538461538462</v>
      </c>
      <c r="N70" s="371">
        <v>2535.1730769230771</v>
      </c>
      <c r="O70" s="371">
        <v>2027.3548585485855</v>
      </c>
      <c r="P70" s="371">
        <v>2195.682323856613</v>
      </c>
      <c r="Q70" s="370">
        <v>1324.2029520295202</v>
      </c>
      <c r="R70" s="370">
        <v>1500.0429292929293</v>
      </c>
      <c r="S70" s="370">
        <v>1258.45</v>
      </c>
      <c r="T70" s="370">
        <v>1529.1</v>
      </c>
      <c r="U70" s="370">
        <v>1516.82</v>
      </c>
      <c r="V70" s="370" t="e">
        <v>#N/A</v>
      </c>
      <c r="W70" s="370" t="e">
        <v>#N/A</v>
      </c>
      <c r="X70" s="370" t="e">
        <v>#N/A</v>
      </c>
      <c r="Y70" s="370">
        <v>1383.96</v>
      </c>
      <c r="Z70" s="370" t="e">
        <v>#N/A</v>
      </c>
      <c r="AA70" s="370">
        <v>2929.8</v>
      </c>
      <c r="AB70" s="370" t="e">
        <v>#N/A</v>
      </c>
      <c r="AC70" s="370" t="e">
        <v>#N/A</v>
      </c>
      <c r="AD70" s="370" t="e">
        <v>#N/A</v>
      </c>
      <c r="AE70" s="370" t="e">
        <v>#N/A</v>
      </c>
      <c r="AF70" s="370" t="e">
        <v>#N/A</v>
      </c>
      <c r="AG70" s="370" t="e">
        <v>#N/A</v>
      </c>
      <c r="AH70" s="370" t="e">
        <v>#N/A</v>
      </c>
      <c r="AI70" s="370" t="e">
        <v>#N/A</v>
      </c>
      <c r="AJ70" s="370" t="e">
        <v>#N/A</v>
      </c>
      <c r="AK70" s="370" t="e">
        <v>#N/A</v>
      </c>
      <c r="AL70" s="370" t="e">
        <v>#N/A</v>
      </c>
    </row>
    <row r="71" spans="1:38" x14ac:dyDescent="0.3">
      <c r="A71" s="315"/>
      <c r="B71" s="361" t="s">
        <v>18</v>
      </c>
      <c r="C71" s="369">
        <v>2151.4468085106382</v>
      </c>
      <c r="D71" s="370">
        <v>2637.2</v>
      </c>
      <c r="E71" s="370">
        <v>2353.0666666666666</v>
      </c>
      <c r="F71" s="370" t="e">
        <v>#N/A</v>
      </c>
      <c r="G71" s="370">
        <v>2157.7307692307691</v>
      </c>
      <c r="H71" s="370">
        <v>2622.1666666666665</v>
      </c>
      <c r="I71" s="370">
        <v>2948.4230769230771</v>
      </c>
      <c r="J71" s="370">
        <v>2179</v>
      </c>
      <c r="K71" s="370" t="e">
        <v>#N/A</v>
      </c>
      <c r="L71" s="370" t="e">
        <v>#N/A</v>
      </c>
      <c r="M71" s="370">
        <v>2400.7199999999998</v>
      </c>
      <c r="N71" s="371">
        <v>2338.1999999999998</v>
      </c>
      <c r="O71" s="371" t="e">
        <v>#N/A</v>
      </c>
      <c r="P71" s="371">
        <v>2988.7916666666665</v>
      </c>
      <c r="Q71" s="370" t="e">
        <v>#N/A</v>
      </c>
      <c r="R71" s="370">
        <v>1840.9</v>
      </c>
      <c r="S71" s="370">
        <v>1258.4583333333333</v>
      </c>
      <c r="T71" s="370">
        <v>2203.1111111111113</v>
      </c>
      <c r="U71" s="370">
        <v>2944.8333333333335</v>
      </c>
      <c r="V71" s="370">
        <v>1315.7083333333333</v>
      </c>
      <c r="W71" s="370">
        <v>3136.1111111111113</v>
      </c>
      <c r="X71" s="370" t="e">
        <v>#N/A</v>
      </c>
      <c r="Y71" s="370">
        <v>1407.3333333333333</v>
      </c>
      <c r="Z71" s="370" t="e">
        <v>#N/A</v>
      </c>
      <c r="AA71" s="370" t="e">
        <v>#N/A</v>
      </c>
      <c r="AB71" s="370" t="e">
        <v>#N/A</v>
      </c>
      <c r="AC71" s="370" t="e">
        <v>#N/A</v>
      </c>
      <c r="AD71" s="370">
        <v>2685.6666666666665</v>
      </c>
      <c r="AE71" s="370" t="e">
        <v>#N/A</v>
      </c>
      <c r="AF71" s="370" t="e">
        <v>#N/A</v>
      </c>
      <c r="AG71" s="370" t="e">
        <v>#N/A</v>
      </c>
      <c r="AH71" s="370" t="e">
        <v>#N/A</v>
      </c>
      <c r="AI71" s="370" t="e">
        <v>#N/A</v>
      </c>
      <c r="AJ71" s="370" t="e">
        <v>#N/A</v>
      </c>
      <c r="AK71" s="370" t="e">
        <v>#N/A</v>
      </c>
      <c r="AL71" s="370" t="e">
        <v>#N/A</v>
      </c>
    </row>
    <row r="72" spans="1:38" x14ac:dyDescent="0.3">
      <c r="A72" s="315"/>
      <c r="B72" s="365" t="s">
        <v>52</v>
      </c>
      <c r="C72" s="372">
        <v>2058.6733909702211</v>
      </c>
      <c r="D72" s="373">
        <v>1928.2771310552009</v>
      </c>
      <c r="E72" s="373">
        <v>2034.7941056078591</v>
      </c>
      <c r="F72" s="373">
        <v>2099.2888722367929</v>
      </c>
      <c r="G72" s="373">
        <v>1850.5067567567567</v>
      </c>
      <c r="H72" s="373">
        <v>2025.5263803680982</v>
      </c>
      <c r="I72" s="373">
        <v>2197.9670454545453</v>
      </c>
      <c r="J72" s="373">
        <v>2634.6235521235521</v>
      </c>
      <c r="K72" s="373">
        <v>2507.5657260839644</v>
      </c>
      <c r="L72" s="373">
        <v>2239.0901727861769</v>
      </c>
      <c r="M72" s="373">
        <v>2392.5709764918624</v>
      </c>
      <c r="N72" s="374">
        <v>2320.8055448594532</v>
      </c>
      <c r="O72" s="374">
        <v>2124.631073970907</v>
      </c>
      <c r="P72" s="374">
        <v>2253.2639791937581</v>
      </c>
      <c r="Q72" s="373">
        <v>2125.0623734305386</v>
      </c>
      <c r="R72" s="373">
        <v>2081.5780570323827</v>
      </c>
      <c r="S72" s="373">
        <v>2185.8539325842698</v>
      </c>
      <c r="T72" s="373">
        <v>1916.6243353143573</v>
      </c>
      <c r="U72" s="373">
        <v>1960.11210974456</v>
      </c>
      <c r="V72" s="373">
        <v>2203.3886943471734</v>
      </c>
      <c r="W72" s="373">
        <v>2371.2048885693744</v>
      </c>
      <c r="X72" s="373">
        <v>2215.0931506849315</v>
      </c>
      <c r="Y72" s="373">
        <v>2479.421094369548</v>
      </c>
      <c r="Z72" s="373">
        <v>2324.3678242381288</v>
      </c>
      <c r="AA72" s="373">
        <v>2394.8107438016527</v>
      </c>
      <c r="AB72" s="373">
        <v>2377.6534954407293</v>
      </c>
      <c r="AC72" s="373">
        <v>2388.995260663507</v>
      </c>
      <c r="AD72" s="373">
        <v>2271.9771863117871</v>
      </c>
      <c r="AE72" s="373">
        <v>2471.2157534246576</v>
      </c>
      <c r="AF72" s="373">
        <v>2284.5145413870246</v>
      </c>
      <c r="AG72" s="373">
        <v>2212.4427207637232</v>
      </c>
      <c r="AH72" s="373">
        <v>2147.0213197969542</v>
      </c>
      <c r="AI72" s="373">
        <v>2205.8238636363635</v>
      </c>
      <c r="AJ72" s="373">
        <v>1955.7474402730375</v>
      </c>
      <c r="AK72" s="373">
        <v>1976.3041606886657</v>
      </c>
      <c r="AL72" s="373" t="e">
        <v>#N/A</v>
      </c>
    </row>
    <row r="73" spans="1:38" s="315" customFormat="1" x14ac:dyDescent="0.3">
      <c r="N73" s="316"/>
      <c r="O73" s="316"/>
      <c r="P73" s="316"/>
    </row>
    <row r="74" spans="1:38" s="375" customFormat="1" x14ac:dyDescent="0.3">
      <c r="N74" s="376"/>
      <c r="O74" s="376"/>
      <c r="P74" s="376"/>
    </row>
    <row r="75" spans="1:38" s="315" customFormat="1" x14ac:dyDescent="0.3">
      <c r="N75" s="316"/>
      <c r="O75" s="316"/>
      <c r="P75" s="316"/>
    </row>
    <row r="76" spans="1:38" ht="17.25" x14ac:dyDescent="0.3">
      <c r="A76" s="377" t="s">
        <v>201</v>
      </c>
      <c r="B76" s="378"/>
      <c r="C76" s="319"/>
      <c r="D76" s="319"/>
      <c r="E76" s="319"/>
      <c r="F76" s="319"/>
      <c r="G76" s="319"/>
      <c r="H76" s="319"/>
      <c r="I76" s="319"/>
      <c r="J76" s="319"/>
      <c r="K76" s="319"/>
      <c r="L76" s="319"/>
      <c r="M76" s="319"/>
      <c r="N76" s="321"/>
      <c r="O76" s="320"/>
      <c r="P76" s="321"/>
      <c r="Q76" s="379"/>
      <c r="R76" s="315"/>
      <c r="S76" s="315"/>
      <c r="T76" s="315"/>
      <c r="U76" s="315"/>
      <c r="V76" s="315"/>
      <c r="W76" s="315"/>
      <c r="X76" s="315"/>
      <c r="Y76" s="315"/>
      <c r="Z76" s="315"/>
      <c r="AA76" s="315"/>
      <c r="AB76" s="315"/>
    </row>
    <row r="77" spans="1:38" x14ac:dyDescent="0.3">
      <c r="A77" s="380" t="s">
        <v>141</v>
      </c>
      <c r="B77" s="381"/>
      <c r="C77" s="382" t="s">
        <v>142</v>
      </c>
      <c r="D77" s="383"/>
      <c r="E77" s="383" t="s">
        <v>130</v>
      </c>
      <c r="F77" s="384"/>
      <c r="G77" s="384"/>
      <c r="H77" s="384"/>
      <c r="I77" s="384"/>
      <c r="J77" s="384"/>
      <c r="K77" s="384"/>
      <c r="L77" s="384"/>
      <c r="M77" s="384"/>
      <c r="N77" s="385"/>
      <c r="O77" s="386"/>
      <c r="P77" s="385"/>
      <c r="Q77" s="387"/>
      <c r="R77" s="315"/>
      <c r="S77" s="315"/>
      <c r="T77" s="315"/>
      <c r="U77" s="315"/>
      <c r="V77" s="315"/>
      <c r="W77" s="315"/>
      <c r="X77" s="315"/>
      <c r="Y77" s="315"/>
      <c r="Z77" s="315"/>
      <c r="AA77" s="315"/>
      <c r="AB77" s="315"/>
    </row>
    <row r="78" spans="1:38" x14ac:dyDescent="0.3">
      <c r="A78" s="388"/>
      <c r="B78" s="389"/>
      <c r="C78" s="390"/>
      <c r="D78" s="329">
        <v>2018</v>
      </c>
      <c r="E78" s="330" t="s">
        <v>122</v>
      </c>
      <c r="F78" s="329">
        <v>2019</v>
      </c>
      <c r="G78" s="330" t="s">
        <v>123</v>
      </c>
      <c r="H78" s="329">
        <v>2020</v>
      </c>
      <c r="I78" s="330" t="s">
        <v>124</v>
      </c>
      <c r="J78" s="329">
        <v>2021</v>
      </c>
      <c r="K78" s="330" t="s">
        <v>125</v>
      </c>
      <c r="L78" s="329">
        <v>2022</v>
      </c>
      <c r="M78" s="330" t="s">
        <v>126</v>
      </c>
      <c r="N78" s="332">
        <v>2023</v>
      </c>
      <c r="O78" s="331" t="s">
        <v>127</v>
      </c>
      <c r="P78" s="332">
        <v>2024</v>
      </c>
      <c r="Q78" s="391" t="s">
        <v>128</v>
      </c>
      <c r="R78" s="315"/>
      <c r="S78" s="315"/>
      <c r="T78" s="315"/>
      <c r="U78" s="315"/>
      <c r="V78" s="315"/>
      <c r="W78" s="315"/>
      <c r="X78" s="315"/>
      <c r="Y78" s="315"/>
      <c r="Z78" s="315"/>
      <c r="AA78" s="315"/>
      <c r="AB78" s="315"/>
    </row>
    <row r="79" spans="1:38" x14ac:dyDescent="0.3">
      <c r="A79" s="349" t="s">
        <v>13</v>
      </c>
      <c r="B79" s="350"/>
      <c r="C79" s="392" t="s">
        <v>92</v>
      </c>
      <c r="D79" s="334" t="s">
        <v>38</v>
      </c>
      <c r="E79" s="393" t="s">
        <v>38</v>
      </c>
      <c r="F79" s="334" t="s">
        <v>38</v>
      </c>
      <c r="G79" s="393" t="s">
        <v>38</v>
      </c>
      <c r="H79" s="334">
        <v>36</v>
      </c>
      <c r="I79" s="393" t="s">
        <v>38</v>
      </c>
      <c r="J79" s="334" t="s">
        <v>38</v>
      </c>
      <c r="K79" s="393" t="s">
        <v>38</v>
      </c>
      <c r="L79" s="334">
        <v>214</v>
      </c>
      <c r="M79" s="393" t="s">
        <v>38</v>
      </c>
      <c r="N79" s="337">
        <v>96</v>
      </c>
      <c r="O79" s="394">
        <v>-0.55140186915887845</v>
      </c>
      <c r="P79" s="337" t="s">
        <v>38</v>
      </c>
      <c r="Q79" s="394" t="s">
        <v>38</v>
      </c>
      <c r="R79" s="315"/>
      <c r="S79" s="315"/>
      <c r="T79" s="315"/>
      <c r="U79" s="315"/>
      <c r="V79" s="315"/>
      <c r="W79" s="315"/>
      <c r="X79" s="315"/>
      <c r="Y79" s="315"/>
      <c r="Z79" s="315"/>
      <c r="AA79" s="315"/>
      <c r="AB79" s="315"/>
    </row>
    <row r="80" spans="1:38" x14ac:dyDescent="0.3">
      <c r="A80" s="351" t="s">
        <v>38</v>
      </c>
      <c r="B80" s="352"/>
      <c r="C80" s="392" t="s">
        <v>99</v>
      </c>
      <c r="D80" s="334">
        <v>4546</v>
      </c>
      <c r="E80" s="393">
        <v>-0.17179814173802149</v>
      </c>
      <c r="F80" s="334">
        <v>4734</v>
      </c>
      <c r="G80" s="393">
        <v>4.1355037395512537E-2</v>
      </c>
      <c r="H80" s="334">
        <v>4661</v>
      </c>
      <c r="I80" s="393">
        <v>-1.5420363329108577E-2</v>
      </c>
      <c r="J80" s="334">
        <v>2586</v>
      </c>
      <c r="K80" s="393">
        <v>-0.44518343703068008</v>
      </c>
      <c r="L80" s="334">
        <v>2815</v>
      </c>
      <c r="M80" s="393">
        <v>8.8553750966744005E-2</v>
      </c>
      <c r="N80" s="337">
        <v>1802</v>
      </c>
      <c r="O80" s="394">
        <v>-0.35985790408525753</v>
      </c>
      <c r="P80" s="337">
        <v>1040</v>
      </c>
      <c r="Q80" s="394" t="s">
        <v>38</v>
      </c>
      <c r="R80" s="315"/>
      <c r="S80" s="315"/>
      <c r="T80" s="315"/>
      <c r="U80" s="315"/>
      <c r="V80" s="315"/>
      <c r="W80" s="315"/>
      <c r="X80" s="315"/>
      <c r="Y80" s="315"/>
      <c r="Z80" s="315"/>
      <c r="AA80" s="315"/>
      <c r="AB80" s="315"/>
    </row>
    <row r="81" spans="1:28" x14ac:dyDescent="0.3">
      <c r="A81" s="351" t="s">
        <v>38</v>
      </c>
      <c r="B81" s="352"/>
      <c r="C81" s="392" t="s">
        <v>145</v>
      </c>
      <c r="D81" s="334" t="s">
        <v>38</v>
      </c>
      <c r="E81" s="393" t="s">
        <v>38</v>
      </c>
      <c r="F81" s="334">
        <v>44</v>
      </c>
      <c r="G81" s="393" t="s">
        <v>38</v>
      </c>
      <c r="H81" s="334">
        <v>57</v>
      </c>
      <c r="I81" s="393">
        <v>0.29545454545454547</v>
      </c>
      <c r="J81" s="334">
        <v>32</v>
      </c>
      <c r="K81" s="393">
        <v>-0.43859649122807015</v>
      </c>
      <c r="L81" s="334">
        <v>71</v>
      </c>
      <c r="M81" s="393">
        <v>1.21875</v>
      </c>
      <c r="N81" s="337">
        <v>31</v>
      </c>
      <c r="O81" s="394">
        <v>-0.56338028169014087</v>
      </c>
      <c r="P81" s="337">
        <v>24</v>
      </c>
      <c r="Q81" s="394" t="s">
        <v>38</v>
      </c>
      <c r="R81" s="315"/>
      <c r="S81" s="315"/>
      <c r="T81" s="315"/>
      <c r="U81" s="315"/>
      <c r="V81" s="315"/>
      <c r="W81" s="315"/>
      <c r="X81" s="315"/>
      <c r="Y81" s="315"/>
      <c r="Z81" s="315"/>
      <c r="AA81" s="315"/>
      <c r="AB81" s="315"/>
    </row>
    <row r="82" spans="1:28" x14ac:dyDescent="0.3">
      <c r="A82" s="351" t="s">
        <v>20</v>
      </c>
      <c r="B82" s="352"/>
      <c r="C82" s="392" t="s">
        <v>146</v>
      </c>
      <c r="D82" s="334" t="s">
        <v>38</v>
      </c>
      <c r="E82" s="393" t="s">
        <v>38</v>
      </c>
      <c r="F82" s="334" t="s">
        <v>38</v>
      </c>
      <c r="G82" s="393" t="s">
        <v>38</v>
      </c>
      <c r="H82" s="334">
        <v>75</v>
      </c>
      <c r="I82" s="393" t="s">
        <v>38</v>
      </c>
      <c r="J82" s="334">
        <v>175</v>
      </c>
      <c r="K82" s="393">
        <v>1.3333333333333333</v>
      </c>
      <c r="L82" s="334">
        <v>665</v>
      </c>
      <c r="M82" s="393">
        <v>2.8</v>
      </c>
      <c r="N82" s="337">
        <v>500</v>
      </c>
      <c r="O82" s="394">
        <v>-0.24812030075187969</v>
      </c>
      <c r="P82" s="337">
        <v>200</v>
      </c>
      <c r="Q82" s="394" t="s">
        <v>38</v>
      </c>
      <c r="R82" s="315"/>
      <c r="S82" s="315"/>
      <c r="T82" s="315"/>
      <c r="U82" s="315"/>
      <c r="V82" s="315"/>
      <c r="W82" s="315"/>
      <c r="X82" s="315"/>
      <c r="Y82" s="315"/>
      <c r="Z82" s="315"/>
      <c r="AA82" s="315"/>
      <c r="AB82" s="315"/>
    </row>
    <row r="83" spans="1:28" x14ac:dyDescent="0.3">
      <c r="A83" s="351" t="s">
        <v>14</v>
      </c>
      <c r="B83" s="352"/>
      <c r="C83" s="392" t="s">
        <v>146</v>
      </c>
      <c r="D83" s="334">
        <v>10</v>
      </c>
      <c r="E83" s="393" t="s">
        <v>38</v>
      </c>
      <c r="F83" s="334">
        <v>127</v>
      </c>
      <c r="G83" s="393">
        <v>11.7</v>
      </c>
      <c r="H83" s="334">
        <v>315</v>
      </c>
      <c r="I83" s="393">
        <v>1.4803149606299213</v>
      </c>
      <c r="J83" s="334">
        <v>365</v>
      </c>
      <c r="K83" s="393">
        <v>0.15873015873015872</v>
      </c>
      <c r="L83" s="334">
        <v>210</v>
      </c>
      <c r="M83" s="393">
        <v>-0.42465753424657532</v>
      </c>
      <c r="N83" s="337">
        <v>225</v>
      </c>
      <c r="O83" s="394">
        <v>7.1428571428571425E-2</v>
      </c>
      <c r="P83" s="337">
        <v>32</v>
      </c>
      <c r="Q83" s="394" t="s">
        <v>38</v>
      </c>
      <c r="R83" s="315"/>
      <c r="S83" s="315"/>
      <c r="T83" s="315"/>
      <c r="U83" s="315"/>
      <c r="V83" s="315"/>
      <c r="W83" s="315"/>
      <c r="X83" s="315"/>
      <c r="Y83" s="315"/>
      <c r="Z83" s="315"/>
      <c r="AA83" s="315"/>
      <c r="AB83" s="315"/>
    </row>
    <row r="84" spans="1:28" x14ac:dyDescent="0.3">
      <c r="A84" s="351" t="s">
        <v>133</v>
      </c>
      <c r="B84" s="352"/>
      <c r="C84" s="392" t="s">
        <v>146</v>
      </c>
      <c r="D84" s="334">
        <v>971</v>
      </c>
      <c r="E84" s="393">
        <v>8.2497212931995537E-2</v>
      </c>
      <c r="F84" s="334">
        <v>933</v>
      </c>
      <c r="G84" s="393">
        <v>-3.9134912461380018E-2</v>
      </c>
      <c r="H84" s="334">
        <v>929</v>
      </c>
      <c r="I84" s="393">
        <v>-4.2872454448017148E-3</v>
      </c>
      <c r="J84" s="334">
        <v>623</v>
      </c>
      <c r="K84" s="393">
        <v>-0.32938643702906351</v>
      </c>
      <c r="L84" s="334">
        <v>399</v>
      </c>
      <c r="M84" s="393">
        <v>-0.3595505617977528</v>
      </c>
      <c r="N84" s="337">
        <v>582</v>
      </c>
      <c r="O84" s="394">
        <v>0.45864661654135336</v>
      </c>
      <c r="P84" s="337">
        <v>229</v>
      </c>
      <c r="Q84" s="394" t="s">
        <v>38</v>
      </c>
      <c r="R84" s="315"/>
      <c r="S84" s="315"/>
      <c r="T84" s="315"/>
      <c r="U84" s="315"/>
      <c r="V84" s="315"/>
      <c r="W84" s="315"/>
      <c r="X84" s="315"/>
      <c r="Y84" s="315"/>
      <c r="Z84" s="315"/>
      <c r="AA84" s="315"/>
      <c r="AB84" s="315"/>
    </row>
    <row r="85" spans="1:28" x14ac:dyDescent="0.3">
      <c r="A85" s="351" t="s">
        <v>147</v>
      </c>
      <c r="B85" s="352"/>
      <c r="C85" s="392" t="s">
        <v>146</v>
      </c>
      <c r="D85" s="334">
        <v>34</v>
      </c>
      <c r="E85" s="393">
        <v>0</v>
      </c>
      <c r="F85" s="334">
        <v>60</v>
      </c>
      <c r="G85" s="393">
        <v>0.76470588235294112</v>
      </c>
      <c r="H85" s="334">
        <v>34</v>
      </c>
      <c r="I85" s="393">
        <v>-0.43333333333333335</v>
      </c>
      <c r="J85" s="334">
        <v>34</v>
      </c>
      <c r="K85" s="393">
        <v>0</v>
      </c>
      <c r="L85" s="334">
        <v>68</v>
      </c>
      <c r="M85" s="393">
        <v>1</v>
      </c>
      <c r="N85" s="337">
        <v>70</v>
      </c>
      <c r="O85" s="394">
        <v>2.9411764705882353E-2</v>
      </c>
      <c r="P85" s="337">
        <v>34</v>
      </c>
      <c r="Q85" s="394" t="s">
        <v>38</v>
      </c>
      <c r="R85" s="315"/>
      <c r="S85" s="315"/>
      <c r="T85" s="315"/>
      <c r="U85" s="315"/>
      <c r="V85" s="315"/>
      <c r="W85" s="315"/>
      <c r="X85" s="315"/>
      <c r="Y85" s="315"/>
      <c r="Z85" s="315"/>
      <c r="AA85" s="315"/>
      <c r="AB85" s="315"/>
    </row>
    <row r="86" spans="1:28" x14ac:dyDescent="0.3">
      <c r="A86" s="351" t="s">
        <v>192</v>
      </c>
      <c r="B86" s="352"/>
      <c r="C86" s="392" t="s">
        <v>146</v>
      </c>
      <c r="D86" s="334" t="s">
        <v>38</v>
      </c>
      <c r="E86" s="393" t="s">
        <v>38</v>
      </c>
      <c r="F86" s="334">
        <v>5</v>
      </c>
      <c r="G86" s="393" t="s">
        <v>38</v>
      </c>
      <c r="H86" s="334" t="s">
        <v>38</v>
      </c>
      <c r="I86" s="393" t="s">
        <v>38</v>
      </c>
      <c r="J86" s="334" t="s">
        <v>38</v>
      </c>
      <c r="K86" s="393" t="s">
        <v>38</v>
      </c>
      <c r="L86" s="334">
        <v>108</v>
      </c>
      <c r="M86" s="393" t="s">
        <v>38</v>
      </c>
      <c r="N86" s="337">
        <v>152</v>
      </c>
      <c r="O86" s="394">
        <v>0.40740740740740738</v>
      </c>
      <c r="P86" s="337">
        <v>45</v>
      </c>
      <c r="Q86" s="394" t="s">
        <v>38</v>
      </c>
      <c r="R86" s="315"/>
      <c r="S86" s="315"/>
      <c r="T86" s="315"/>
      <c r="U86" s="315"/>
      <c r="V86" s="315"/>
      <c r="W86" s="315"/>
      <c r="X86" s="315"/>
      <c r="Y86" s="315"/>
      <c r="Z86" s="315"/>
      <c r="AA86" s="315"/>
      <c r="AB86" s="315"/>
    </row>
    <row r="87" spans="1:28" x14ac:dyDescent="0.3">
      <c r="A87" s="351" t="s">
        <v>18</v>
      </c>
      <c r="B87" s="352"/>
      <c r="C87" s="392" t="s">
        <v>146</v>
      </c>
      <c r="D87" s="334">
        <v>25</v>
      </c>
      <c r="E87" s="393">
        <v>-0.84756097560975607</v>
      </c>
      <c r="F87" s="334">
        <v>91</v>
      </c>
      <c r="G87" s="393">
        <v>2.64</v>
      </c>
      <c r="H87" s="334">
        <v>78</v>
      </c>
      <c r="I87" s="393">
        <v>-0.14285714285714285</v>
      </c>
      <c r="J87" s="334">
        <v>66</v>
      </c>
      <c r="K87" s="393">
        <v>-0.15384615384615385</v>
      </c>
      <c r="L87" s="334" t="s">
        <v>38</v>
      </c>
      <c r="M87" s="393" t="s">
        <v>38</v>
      </c>
      <c r="N87" s="337" t="s">
        <v>38</v>
      </c>
      <c r="O87" s="394" t="s">
        <v>38</v>
      </c>
      <c r="P87" s="337" t="s">
        <v>38</v>
      </c>
      <c r="Q87" s="394" t="s">
        <v>38</v>
      </c>
      <c r="R87" s="315"/>
      <c r="S87" s="315"/>
      <c r="T87" s="315"/>
      <c r="U87" s="315"/>
      <c r="V87" s="315"/>
      <c r="W87" s="315"/>
      <c r="X87" s="315"/>
      <c r="Y87" s="315"/>
      <c r="Z87" s="315"/>
      <c r="AA87" s="315"/>
      <c r="AB87" s="315"/>
    </row>
    <row r="88" spans="1:28" x14ac:dyDescent="0.3">
      <c r="A88" s="351" t="s">
        <v>131</v>
      </c>
      <c r="B88" s="352"/>
      <c r="C88" s="392" t="s">
        <v>146</v>
      </c>
      <c r="D88" s="334">
        <v>300</v>
      </c>
      <c r="E88" s="393">
        <v>0.11940298507462686</v>
      </c>
      <c r="F88" s="334">
        <v>251</v>
      </c>
      <c r="G88" s="393">
        <v>-0.16333333333333333</v>
      </c>
      <c r="H88" s="334">
        <v>1106</v>
      </c>
      <c r="I88" s="393">
        <v>3.406374501992032</v>
      </c>
      <c r="J88" s="334">
        <v>330</v>
      </c>
      <c r="K88" s="393">
        <v>-0.70162748643761297</v>
      </c>
      <c r="L88" s="334">
        <v>48</v>
      </c>
      <c r="M88" s="393">
        <v>-0.8545454545454545</v>
      </c>
      <c r="N88" s="337">
        <v>216</v>
      </c>
      <c r="O88" s="394">
        <v>3.5</v>
      </c>
      <c r="P88" s="337">
        <v>96</v>
      </c>
      <c r="Q88" s="394" t="s">
        <v>38</v>
      </c>
      <c r="R88" s="315"/>
      <c r="S88" s="315"/>
      <c r="T88" s="315"/>
      <c r="U88" s="315"/>
      <c r="V88" s="315"/>
      <c r="W88" s="315"/>
      <c r="X88" s="315"/>
      <c r="Y88" s="315"/>
      <c r="Z88" s="315"/>
      <c r="AA88" s="315"/>
      <c r="AB88" s="315"/>
    </row>
    <row r="89" spans="1:28" x14ac:dyDescent="0.3">
      <c r="A89" s="351" t="s">
        <v>19</v>
      </c>
      <c r="B89" s="352"/>
      <c r="C89" s="392" t="s">
        <v>146</v>
      </c>
      <c r="D89" s="334">
        <v>24</v>
      </c>
      <c r="E89" s="393" t="s">
        <v>38</v>
      </c>
      <c r="F89" s="334">
        <v>574</v>
      </c>
      <c r="G89" s="393">
        <v>22.916666666666668</v>
      </c>
      <c r="H89" s="334">
        <v>25</v>
      </c>
      <c r="I89" s="393">
        <v>-0.95644599303135891</v>
      </c>
      <c r="J89" s="334" t="s">
        <v>38</v>
      </c>
      <c r="K89" s="393" t="s">
        <v>38</v>
      </c>
      <c r="L89" s="334" t="s">
        <v>38</v>
      </c>
      <c r="M89" s="393" t="s">
        <v>38</v>
      </c>
      <c r="N89" s="337" t="s">
        <v>38</v>
      </c>
      <c r="O89" s="394" t="s">
        <v>38</v>
      </c>
      <c r="P89" s="337" t="s">
        <v>38</v>
      </c>
      <c r="Q89" s="394" t="s">
        <v>38</v>
      </c>
      <c r="R89" s="315"/>
      <c r="S89" s="315"/>
      <c r="T89" s="315"/>
      <c r="U89" s="315"/>
      <c r="V89" s="315"/>
      <c r="W89" s="315"/>
      <c r="X89" s="315"/>
      <c r="Y89" s="315"/>
      <c r="Z89" s="315"/>
      <c r="AA89" s="315"/>
      <c r="AB89" s="315"/>
    </row>
    <row r="90" spans="1:28" x14ac:dyDescent="0.3">
      <c r="A90" s="351" t="s">
        <v>38</v>
      </c>
      <c r="B90" s="352"/>
      <c r="C90" s="392" t="s">
        <v>99</v>
      </c>
      <c r="D90" s="334" t="s">
        <v>38</v>
      </c>
      <c r="E90" s="393" t="s">
        <v>38</v>
      </c>
      <c r="F90" s="334" t="s">
        <v>38</v>
      </c>
      <c r="G90" s="393" t="s">
        <v>38</v>
      </c>
      <c r="H90" s="334" t="s">
        <v>38</v>
      </c>
      <c r="I90" s="393" t="s">
        <v>38</v>
      </c>
      <c r="J90" s="334" t="s">
        <v>38</v>
      </c>
      <c r="K90" s="393" t="s">
        <v>38</v>
      </c>
      <c r="L90" s="334" t="s">
        <v>38</v>
      </c>
      <c r="M90" s="393" t="s">
        <v>38</v>
      </c>
      <c r="N90" s="337" t="s">
        <v>38</v>
      </c>
      <c r="O90" s="394" t="s">
        <v>38</v>
      </c>
      <c r="P90" s="337" t="s">
        <v>38</v>
      </c>
      <c r="Q90" s="394" t="s">
        <v>38</v>
      </c>
      <c r="R90" s="315"/>
      <c r="S90" s="315"/>
      <c r="T90" s="315"/>
      <c r="U90" s="315"/>
      <c r="V90" s="315"/>
      <c r="W90" s="315"/>
      <c r="X90" s="315"/>
      <c r="Y90" s="315"/>
      <c r="Z90" s="315"/>
      <c r="AA90" s="315"/>
      <c r="AB90" s="315"/>
    </row>
    <row r="91" spans="1:28" x14ac:dyDescent="0.3">
      <c r="A91" s="351" t="s">
        <v>17</v>
      </c>
      <c r="B91" s="352"/>
      <c r="C91" s="392" t="s">
        <v>146</v>
      </c>
      <c r="D91" s="334">
        <v>33</v>
      </c>
      <c r="E91" s="393" t="s">
        <v>38</v>
      </c>
      <c r="F91" s="334" t="s">
        <v>38</v>
      </c>
      <c r="G91" s="393" t="s">
        <v>38</v>
      </c>
      <c r="H91" s="334" t="s">
        <v>38</v>
      </c>
      <c r="I91" s="393" t="s">
        <v>38</v>
      </c>
      <c r="J91" s="334" t="s">
        <v>38</v>
      </c>
      <c r="K91" s="393" t="s">
        <v>38</v>
      </c>
      <c r="L91" s="334">
        <v>23</v>
      </c>
      <c r="M91" s="393" t="s">
        <v>38</v>
      </c>
      <c r="N91" s="337">
        <v>3</v>
      </c>
      <c r="O91" s="394">
        <v>-0.86956521739130432</v>
      </c>
      <c r="P91" s="337" t="s">
        <v>38</v>
      </c>
      <c r="Q91" s="394" t="s">
        <v>38</v>
      </c>
      <c r="R91" s="315"/>
      <c r="S91" s="315"/>
      <c r="T91" s="315"/>
      <c r="U91" s="315"/>
      <c r="V91" s="315"/>
      <c r="W91" s="315"/>
      <c r="X91" s="315"/>
      <c r="Y91" s="315"/>
      <c r="Z91" s="315"/>
      <c r="AA91" s="315"/>
      <c r="AB91" s="315"/>
    </row>
    <row r="92" spans="1:28" x14ac:dyDescent="0.3">
      <c r="A92" s="351" t="s">
        <v>164</v>
      </c>
      <c r="B92" s="352"/>
      <c r="C92" s="392" t="s">
        <v>146</v>
      </c>
      <c r="D92" s="334">
        <v>114</v>
      </c>
      <c r="E92" s="393">
        <v>0.72727272727272729</v>
      </c>
      <c r="F92" s="334">
        <v>48</v>
      </c>
      <c r="G92" s="393">
        <v>-0.57894736842105265</v>
      </c>
      <c r="H92" s="334">
        <v>40</v>
      </c>
      <c r="I92" s="393">
        <v>-0.16666666666666666</v>
      </c>
      <c r="J92" s="334">
        <v>36</v>
      </c>
      <c r="K92" s="393">
        <v>-0.1</v>
      </c>
      <c r="L92" s="334">
        <v>11</v>
      </c>
      <c r="M92" s="393">
        <v>-0.69444444444444442</v>
      </c>
      <c r="N92" s="337">
        <v>204</v>
      </c>
      <c r="O92" s="394">
        <v>17.545454545454547</v>
      </c>
      <c r="P92" s="337">
        <v>137</v>
      </c>
      <c r="Q92" s="394" t="s">
        <v>38</v>
      </c>
      <c r="R92" s="315"/>
      <c r="S92" s="315"/>
      <c r="T92" s="315"/>
      <c r="U92" s="315"/>
      <c r="V92" s="315"/>
      <c r="W92" s="315"/>
      <c r="X92" s="315"/>
      <c r="Y92" s="315"/>
      <c r="Z92" s="315"/>
      <c r="AA92" s="315"/>
      <c r="AB92" s="315"/>
    </row>
    <row r="93" spans="1:28" x14ac:dyDescent="0.3">
      <c r="A93" s="351" t="s">
        <v>38</v>
      </c>
      <c r="B93" s="352"/>
      <c r="C93" s="392" t="s">
        <v>38</v>
      </c>
      <c r="D93" s="334" t="s">
        <v>38</v>
      </c>
      <c r="E93" s="393" t="s">
        <v>38</v>
      </c>
      <c r="F93" s="334" t="s">
        <v>38</v>
      </c>
      <c r="G93" s="393" t="s">
        <v>38</v>
      </c>
      <c r="H93" s="334" t="s">
        <v>38</v>
      </c>
      <c r="I93" s="393" t="s">
        <v>38</v>
      </c>
      <c r="J93" s="334" t="s">
        <v>38</v>
      </c>
      <c r="K93" s="393" t="s">
        <v>38</v>
      </c>
      <c r="L93" s="334" t="s">
        <v>38</v>
      </c>
      <c r="M93" s="393" t="s">
        <v>38</v>
      </c>
      <c r="N93" s="337" t="s">
        <v>38</v>
      </c>
      <c r="O93" s="394" t="s">
        <v>38</v>
      </c>
      <c r="P93" s="337" t="s">
        <v>38</v>
      </c>
      <c r="Q93" s="394" t="s">
        <v>38</v>
      </c>
      <c r="R93" s="315"/>
      <c r="S93" s="315"/>
      <c r="T93" s="315"/>
      <c r="U93" s="315"/>
      <c r="V93" s="315"/>
      <c r="W93" s="315"/>
      <c r="X93" s="315"/>
      <c r="Y93" s="315"/>
      <c r="Z93" s="315"/>
      <c r="AA93" s="315"/>
      <c r="AB93" s="315"/>
    </row>
    <row r="94" spans="1:28" x14ac:dyDescent="0.3">
      <c r="A94" s="353" t="s">
        <v>99</v>
      </c>
      <c r="B94" s="354"/>
      <c r="C94" s="392" t="s">
        <v>38</v>
      </c>
      <c r="D94" s="334">
        <v>11</v>
      </c>
      <c r="E94" s="393" t="s">
        <v>38</v>
      </c>
      <c r="F94" s="334" t="s">
        <v>38</v>
      </c>
      <c r="G94" s="393" t="s">
        <v>38</v>
      </c>
      <c r="H94" s="334" t="s">
        <v>38</v>
      </c>
      <c r="I94" s="393" t="s">
        <v>38</v>
      </c>
      <c r="J94" s="334" t="s">
        <v>38</v>
      </c>
      <c r="K94" s="393" t="s">
        <v>38</v>
      </c>
      <c r="L94" s="334" t="s">
        <v>38</v>
      </c>
      <c r="M94" s="393" t="s">
        <v>38</v>
      </c>
      <c r="N94" s="337" t="s">
        <v>38</v>
      </c>
      <c r="O94" s="394" t="s">
        <v>38</v>
      </c>
      <c r="P94" s="337" t="s">
        <v>38</v>
      </c>
      <c r="Q94" s="394" t="s">
        <v>38</v>
      </c>
      <c r="R94" s="315"/>
      <c r="S94" s="315"/>
      <c r="T94" s="315"/>
      <c r="U94" s="315"/>
      <c r="V94" s="315"/>
      <c r="W94" s="315"/>
      <c r="X94" s="315"/>
      <c r="Y94" s="315"/>
      <c r="Z94" s="315"/>
      <c r="AA94" s="315"/>
      <c r="AB94" s="315"/>
    </row>
    <row r="95" spans="1:28" x14ac:dyDescent="0.3">
      <c r="A95" s="355" t="s">
        <v>52</v>
      </c>
      <c r="B95" s="356"/>
      <c r="C95" s="395" t="s">
        <v>38</v>
      </c>
      <c r="D95" s="396">
        <v>6068</v>
      </c>
      <c r="E95" s="397">
        <v>-0.12891185759402812</v>
      </c>
      <c r="F95" s="396">
        <v>6867</v>
      </c>
      <c r="G95" s="397">
        <v>0.13167435728411339</v>
      </c>
      <c r="H95" s="396">
        <v>7356</v>
      </c>
      <c r="I95" s="397">
        <v>7.1210135430318913E-2</v>
      </c>
      <c r="J95" s="396">
        <v>4247</v>
      </c>
      <c r="K95" s="397">
        <v>-0.42264817835780316</v>
      </c>
      <c r="L95" s="396">
        <v>4632</v>
      </c>
      <c r="M95" s="397">
        <v>9.0652225100070635E-2</v>
      </c>
      <c r="N95" s="398">
        <v>3881</v>
      </c>
      <c r="O95" s="399">
        <v>-0.16213298791018999</v>
      </c>
      <c r="P95" s="398">
        <v>1837</v>
      </c>
      <c r="Q95" s="399" t="s">
        <v>38</v>
      </c>
      <c r="R95" s="315"/>
      <c r="S95" s="315"/>
      <c r="T95" s="315"/>
      <c r="U95" s="315"/>
      <c r="V95" s="315"/>
      <c r="W95" s="315"/>
      <c r="X95" s="315"/>
      <c r="Y95" s="315"/>
      <c r="Z95" s="315"/>
      <c r="AA95" s="315"/>
      <c r="AB95" s="315"/>
    </row>
    <row r="96" spans="1:28" s="315" customFormat="1" x14ac:dyDescent="0.3">
      <c r="N96" s="316"/>
      <c r="O96" s="316"/>
      <c r="P96" s="316"/>
    </row>
    <row r="97" spans="1:28" x14ac:dyDescent="0.3">
      <c r="A97" s="400" t="s">
        <v>202</v>
      </c>
      <c r="B97" s="378"/>
      <c r="C97" s="319"/>
      <c r="D97" s="319"/>
      <c r="E97" s="319"/>
      <c r="F97" s="319"/>
      <c r="G97" s="319"/>
      <c r="H97" s="319"/>
      <c r="I97" s="319"/>
      <c r="J97" s="319"/>
      <c r="K97" s="319"/>
      <c r="L97" s="319"/>
      <c r="M97" s="319"/>
      <c r="N97" s="321"/>
      <c r="O97" s="321"/>
      <c r="P97" s="321"/>
      <c r="Q97" s="379"/>
      <c r="R97" s="315"/>
      <c r="S97" s="315"/>
      <c r="T97" s="315"/>
      <c r="U97" s="315"/>
      <c r="V97" s="315"/>
      <c r="W97" s="315"/>
      <c r="X97" s="315"/>
      <c r="Y97" s="315"/>
      <c r="Z97" s="315"/>
      <c r="AA97" s="315"/>
      <c r="AB97" s="315"/>
    </row>
    <row r="98" spans="1:28" x14ac:dyDescent="0.3">
      <c r="A98" s="401" t="s">
        <v>141</v>
      </c>
      <c r="B98" s="402"/>
      <c r="C98" s="403" t="s">
        <v>142</v>
      </c>
      <c r="D98" s="324"/>
      <c r="E98" s="325"/>
      <c r="F98" s="325"/>
      <c r="G98" s="325"/>
      <c r="H98" s="325"/>
      <c r="I98" s="325"/>
      <c r="J98" s="325"/>
      <c r="K98" s="325"/>
      <c r="L98" s="325"/>
      <c r="M98" s="325"/>
      <c r="N98" s="327"/>
      <c r="O98" s="327"/>
      <c r="P98" s="327"/>
      <c r="Q98" s="404"/>
      <c r="R98" s="315"/>
      <c r="S98" s="315"/>
      <c r="T98" s="315"/>
      <c r="U98" s="315"/>
      <c r="V98" s="315"/>
      <c r="W98" s="315"/>
      <c r="X98" s="315"/>
      <c r="Y98" s="315"/>
      <c r="Z98" s="315"/>
      <c r="AA98" s="315"/>
      <c r="AB98" s="315"/>
    </row>
    <row r="99" spans="1:28" x14ac:dyDescent="0.3">
      <c r="A99" s="389"/>
      <c r="B99" s="389"/>
      <c r="C99" s="390"/>
      <c r="D99" s="329">
        <v>2018</v>
      </c>
      <c r="E99" s="330" t="s">
        <v>122</v>
      </c>
      <c r="F99" s="329">
        <v>2019</v>
      </c>
      <c r="G99" s="330" t="s">
        <v>123</v>
      </c>
      <c r="H99" s="329">
        <v>2020</v>
      </c>
      <c r="I99" s="330" t="s">
        <v>124</v>
      </c>
      <c r="J99" s="329">
        <v>2021</v>
      </c>
      <c r="K99" s="330" t="s">
        <v>125</v>
      </c>
      <c r="L99" s="329">
        <v>2022</v>
      </c>
      <c r="M99" s="330" t="s">
        <v>126</v>
      </c>
      <c r="N99" s="332">
        <v>2023</v>
      </c>
      <c r="O99" s="358" t="s">
        <v>127</v>
      </c>
      <c r="P99" s="332">
        <v>2024</v>
      </c>
      <c r="Q99" s="391" t="s">
        <v>128</v>
      </c>
      <c r="R99" s="315"/>
      <c r="S99" s="315"/>
      <c r="T99" s="315"/>
      <c r="U99" s="315"/>
      <c r="V99" s="315"/>
      <c r="W99" s="315"/>
      <c r="X99" s="315"/>
      <c r="Y99" s="315"/>
      <c r="Z99" s="315"/>
      <c r="AA99" s="315"/>
      <c r="AB99" s="315"/>
    </row>
    <row r="100" spans="1:28" x14ac:dyDescent="0.3">
      <c r="A100" s="349" t="s">
        <v>13</v>
      </c>
      <c r="B100" s="350"/>
      <c r="C100" s="392" t="s">
        <v>92</v>
      </c>
      <c r="D100" s="334" t="s">
        <v>38</v>
      </c>
      <c r="E100" s="393" t="s">
        <v>38</v>
      </c>
      <c r="F100" s="334" t="s">
        <v>38</v>
      </c>
      <c r="G100" s="393" t="s">
        <v>38</v>
      </c>
      <c r="H100" s="334">
        <v>12</v>
      </c>
      <c r="I100" s="393" t="s">
        <v>38</v>
      </c>
      <c r="J100" s="334" t="s">
        <v>38</v>
      </c>
      <c r="K100" s="393" t="s">
        <v>38</v>
      </c>
      <c r="L100" s="334">
        <v>118</v>
      </c>
      <c r="M100" s="393" t="s">
        <v>38</v>
      </c>
      <c r="N100" s="337" t="s">
        <v>38</v>
      </c>
      <c r="O100" s="393" t="s">
        <v>38</v>
      </c>
      <c r="P100" s="337" t="s">
        <v>38</v>
      </c>
      <c r="Q100" s="394" t="s">
        <v>38</v>
      </c>
      <c r="R100" s="315"/>
      <c r="S100" s="315"/>
      <c r="T100" s="315"/>
      <c r="U100" s="315"/>
      <c r="V100" s="315"/>
      <c r="W100" s="315"/>
      <c r="X100" s="315"/>
      <c r="Y100" s="315"/>
      <c r="Z100" s="315"/>
      <c r="AA100" s="315"/>
      <c r="AB100" s="315"/>
    </row>
    <row r="101" spans="1:28" x14ac:dyDescent="0.3">
      <c r="A101" s="351" t="s">
        <v>38</v>
      </c>
      <c r="B101" s="352"/>
      <c r="C101" s="392" t="s">
        <v>99</v>
      </c>
      <c r="D101" s="334">
        <v>2166</v>
      </c>
      <c r="E101" s="393">
        <v>-0.60539260338859535</v>
      </c>
      <c r="F101" s="334">
        <v>2547</v>
      </c>
      <c r="G101" s="393">
        <v>0.17590027700831026</v>
      </c>
      <c r="H101" s="334">
        <v>2521</v>
      </c>
      <c r="I101" s="393">
        <v>-1.0208087946603848E-2</v>
      </c>
      <c r="J101" s="334">
        <v>1390</v>
      </c>
      <c r="K101" s="393">
        <v>-0.44863149543831815</v>
      </c>
      <c r="L101" s="334">
        <v>1314</v>
      </c>
      <c r="M101" s="393">
        <v>-5.4676258992805753E-2</v>
      </c>
      <c r="N101" s="337">
        <v>941</v>
      </c>
      <c r="O101" s="393">
        <v>-0.28386605783866059</v>
      </c>
      <c r="P101" s="337">
        <v>1040</v>
      </c>
      <c r="Q101" s="394">
        <v>0.10520722635494155</v>
      </c>
      <c r="R101" s="315"/>
      <c r="S101" s="315"/>
      <c r="T101" s="315"/>
      <c r="U101" s="315"/>
      <c r="V101" s="315"/>
      <c r="W101" s="315"/>
      <c r="X101" s="315"/>
      <c r="Y101" s="315"/>
      <c r="Z101" s="315"/>
      <c r="AA101" s="315"/>
      <c r="AB101" s="315"/>
    </row>
    <row r="102" spans="1:28" x14ac:dyDescent="0.3">
      <c r="A102" s="351" t="s">
        <v>38</v>
      </c>
      <c r="B102" s="352"/>
      <c r="C102" s="392" t="s">
        <v>145</v>
      </c>
      <c r="D102" s="334" t="s">
        <v>38</v>
      </c>
      <c r="E102" s="393" t="s">
        <v>38</v>
      </c>
      <c r="F102" s="334">
        <v>12</v>
      </c>
      <c r="G102" s="393" t="s">
        <v>38</v>
      </c>
      <c r="H102" s="334">
        <v>15</v>
      </c>
      <c r="I102" s="393">
        <v>0.25</v>
      </c>
      <c r="J102" s="334">
        <v>20</v>
      </c>
      <c r="K102" s="393">
        <v>0.33333333333333331</v>
      </c>
      <c r="L102" s="334">
        <v>35</v>
      </c>
      <c r="M102" s="393">
        <v>0.75</v>
      </c>
      <c r="N102" s="337" t="s">
        <v>38</v>
      </c>
      <c r="O102" s="393" t="s">
        <v>38</v>
      </c>
      <c r="P102" s="337">
        <v>24</v>
      </c>
      <c r="Q102" s="394" t="s">
        <v>38</v>
      </c>
      <c r="R102" s="315"/>
      <c r="S102" s="315"/>
      <c r="T102" s="315"/>
      <c r="U102" s="315"/>
      <c r="V102" s="315"/>
      <c r="W102" s="315"/>
      <c r="X102" s="315"/>
      <c r="Y102" s="315"/>
      <c r="Z102" s="315"/>
      <c r="AA102" s="315"/>
      <c r="AB102" s="315"/>
    </row>
    <row r="103" spans="1:28" x14ac:dyDescent="0.3">
      <c r="A103" s="351" t="s">
        <v>20</v>
      </c>
      <c r="B103" s="352"/>
      <c r="C103" s="392" t="s">
        <v>146</v>
      </c>
      <c r="D103" s="334" t="s">
        <v>38</v>
      </c>
      <c r="E103" s="393" t="s">
        <v>38</v>
      </c>
      <c r="F103" s="334" t="s">
        <v>38</v>
      </c>
      <c r="G103" s="393" t="s">
        <v>38</v>
      </c>
      <c r="H103" s="334">
        <v>25</v>
      </c>
      <c r="I103" s="393" t="s">
        <v>38</v>
      </c>
      <c r="J103" s="334">
        <v>25</v>
      </c>
      <c r="K103" s="393">
        <v>0</v>
      </c>
      <c r="L103" s="334">
        <v>273</v>
      </c>
      <c r="M103" s="393">
        <v>9.92</v>
      </c>
      <c r="N103" s="337">
        <v>300</v>
      </c>
      <c r="O103" s="393">
        <v>9.8901098901098897E-2</v>
      </c>
      <c r="P103" s="337">
        <v>200</v>
      </c>
      <c r="Q103" s="394">
        <v>-0.33333333333333331</v>
      </c>
      <c r="R103" s="315"/>
      <c r="S103" s="315"/>
      <c r="T103" s="315"/>
      <c r="U103" s="315"/>
      <c r="V103" s="315"/>
      <c r="W103" s="315"/>
      <c r="X103" s="315"/>
      <c r="Y103" s="315"/>
      <c r="Z103" s="315"/>
      <c r="AA103" s="315"/>
      <c r="AB103" s="315"/>
    </row>
    <row r="104" spans="1:28" x14ac:dyDescent="0.3">
      <c r="A104" s="351" t="s">
        <v>14</v>
      </c>
      <c r="B104" s="352"/>
      <c r="C104" s="392" t="s">
        <v>146</v>
      </c>
      <c r="D104" s="334">
        <v>10</v>
      </c>
      <c r="E104" s="393" t="s">
        <v>38</v>
      </c>
      <c r="F104" s="334" t="s">
        <v>38</v>
      </c>
      <c r="G104" s="393" t="s">
        <v>38</v>
      </c>
      <c r="H104" s="334">
        <v>272</v>
      </c>
      <c r="I104" s="393" t="s">
        <v>38</v>
      </c>
      <c r="J104" s="334">
        <v>199</v>
      </c>
      <c r="K104" s="393">
        <v>-0.26838235294117646</v>
      </c>
      <c r="L104" s="334">
        <v>121</v>
      </c>
      <c r="M104" s="393">
        <v>-0.39195979899497485</v>
      </c>
      <c r="N104" s="337">
        <v>143</v>
      </c>
      <c r="O104" s="393">
        <v>0.18181818181818182</v>
      </c>
      <c r="P104" s="337">
        <v>32</v>
      </c>
      <c r="Q104" s="394">
        <v>-0.77622377622377625</v>
      </c>
      <c r="R104" s="315"/>
      <c r="S104" s="315"/>
      <c r="T104" s="315"/>
      <c r="U104" s="315"/>
      <c r="V104" s="315"/>
      <c r="W104" s="315"/>
      <c r="X104" s="315"/>
      <c r="Y104" s="315"/>
      <c r="Z104" s="315"/>
      <c r="AA104" s="315"/>
      <c r="AB104" s="315"/>
    </row>
    <row r="105" spans="1:28" x14ac:dyDescent="0.3">
      <c r="A105" s="351" t="s">
        <v>133</v>
      </c>
      <c r="B105" s="352"/>
      <c r="C105" s="392" t="s">
        <v>146</v>
      </c>
      <c r="D105" s="334">
        <v>340</v>
      </c>
      <c r="E105" s="393">
        <v>-0.62095875139353396</v>
      </c>
      <c r="F105" s="334">
        <v>417</v>
      </c>
      <c r="G105" s="393">
        <v>0.22647058823529412</v>
      </c>
      <c r="H105" s="334">
        <v>390</v>
      </c>
      <c r="I105" s="393">
        <v>-6.4748201438848921E-2</v>
      </c>
      <c r="J105" s="334">
        <v>398</v>
      </c>
      <c r="K105" s="393">
        <v>2.0512820512820513E-2</v>
      </c>
      <c r="L105" s="334">
        <v>177</v>
      </c>
      <c r="M105" s="393">
        <v>-0.55527638190954776</v>
      </c>
      <c r="N105" s="337">
        <v>328</v>
      </c>
      <c r="O105" s="393">
        <v>0.85310734463276838</v>
      </c>
      <c r="P105" s="337">
        <v>229</v>
      </c>
      <c r="Q105" s="394">
        <v>-0.30182926829268292</v>
      </c>
      <c r="R105" s="315"/>
      <c r="S105" s="315"/>
      <c r="T105" s="315"/>
      <c r="U105" s="315"/>
      <c r="V105" s="315"/>
      <c r="W105" s="315"/>
      <c r="X105" s="315"/>
      <c r="Y105" s="315"/>
      <c r="Z105" s="315"/>
      <c r="AA105" s="315"/>
      <c r="AB105" s="315"/>
    </row>
    <row r="106" spans="1:28" x14ac:dyDescent="0.3">
      <c r="A106" s="351" t="s">
        <v>147</v>
      </c>
      <c r="B106" s="352"/>
      <c r="C106" s="392" t="s">
        <v>146</v>
      </c>
      <c r="D106" s="334" t="s">
        <v>38</v>
      </c>
      <c r="E106" s="393" t="s">
        <v>38</v>
      </c>
      <c r="F106" s="334" t="s">
        <v>38</v>
      </c>
      <c r="G106" s="393" t="s">
        <v>38</v>
      </c>
      <c r="H106" s="334" t="s">
        <v>38</v>
      </c>
      <c r="I106" s="393" t="s">
        <v>38</v>
      </c>
      <c r="J106" s="334">
        <v>34</v>
      </c>
      <c r="K106" s="393" t="s">
        <v>38</v>
      </c>
      <c r="L106" s="334">
        <v>68</v>
      </c>
      <c r="M106" s="393">
        <v>1</v>
      </c>
      <c r="N106" s="337">
        <v>70</v>
      </c>
      <c r="O106" s="393">
        <v>2.9411764705882353E-2</v>
      </c>
      <c r="P106" s="337">
        <v>34</v>
      </c>
      <c r="Q106" s="394">
        <v>-0.51428571428571423</v>
      </c>
      <c r="R106" s="315"/>
      <c r="S106" s="315"/>
      <c r="T106" s="315"/>
      <c r="U106" s="315"/>
      <c r="V106" s="315"/>
      <c r="W106" s="315"/>
      <c r="X106" s="315"/>
      <c r="Y106" s="315"/>
      <c r="Z106" s="315"/>
      <c r="AA106" s="315"/>
      <c r="AB106" s="315"/>
    </row>
    <row r="107" spans="1:28" x14ac:dyDescent="0.3">
      <c r="A107" s="351" t="s">
        <v>192</v>
      </c>
      <c r="B107" s="352"/>
      <c r="C107" s="392" t="s">
        <v>146</v>
      </c>
      <c r="D107" s="334" t="s">
        <v>38</v>
      </c>
      <c r="E107" s="393" t="s">
        <v>38</v>
      </c>
      <c r="F107" s="334">
        <v>5</v>
      </c>
      <c r="G107" s="393" t="s">
        <v>38</v>
      </c>
      <c r="H107" s="334" t="s">
        <v>38</v>
      </c>
      <c r="I107" s="393" t="s">
        <v>38</v>
      </c>
      <c r="J107" s="334" t="s">
        <v>38</v>
      </c>
      <c r="K107" s="393" t="s">
        <v>38</v>
      </c>
      <c r="L107" s="334">
        <v>26</v>
      </c>
      <c r="M107" s="393" t="s">
        <v>38</v>
      </c>
      <c r="N107" s="337">
        <v>57</v>
      </c>
      <c r="O107" s="393">
        <v>1.1923076923076923</v>
      </c>
      <c r="P107" s="337">
        <v>45</v>
      </c>
      <c r="Q107" s="394">
        <v>-0.21052631578947367</v>
      </c>
      <c r="R107" s="315"/>
      <c r="S107" s="315"/>
      <c r="T107" s="315"/>
      <c r="U107" s="315"/>
      <c r="V107" s="315"/>
      <c r="W107" s="315"/>
      <c r="X107" s="315"/>
      <c r="Y107" s="315"/>
      <c r="Z107" s="315"/>
      <c r="AA107" s="315"/>
      <c r="AB107" s="315"/>
    </row>
    <row r="108" spans="1:28" x14ac:dyDescent="0.3">
      <c r="A108" s="351" t="s">
        <v>18</v>
      </c>
      <c r="B108" s="352"/>
      <c r="C108" s="392" t="s">
        <v>146</v>
      </c>
      <c r="D108" s="334" t="s">
        <v>38</v>
      </c>
      <c r="E108" s="393" t="s">
        <v>38</v>
      </c>
      <c r="F108" s="334">
        <v>49</v>
      </c>
      <c r="G108" s="393" t="s">
        <v>38</v>
      </c>
      <c r="H108" s="334">
        <v>60</v>
      </c>
      <c r="I108" s="393">
        <v>0.22448979591836735</v>
      </c>
      <c r="J108" s="334">
        <v>42</v>
      </c>
      <c r="K108" s="393">
        <v>-0.3</v>
      </c>
      <c r="L108" s="334" t="s">
        <v>38</v>
      </c>
      <c r="M108" s="393" t="s">
        <v>38</v>
      </c>
      <c r="N108" s="337" t="s">
        <v>38</v>
      </c>
      <c r="O108" s="393" t="s">
        <v>38</v>
      </c>
      <c r="P108" s="337" t="s">
        <v>38</v>
      </c>
      <c r="Q108" s="394" t="s">
        <v>38</v>
      </c>
      <c r="R108" s="315"/>
      <c r="S108" s="315"/>
      <c r="T108" s="315"/>
      <c r="U108" s="315"/>
      <c r="V108" s="315"/>
      <c r="W108" s="315"/>
      <c r="X108" s="315"/>
      <c r="Y108" s="315"/>
      <c r="Z108" s="315"/>
      <c r="AA108" s="315"/>
      <c r="AB108" s="315"/>
    </row>
    <row r="109" spans="1:28" x14ac:dyDescent="0.3">
      <c r="A109" s="351" t="s">
        <v>131</v>
      </c>
      <c r="B109" s="352"/>
      <c r="C109" s="392" t="s">
        <v>146</v>
      </c>
      <c r="D109" s="334">
        <v>84</v>
      </c>
      <c r="E109" s="393">
        <v>-0.68656716417910446</v>
      </c>
      <c r="F109" s="334">
        <v>80</v>
      </c>
      <c r="G109" s="393">
        <v>-4.7619047619047616E-2</v>
      </c>
      <c r="H109" s="334">
        <v>359</v>
      </c>
      <c r="I109" s="393">
        <v>3.4874999999999998</v>
      </c>
      <c r="J109" s="334">
        <v>174</v>
      </c>
      <c r="K109" s="393">
        <v>-0.51532033426183843</v>
      </c>
      <c r="L109" s="334" t="s">
        <v>38</v>
      </c>
      <c r="M109" s="393" t="s">
        <v>38</v>
      </c>
      <c r="N109" s="337">
        <v>96</v>
      </c>
      <c r="O109" s="393" t="s">
        <v>38</v>
      </c>
      <c r="P109" s="337">
        <v>96</v>
      </c>
      <c r="Q109" s="394">
        <v>0</v>
      </c>
      <c r="R109" s="315"/>
      <c r="S109" s="315"/>
      <c r="T109" s="315"/>
      <c r="U109" s="315"/>
      <c r="V109" s="315"/>
      <c r="W109" s="315"/>
      <c r="X109" s="315"/>
      <c r="Y109" s="315"/>
      <c r="Z109" s="315"/>
      <c r="AA109" s="315"/>
      <c r="AB109" s="315"/>
    </row>
    <row r="110" spans="1:28" x14ac:dyDescent="0.3">
      <c r="A110" s="351" t="s">
        <v>19</v>
      </c>
      <c r="B110" s="352"/>
      <c r="C110" s="392" t="s">
        <v>146</v>
      </c>
      <c r="D110" s="334" t="s">
        <v>38</v>
      </c>
      <c r="E110" s="393" t="s">
        <v>38</v>
      </c>
      <c r="F110" s="334">
        <v>149</v>
      </c>
      <c r="G110" s="393" t="s">
        <v>38</v>
      </c>
      <c r="H110" s="334">
        <v>25</v>
      </c>
      <c r="I110" s="393">
        <v>-0.83221476510067116</v>
      </c>
      <c r="J110" s="334" t="s">
        <v>38</v>
      </c>
      <c r="K110" s="393" t="s">
        <v>38</v>
      </c>
      <c r="L110" s="334" t="s">
        <v>38</v>
      </c>
      <c r="M110" s="393" t="s">
        <v>38</v>
      </c>
      <c r="N110" s="337" t="s">
        <v>38</v>
      </c>
      <c r="O110" s="393" t="s">
        <v>38</v>
      </c>
      <c r="P110" s="337" t="s">
        <v>38</v>
      </c>
      <c r="Q110" s="394" t="s">
        <v>38</v>
      </c>
      <c r="R110" s="315"/>
      <c r="S110" s="315"/>
      <c r="T110" s="315"/>
      <c r="U110" s="315"/>
      <c r="V110" s="315"/>
      <c r="W110" s="315"/>
      <c r="X110" s="315"/>
      <c r="Y110" s="315"/>
      <c r="Z110" s="315"/>
      <c r="AA110" s="315"/>
      <c r="AB110" s="315"/>
    </row>
    <row r="111" spans="1:28" x14ac:dyDescent="0.3">
      <c r="A111" s="351" t="s">
        <v>38</v>
      </c>
      <c r="B111" s="352"/>
      <c r="C111" s="392" t="s">
        <v>99</v>
      </c>
      <c r="D111" s="334" t="s">
        <v>38</v>
      </c>
      <c r="E111" s="393" t="s">
        <v>38</v>
      </c>
      <c r="F111" s="334" t="s">
        <v>38</v>
      </c>
      <c r="G111" s="393" t="s">
        <v>38</v>
      </c>
      <c r="H111" s="334" t="s">
        <v>38</v>
      </c>
      <c r="I111" s="393" t="s">
        <v>38</v>
      </c>
      <c r="J111" s="334" t="s">
        <v>38</v>
      </c>
      <c r="K111" s="393" t="s">
        <v>38</v>
      </c>
      <c r="L111" s="334" t="s">
        <v>38</v>
      </c>
      <c r="M111" s="393" t="s">
        <v>38</v>
      </c>
      <c r="N111" s="337" t="s">
        <v>38</v>
      </c>
      <c r="O111" s="393" t="s">
        <v>38</v>
      </c>
      <c r="P111" s="337" t="s">
        <v>38</v>
      </c>
      <c r="Q111" s="394" t="s">
        <v>38</v>
      </c>
      <c r="R111" s="315"/>
      <c r="S111" s="315"/>
      <c r="T111" s="315"/>
      <c r="U111" s="315"/>
      <c r="V111" s="315"/>
      <c r="W111" s="315"/>
      <c r="X111" s="315"/>
      <c r="Y111" s="315"/>
      <c r="Z111" s="315"/>
      <c r="AA111" s="315"/>
      <c r="AB111" s="315"/>
    </row>
    <row r="112" spans="1:28" x14ac:dyDescent="0.3">
      <c r="A112" s="351" t="s">
        <v>17</v>
      </c>
      <c r="B112" s="352"/>
      <c r="C112" s="392" t="s">
        <v>146</v>
      </c>
      <c r="D112" s="334">
        <v>7</v>
      </c>
      <c r="E112" s="393" t="s">
        <v>38</v>
      </c>
      <c r="F112" s="334" t="s">
        <v>38</v>
      </c>
      <c r="G112" s="393" t="s">
        <v>38</v>
      </c>
      <c r="H112" s="334" t="s">
        <v>38</v>
      </c>
      <c r="I112" s="393" t="s">
        <v>38</v>
      </c>
      <c r="J112" s="334" t="s">
        <v>38</v>
      </c>
      <c r="K112" s="393" t="s">
        <v>38</v>
      </c>
      <c r="L112" s="334">
        <v>23</v>
      </c>
      <c r="M112" s="393" t="s">
        <v>38</v>
      </c>
      <c r="N112" s="337">
        <v>3</v>
      </c>
      <c r="O112" s="393">
        <v>-0.86956521739130432</v>
      </c>
      <c r="P112" s="337" t="s">
        <v>38</v>
      </c>
      <c r="Q112" s="394" t="s">
        <v>38</v>
      </c>
      <c r="R112" s="315"/>
      <c r="S112" s="315"/>
      <c r="T112" s="315"/>
      <c r="U112" s="315"/>
      <c r="V112" s="315"/>
      <c r="W112" s="315"/>
      <c r="X112" s="315"/>
      <c r="Y112" s="315"/>
      <c r="Z112" s="315"/>
      <c r="AA112" s="315"/>
      <c r="AB112" s="315"/>
    </row>
    <row r="113" spans="1:38" x14ac:dyDescent="0.3">
      <c r="A113" s="351" t="s">
        <v>164</v>
      </c>
      <c r="B113" s="352"/>
      <c r="C113" s="392" t="s">
        <v>146</v>
      </c>
      <c r="D113" s="334">
        <v>54</v>
      </c>
      <c r="E113" s="393">
        <v>-0.18181818181818182</v>
      </c>
      <c r="F113" s="334">
        <v>11</v>
      </c>
      <c r="G113" s="393">
        <v>-0.79629629629629628</v>
      </c>
      <c r="H113" s="334">
        <v>29</v>
      </c>
      <c r="I113" s="393">
        <v>1.6363636363636365</v>
      </c>
      <c r="J113" s="334">
        <v>1</v>
      </c>
      <c r="K113" s="393">
        <v>-0.96551724137931039</v>
      </c>
      <c r="L113" s="334" t="s">
        <v>38</v>
      </c>
      <c r="M113" s="393" t="s">
        <v>38</v>
      </c>
      <c r="N113" s="337">
        <v>62</v>
      </c>
      <c r="O113" s="393" t="s">
        <v>38</v>
      </c>
      <c r="P113" s="337">
        <v>137</v>
      </c>
      <c r="Q113" s="394">
        <v>1.2096774193548387</v>
      </c>
      <c r="R113" s="315"/>
      <c r="S113" s="315"/>
      <c r="T113" s="315"/>
      <c r="U113" s="315"/>
      <c r="V113" s="315"/>
      <c r="W113" s="315"/>
      <c r="X113" s="315"/>
      <c r="Y113" s="315"/>
      <c r="Z113" s="315"/>
      <c r="AA113" s="315"/>
      <c r="AB113" s="315"/>
    </row>
    <row r="114" spans="1:38" x14ac:dyDescent="0.3">
      <c r="A114" s="351"/>
      <c r="B114" s="352"/>
      <c r="C114" s="392" t="s">
        <v>38</v>
      </c>
      <c r="D114" s="334" t="s">
        <v>38</v>
      </c>
      <c r="E114" s="393" t="s">
        <v>38</v>
      </c>
      <c r="F114" s="334" t="s">
        <v>38</v>
      </c>
      <c r="G114" s="393" t="s">
        <v>38</v>
      </c>
      <c r="H114" s="334" t="s">
        <v>38</v>
      </c>
      <c r="I114" s="393" t="s">
        <v>38</v>
      </c>
      <c r="J114" s="334" t="s">
        <v>38</v>
      </c>
      <c r="K114" s="393" t="s">
        <v>38</v>
      </c>
      <c r="L114" s="334" t="s">
        <v>38</v>
      </c>
      <c r="M114" s="393" t="s">
        <v>38</v>
      </c>
      <c r="N114" s="337" t="s">
        <v>38</v>
      </c>
      <c r="O114" s="393" t="s">
        <v>38</v>
      </c>
      <c r="P114" s="337" t="s">
        <v>38</v>
      </c>
      <c r="Q114" s="394" t="s">
        <v>38</v>
      </c>
      <c r="R114" s="315"/>
      <c r="S114" s="315"/>
      <c r="T114" s="315"/>
      <c r="U114" s="315"/>
      <c r="V114" s="315"/>
      <c r="W114" s="315"/>
      <c r="X114" s="315"/>
      <c r="Y114" s="315"/>
      <c r="Z114" s="315"/>
      <c r="AA114" s="315"/>
      <c r="AB114" s="315"/>
    </row>
    <row r="115" spans="1:38" x14ac:dyDescent="0.3">
      <c r="A115" s="353" t="s">
        <v>99</v>
      </c>
      <c r="B115" s="354"/>
      <c r="C115" s="392" t="s">
        <v>38</v>
      </c>
      <c r="D115" s="334" t="s">
        <v>38</v>
      </c>
      <c r="E115" s="393" t="s">
        <v>38</v>
      </c>
      <c r="F115" s="334" t="s">
        <v>38</v>
      </c>
      <c r="G115" s="393" t="s">
        <v>38</v>
      </c>
      <c r="H115" s="334" t="s">
        <v>38</v>
      </c>
      <c r="I115" s="393" t="s">
        <v>38</v>
      </c>
      <c r="J115" s="334" t="s">
        <v>38</v>
      </c>
      <c r="K115" s="393" t="s">
        <v>38</v>
      </c>
      <c r="L115" s="334" t="s">
        <v>38</v>
      </c>
      <c r="M115" s="393" t="s">
        <v>38</v>
      </c>
      <c r="N115" s="337" t="s">
        <v>38</v>
      </c>
      <c r="O115" s="393" t="s">
        <v>38</v>
      </c>
      <c r="P115" s="337" t="s">
        <v>38</v>
      </c>
      <c r="Q115" s="394" t="s">
        <v>38</v>
      </c>
      <c r="R115" s="315"/>
      <c r="S115" s="315"/>
      <c r="T115" s="315"/>
      <c r="U115" s="315"/>
      <c r="V115" s="315"/>
      <c r="W115" s="315"/>
      <c r="X115" s="315"/>
      <c r="Y115" s="315"/>
      <c r="Z115" s="315"/>
      <c r="AA115" s="315"/>
      <c r="AB115" s="315"/>
    </row>
    <row r="116" spans="1:38" x14ac:dyDescent="0.3">
      <c r="A116" s="355" t="s">
        <v>52</v>
      </c>
      <c r="B116" s="356"/>
      <c r="C116" s="395" t="s">
        <v>38</v>
      </c>
      <c r="D116" s="396">
        <v>2661</v>
      </c>
      <c r="E116" s="397">
        <v>-0.61800172265288544</v>
      </c>
      <c r="F116" s="396">
        <v>3270</v>
      </c>
      <c r="G116" s="397">
        <v>0.22886133032694475</v>
      </c>
      <c r="H116" s="396">
        <v>3708</v>
      </c>
      <c r="I116" s="397">
        <v>0.13394495412844037</v>
      </c>
      <c r="J116" s="396">
        <v>2283</v>
      </c>
      <c r="K116" s="397">
        <v>-0.38430420711974111</v>
      </c>
      <c r="L116" s="396">
        <v>2155</v>
      </c>
      <c r="M116" s="397">
        <v>-5.606657906263688E-2</v>
      </c>
      <c r="N116" s="398">
        <v>2000</v>
      </c>
      <c r="O116" s="397">
        <v>-7.1925754060324823E-2</v>
      </c>
      <c r="P116" s="398">
        <v>1837</v>
      </c>
      <c r="Q116" s="399">
        <v>-8.1500000000000003E-2</v>
      </c>
      <c r="R116" s="315"/>
      <c r="S116" s="315"/>
      <c r="T116" s="315"/>
      <c r="U116" s="315"/>
      <c r="V116" s="315"/>
      <c r="W116" s="315"/>
      <c r="X116" s="315"/>
      <c r="Y116" s="315"/>
      <c r="Z116" s="315"/>
      <c r="AA116" s="315"/>
      <c r="AB116" s="315"/>
    </row>
    <row r="117" spans="1:38" s="315" customFormat="1" x14ac:dyDescent="0.3">
      <c r="N117" s="316"/>
      <c r="O117" s="316"/>
      <c r="P117" s="316"/>
    </row>
    <row r="118" spans="1:38" s="383" customFormat="1" x14ac:dyDescent="0.3">
      <c r="A118" s="365" t="s">
        <v>151</v>
      </c>
      <c r="B118" s="365"/>
      <c r="D118" s="405" t="str">
        <f>"Countries declaring surimi imports from "&amp;$A$3&amp;" "&amp;A118</f>
        <v>Countries declaring surimi imports from Malaysia MT</v>
      </c>
      <c r="N118" s="406"/>
      <c r="O118" s="406"/>
      <c r="P118" s="406"/>
    </row>
    <row r="119" spans="1:38" s="383" customFormat="1" x14ac:dyDescent="0.3">
      <c r="A119" s="365"/>
      <c r="B119" s="365"/>
      <c r="C119" s="365" t="s">
        <v>45</v>
      </c>
      <c r="D119" s="365" t="s">
        <v>47</v>
      </c>
      <c r="E119" s="365" t="s">
        <v>49</v>
      </c>
      <c r="F119" s="365" t="s">
        <v>51</v>
      </c>
      <c r="G119" s="365" t="s">
        <v>53</v>
      </c>
      <c r="H119" s="365" t="s">
        <v>54</v>
      </c>
      <c r="I119" s="365" t="s">
        <v>55</v>
      </c>
      <c r="J119" s="365" t="s">
        <v>56</v>
      </c>
      <c r="K119" s="365" t="s">
        <v>57</v>
      </c>
      <c r="L119" s="365" t="s">
        <v>58</v>
      </c>
      <c r="M119" s="365" t="s">
        <v>59</v>
      </c>
      <c r="N119" s="407" t="s">
        <v>60</v>
      </c>
      <c r="O119" s="407" t="s">
        <v>61</v>
      </c>
      <c r="P119" s="407" t="s">
        <v>62</v>
      </c>
      <c r="Q119" s="365" t="s">
        <v>63</v>
      </c>
      <c r="R119" s="365" t="s">
        <v>64</v>
      </c>
      <c r="S119" s="365" t="s">
        <v>65</v>
      </c>
      <c r="T119" s="365" t="s">
        <v>66</v>
      </c>
      <c r="U119" s="365" t="s">
        <v>67</v>
      </c>
      <c r="V119" s="365" t="s">
        <v>68</v>
      </c>
      <c r="W119" s="365" t="s">
        <v>69</v>
      </c>
      <c r="X119" s="365" t="s">
        <v>70</v>
      </c>
      <c r="Y119" s="365" t="s">
        <v>71</v>
      </c>
      <c r="Z119" s="365" t="s">
        <v>72</v>
      </c>
      <c r="AA119" s="365" t="s">
        <v>73</v>
      </c>
      <c r="AB119" s="365" t="s">
        <v>74</v>
      </c>
      <c r="AC119" s="365" t="s">
        <v>75</v>
      </c>
      <c r="AD119" s="365" t="s">
        <v>76</v>
      </c>
      <c r="AE119" s="365" t="s">
        <v>77</v>
      </c>
      <c r="AF119" s="365" t="s">
        <v>78</v>
      </c>
      <c r="AG119" s="365" t="s">
        <v>79</v>
      </c>
      <c r="AH119" s="365" t="s">
        <v>80</v>
      </c>
      <c r="AI119" s="365" t="s">
        <v>136</v>
      </c>
      <c r="AJ119" s="365" t="s">
        <v>137</v>
      </c>
      <c r="AK119" s="365" t="s">
        <v>138</v>
      </c>
      <c r="AL119" s="365" t="s">
        <v>139</v>
      </c>
    </row>
    <row r="120" spans="1:38" x14ac:dyDescent="0.3">
      <c r="A120" s="408" t="s">
        <v>13</v>
      </c>
      <c r="B120" s="361" t="s">
        <v>92</v>
      </c>
      <c r="C120" s="362" t="e">
        <v>#N/A</v>
      </c>
      <c r="D120" s="362" t="e">
        <v>#N/A</v>
      </c>
      <c r="E120" s="362" t="e">
        <v>#N/A</v>
      </c>
      <c r="F120" s="362" t="e">
        <v>#N/A</v>
      </c>
      <c r="G120" s="362" t="e">
        <v>#N/A</v>
      </c>
      <c r="H120" s="362" t="e">
        <v>#N/A</v>
      </c>
      <c r="I120" s="362">
        <v>48</v>
      </c>
      <c r="J120" s="362" t="e">
        <v>#N/A</v>
      </c>
      <c r="K120" s="362" t="e">
        <v>#N/A</v>
      </c>
      <c r="L120" s="362" t="e">
        <v>#N/A</v>
      </c>
      <c r="M120" s="362" t="e">
        <v>#N/A</v>
      </c>
      <c r="N120" s="364" t="e">
        <v>#N/A</v>
      </c>
      <c r="O120" s="364" t="e">
        <v>#N/A</v>
      </c>
      <c r="P120" s="364" t="e">
        <v>#N/A</v>
      </c>
      <c r="Q120" s="362" t="e">
        <v>#N/A</v>
      </c>
      <c r="R120" s="362" t="e">
        <v>#N/A</v>
      </c>
      <c r="S120" s="362" t="e">
        <v>#N/A</v>
      </c>
      <c r="T120" s="362">
        <v>12</v>
      </c>
      <c r="U120" s="362" t="e">
        <v>#N/A</v>
      </c>
      <c r="V120" s="362">
        <v>24</v>
      </c>
      <c r="W120" s="362" t="e">
        <v>#N/A</v>
      </c>
      <c r="X120" s="362" t="e">
        <v>#N/A</v>
      </c>
      <c r="Y120" s="362" t="e">
        <v>#N/A</v>
      </c>
      <c r="Z120" s="362" t="e">
        <v>#N/A</v>
      </c>
      <c r="AA120" s="362">
        <v>70</v>
      </c>
      <c r="AB120" s="362">
        <v>48</v>
      </c>
      <c r="AC120" s="362">
        <v>48</v>
      </c>
      <c r="AD120" s="362">
        <v>48</v>
      </c>
      <c r="AE120" s="362" t="e">
        <v>#N/A</v>
      </c>
      <c r="AF120" s="362" t="e">
        <v>#N/A</v>
      </c>
      <c r="AG120" s="362" t="e">
        <v>#N/A</v>
      </c>
      <c r="AH120" s="362">
        <v>96</v>
      </c>
      <c r="AI120" s="362" t="e">
        <v>#N/A</v>
      </c>
      <c r="AJ120" s="362" t="e">
        <v>#N/A</v>
      </c>
      <c r="AK120" s="362">
        <v>24</v>
      </c>
      <c r="AL120" s="362" t="e">
        <v>#N/A</v>
      </c>
    </row>
    <row r="121" spans="1:38" x14ac:dyDescent="0.3">
      <c r="A121" s="408" t="s">
        <v>38</v>
      </c>
      <c r="B121" s="361" t="s">
        <v>99</v>
      </c>
      <c r="C121" s="362">
        <v>1565</v>
      </c>
      <c r="D121" s="362">
        <v>1458</v>
      </c>
      <c r="E121" s="362">
        <v>1794</v>
      </c>
      <c r="F121" s="362">
        <v>1668</v>
      </c>
      <c r="G121" s="362">
        <v>1399</v>
      </c>
      <c r="H121" s="362">
        <v>1313</v>
      </c>
      <c r="I121" s="362">
        <v>1274</v>
      </c>
      <c r="J121" s="362">
        <v>1503</v>
      </c>
      <c r="K121" s="362">
        <v>992</v>
      </c>
      <c r="L121" s="362">
        <v>1174</v>
      </c>
      <c r="M121" s="362">
        <v>1046</v>
      </c>
      <c r="N121" s="364">
        <v>1334</v>
      </c>
      <c r="O121" s="364">
        <v>1022</v>
      </c>
      <c r="P121" s="364">
        <v>1525</v>
      </c>
      <c r="Q121" s="362">
        <v>1308</v>
      </c>
      <c r="R121" s="362">
        <v>879</v>
      </c>
      <c r="S121" s="362">
        <v>855</v>
      </c>
      <c r="T121" s="362">
        <v>1666</v>
      </c>
      <c r="U121" s="362">
        <v>1215</v>
      </c>
      <c r="V121" s="362">
        <v>925</v>
      </c>
      <c r="W121" s="362">
        <v>762</v>
      </c>
      <c r="X121" s="362">
        <v>628</v>
      </c>
      <c r="Y121" s="362">
        <v>520</v>
      </c>
      <c r="Z121" s="362">
        <v>676</v>
      </c>
      <c r="AA121" s="362">
        <v>806</v>
      </c>
      <c r="AB121" s="362">
        <v>508</v>
      </c>
      <c r="AC121" s="362">
        <v>718</v>
      </c>
      <c r="AD121" s="362">
        <v>783</v>
      </c>
      <c r="AE121" s="362">
        <v>507</v>
      </c>
      <c r="AF121" s="362">
        <v>434</v>
      </c>
      <c r="AG121" s="362">
        <v>460</v>
      </c>
      <c r="AH121" s="362">
        <v>401</v>
      </c>
      <c r="AI121" s="362">
        <v>435</v>
      </c>
      <c r="AJ121" s="362">
        <v>605</v>
      </c>
      <c r="AK121" s="362">
        <v>483</v>
      </c>
      <c r="AL121" s="362" t="e">
        <v>#N/A</v>
      </c>
    </row>
    <row r="122" spans="1:38" x14ac:dyDescent="0.3">
      <c r="A122" s="408" t="s">
        <v>38</v>
      </c>
      <c r="B122" s="361" t="s">
        <v>145</v>
      </c>
      <c r="C122" s="362" t="e">
        <v>#N/A</v>
      </c>
      <c r="D122" s="362" t="e">
        <v>#N/A</v>
      </c>
      <c r="E122" s="362" t="e">
        <v>#N/A</v>
      </c>
      <c r="F122" s="362" t="e">
        <v>#N/A</v>
      </c>
      <c r="G122" s="362" t="e">
        <v>#N/A</v>
      </c>
      <c r="H122" s="362" t="e">
        <v>#N/A</v>
      </c>
      <c r="I122" s="362" t="e">
        <v>#N/A</v>
      </c>
      <c r="J122" s="362" t="e">
        <v>#N/A</v>
      </c>
      <c r="K122" s="362" t="e">
        <v>#N/A</v>
      </c>
      <c r="L122" s="362" t="e">
        <v>#N/A</v>
      </c>
      <c r="M122" s="362" t="e">
        <v>#N/A</v>
      </c>
      <c r="N122" s="364" t="e">
        <v>#N/A</v>
      </c>
      <c r="O122" s="364" t="e">
        <v>#N/A</v>
      </c>
      <c r="P122" s="364">
        <v>12</v>
      </c>
      <c r="Q122" s="362">
        <v>8</v>
      </c>
      <c r="R122" s="362">
        <v>24</v>
      </c>
      <c r="S122" s="362" t="e">
        <v>#N/A</v>
      </c>
      <c r="T122" s="362">
        <v>15</v>
      </c>
      <c r="U122" s="362">
        <v>14</v>
      </c>
      <c r="V122" s="362">
        <v>28</v>
      </c>
      <c r="W122" s="362">
        <v>20</v>
      </c>
      <c r="X122" s="362" t="e">
        <v>#N/A</v>
      </c>
      <c r="Y122" s="362">
        <v>12</v>
      </c>
      <c r="Z122" s="362" t="e">
        <v>#N/A</v>
      </c>
      <c r="AA122" s="362">
        <v>35</v>
      </c>
      <c r="AB122" s="362" t="e">
        <v>#N/A</v>
      </c>
      <c r="AC122" s="362" t="e">
        <v>#N/A</v>
      </c>
      <c r="AD122" s="362">
        <v>36</v>
      </c>
      <c r="AE122" s="362" t="e">
        <v>#N/A</v>
      </c>
      <c r="AF122" s="362" t="e">
        <v>#N/A</v>
      </c>
      <c r="AG122" s="362">
        <v>21</v>
      </c>
      <c r="AH122" s="362">
        <v>10</v>
      </c>
      <c r="AI122" s="362" t="e">
        <v>#N/A</v>
      </c>
      <c r="AJ122" s="362">
        <v>24</v>
      </c>
      <c r="AK122" s="362" t="e">
        <v>#N/A</v>
      </c>
      <c r="AL122" s="362" t="e">
        <v>#N/A</v>
      </c>
    </row>
    <row r="123" spans="1:38" x14ac:dyDescent="0.3">
      <c r="A123" s="408" t="s">
        <v>20</v>
      </c>
      <c r="B123" s="361" t="s">
        <v>146</v>
      </c>
      <c r="C123" s="362">
        <v>52</v>
      </c>
      <c r="D123" s="362" t="e">
        <v>#N/A</v>
      </c>
      <c r="E123" s="362" t="e">
        <v>#N/A</v>
      </c>
      <c r="F123" s="362" t="e">
        <v>#N/A</v>
      </c>
      <c r="G123" s="362" t="e">
        <v>#N/A</v>
      </c>
      <c r="H123" s="362" t="e">
        <v>#N/A</v>
      </c>
      <c r="I123" s="362" t="e">
        <v>#N/A</v>
      </c>
      <c r="J123" s="362" t="e">
        <v>#N/A</v>
      </c>
      <c r="K123" s="362" t="e">
        <v>#N/A</v>
      </c>
      <c r="L123" s="362" t="e">
        <v>#N/A</v>
      </c>
      <c r="M123" s="362" t="e">
        <v>#N/A</v>
      </c>
      <c r="N123" s="364" t="e">
        <v>#N/A</v>
      </c>
      <c r="O123" s="364" t="e">
        <v>#N/A</v>
      </c>
      <c r="P123" s="364" t="e">
        <v>#N/A</v>
      </c>
      <c r="Q123" s="362" t="e">
        <v>#N/A</v>
      </c>
      <c r="R123" s="362" t="e">
        <v>#N/A</v>
      </c>
      <c r="S123" s="362" t="e">
        <v>#N/A</v>
      </c>
      <c r="T123" s="362">
        <v>25</v>
      </c>
      <c r="U123" s="362" t="e">
        <v>#N/A</v>
      </c>
      <c r="V123" s="362">
        <v>50</v>
      </c>
      <c r="W123" s="362">
        <v>25</v>
      </c>
      <c r="X123" s="362" t="e">
        <v>#N/A</v>
      </c>
      <c r="Y123" s="362" t="e">
        <v>#N/A</v>
      </c>
      <c r="Z123" s="362">
        <v>150</v>
      </c>
      <c r="AA123" s="362">
        <v>75</v>
      </c>
      <c r="AB123" s="362">
        <v>198</v>
      </c>
      <c r="AC123" s="362">
        <v>200</v>
      </c>
      <c r="AD123" s="362">
        <v>192</v>
      </c>
      <c r="AE123" s="362">
        <v>100</v>
      </c>
      <c r="AF123" s="362">
        <v>200</v>
      </c>
      <c r="AG123" s="362">
        <v>152</v>
      </c>
      <c r="AH123" s="362">
        <v>48</v>
      </c>
      <c r="AI123" s="362" t="e">
        <v>#N/A</v>
      </c>
      <c r="AJ123" s="362">
        <v>200</v>
      </c>
      <c r="AK123" s="362">
        <v>50</v>
      </c>
      <c r="AL123" s="362" t="e">
        <v>#N/A</v>
      </c>
    </row>
    <row r="124" spans="1:38" x14ac:dyDescent="0.3">
      <c r="A124" s="408" t="s">
        <v>14</v>
      </c>
      <c r="B124" s="361" t="s">
        <v>146</v>
      </c>
      <c r="C124" s="362">
        <v>8</v>
      </c>
      <c r="D124" s="362" t="e">
        <v>#N/A</v>
      </c>
      <c r="E124" s="362" t="e">
        <v>#N/A</v>
      </c>
      <c r="F124" s="362">
        <v>21</v>
      </c>
      <c r="G124" s="362" t="e">
        <v>#N/A</v>
      </c>
      <c r="H124" s="362" t="e">
        <v>#N/A</v>
      </c>
      <c r="I124" s="362" t="e">
        <v>#N/A</v>
      </c>
      <c r="J124" s="362" t="e">
        <v>#N/A</v>
      </c>
      <c r="K124" s="362">
        <v>10</v>
      </c>
      <c r="L124" s="362" t="e">
        <v>#N/A</v>
      </c>
      <c r="M124" s="362" t="e">
        <v>#N/A</v>
      </c>
      <c r="N124" s="364" t="e">
        <v>#N/A</v>
      </c>
      <c r="O124" s="364" t="e">
        <v>#N/A</v>
      </c>
      <c r="P124" s="364" t="e">
        <v>#N/A</v>
      </c>
      <c r="Q124" s="362">
        <v>63</v>
      </c>
      <c r="R124" s="362">
        <v>64</v>
      </c>
      <c r="S124" s="362">
        <v>74</v>
      </c>
      <c r="T124" s="362">
        <v>198</v>
      </c>
      <c r="U124" s="362">
        <v>38</v>
      </c>
      <c r="V124" s="362">
        <v>5</v>
      </c>
      <c r="W124" s="362">
        <v>159</v>
      </c>
      <c r="X124" s="362">
        <v>40</v>
      </c>
      <c r="Y124" s="362">
        <v>80</v>
      </c>
      <c r="Z124" s="362">
        <v>86</v>
      </c>
      <c r="AA124" s="362">
        <v>43</v>
      </c>
      <c r="AB124" s="362">
        <v>78</v>
      </c>
      <c r="AC124" s="362">
        <v>50</v>
      </c>
      <c r="AD124" s="362">
        <v>39</v>
      </c>
      <c r="AE124" s="362">
        <v>79</v>
      </c>
      <c r="AF124" s="362">
        <v>64</v>
      </c>
      <c r="AG124" s="362">
        <v>38</v>
      </c>
      <c r="AH124" s="362">
        <v>44</v>
      </c>
      <c r="AI124" s="362">
        <v>26</v>
      </c>
      <c r="AJ124" s="362">
        <v>6</v>
      </c>
      <c r="AK124" s="362" t="e">
        <v>#N/A</v>
      </c>
      <c r="AL124" s="362" t="e">
        <v>#N/A</v>
      </c>
    </row>
    <row r="125" spans="1:38" x14ac:dyDescent="0.3">
      <c r="A125" s="408" t="s">
        <v>133</v>
      </c>
      <c r="B125" s="361" t="s">
        <v>146</v>
      </c>
      <c r="C125" s="362">
        <v>228</v>
      </c>
      <c r="D125" s="362">
        <v>235</v>
      </c>
      <c r="E125" s="362">
        <v>203</v>
      </c>
      <c r="F125" s="362">
        <v>249</v>
      </c>
      <c r="G125" s="362">
        <v>178</v>
      </c>
      <c r="H125" s="362">
        <v>242</v>
      </c>
      <c r="I125" s="362">
        <v>203</v>
      </c>
      <c r="J125" s="362">
        <v>274</v>
      </c>
      <c r="K125" s="362">
        <v>182</v>
      </c>
      <c r="L125" s="362">
        <v>158</v>
      </c>
      <c r="M125" s="362">
        <v>273</v>
      </c>
      <c r="N125" s="364">
        <v>358</v>
      </c>
      <c r="O125" s="364">
        <v>142</v>
      </c>
      <c r="P125" s="364">
        <v>275</v>
      </c>
      <c r="Q125" s="362">
        <v>206</v>
      </c>
      <c r="R125" s="362">
        <v>310</v>
      </c>
      <c r="S125" s="362">
        <v>102</v>
      </c>
      <c r="T125" s="362">
        <v>288</v>
      </c>
      <c r="U125" s="362">
        <v>202</v>
      </c>
      <c r="V125" s="362">
        <v>337</v>
      </c>
      <c r="W125" s="362">
        <v>305</v>
      </c>
      <c r="X125" s="362">
        <v>93</v>
      </c>
      <c r="Y125" s="362">
        <v>125</v>
      </c>
      <c r="Z125" s="362">
        <v>100</v>
      </c>
      <c r="AA125" s="362">
        <v>100</v>
      </c>
      <c r="AB125" s="362">
        <v>77</v>
      </c>
      <c r="AC125" s="362">
        <v>100</v>
      </c>
      <c r="AD125" s="362">
        <v>122</v>
      </c>
      <c r="AE125" s="362">
        <v>227</v>
      </c>
      <c r="AF125" s="362">
        <v>101</v>
      </c>
      <c r="AG125" s="362">
        <v>51</v>
      </c>
      <c r="AH125" s="362">
        <v>203</v>
      </c>
      <c r="AI125" s="362">
        <v>127</v>
      </c>
      <c r="AJ125" s="362">
        <v>102</v>
      </c>
      <c r="AK125" s="362">
        <v>26</v>
      </c>
      <c r="AL125" s="362" t="e">
        <v>#N/A</v>
      </c>
    </row>
    <row r="126" spans="1:38" x14ac:dyDescent="0.3">
      <c r="A126" s="408" t="s">
        <v>147</v>
      </c>
      <c r="B126" s="361" t="s">
        <v>146</v>
      </c>
      <c r="C126" s="362" t="e">
        <v>#N/A</v>
      </c>
      <c r="D126" s="362" t="e">
        <v>#N/A</v>
      </c>
      <c r="E126" s="362" t="e">
        <v>#N/A</v>
      </c>
      <c r="F126" s="362" t="e">
        <v>#N/A</v>
      </c>
      <c r="G126" s="362" t="e">
        <v>#N/A</v>
      </c>
      <c r="H126" s="362" t="e">
        <v>#N/A</v>
      </c>
      <c r="I126" s="362">
        <v>34</v>
      </c>
      <c r="J126" s="362" t="e">
        <v>#N/A</v>
      </c>
      <c r="K126" s="362" t="e">
        <v>#N/A</v>
      </c>
      <c r="L126" s="362" t="e">
        <v>#N/A</v>
      </c>
      <c r="M126" s="362" t="e">
        <v>#N/A</v>
      </c>
      <c r="N126" s="364">
        <v>34</v>
      </c>
      <c r="O126" s="364" t="e">
        <v>#N/A</v>
      </c>
      <c r="P126" s="364" t="e">
        <v>#N/A</v>
      </c>
      <c r="Q126" s="362" t="e">
        <v>#N/A</v>
      </c>
      <c r="R126" s="362">
        <v>60</v>
      </c>
      <c r="S126" s="362" t="e">
        <v>#N/A</v>
      </c>
      <c r="T126" s="362" t="e">
        <v>#N/A</v>
      </c>
      <c r="U126" s="362">
        <v>34</v>
      </c>
      <c r="V126" s="362" t="e">
        <v>#N/A</v>
      </c>
      <c r="W126" s="362">
        <v>34</v>
      </c>
      <c r="X126" s="362" t="e">
        <v>#N/A</v>
      </c>
      <c r="Y126" s="362" t="e">
        <v>#N/A</v>
      </c>
      <c r="Z126" s="362" t="e">
        <v>#N/A</v>
      </c>
      <c r="AA126" s="362" t="e">
        <v>#N/A</v>
      </c>
      <c r="AB126" s="362">
        <v>68</v>
      </c>
      <c r="AC126" s="362" t="e">
        <v>#N/A</v>
      </c>
      <c r="AD126" s="362" t="e">
        <v>#N/A</v>
      </c>
      <c r="AE126" s="362">
        <v>70</v>
      </c>
      <c r="AF126" s="362" t="e">
        <v>#N/A</v>
      </c>
      <c r="AG126" s="362" t="e">
        <v>#N/A</v>
      </c>
      <c r="AH126" s="362" t="e">
        <v>#N/A</v>
      </c>
      <c r="AI126" s="362" t="e">
        <v>#N/A</v>
      </c>
      <c r="AJ126" s="362">
        <v>34</v>
      </c>
      <c r="AK126" s="362" t="e">
        <v>#N/A</v>
      </c>
      <c r="AL126" s="362" t="e">
        <v>#N/A</v>
      </c>
    </row>
    <row r="127" spans="1:38" x14ac:dyDescent="0.3">
      <c r="A127" s="408" t="s">
        <v>192</v>
      </c>
      <c r="B127" s="361" t="s">
        <v>146</v>
      </c>
      <c r="C127" s="362">
        <v>1</v>
      </c>
      <c r="D127" s="362" t="e">
        <v>#N/A</v>
      </c>
      <c r="E127" s="362">
        <v>3</v>
      </c>
      <c r="F127" s="362" t="e">
        <v>#N/A</v>
      </c>
      <c r="G127" s="362" t="e">
        <v>#N/A</v>
      </c>
      <c r="H127" s="362" t="e">
        <v>#N/A</v>
      </c>
      <c r="I127" s="362" t="e">
        <v>#N/A</v>
      </c>
      <c r="J127" s="362" t="e">
        <v>#N/A</v>
      </c>
      <c r="K127" s="362" t="e">
        <v>#N/A</v>
      </c>
      <c r="L127" s="362" t="e">
        <v>#N/A</v>
      </c>
      <c r="M127" s="362" t="e">
        <v>#N/A</v>
      </c>
      <c r="N127" s="364" t="e">
        <v>#N/A</v>
      </c>
      <c r="O127" s="364" t="e">
        <v>#N/A</v>
      </c>
      <c r="P127" s="364">
        <v>5</v>
      </c>
      <c r="Q127" s="362" t="e">
        <v>#N/A</v>
      </c>
      <c r="R127" s="362" t="e">
        <v>#N/A</v>
      </c>
      <c r="S127" s="362" t="e">
        <v>#N/A</v>
      </c>
      <c r="T127" s="362" t="e">
        <v>#N/A</v>
      </c>
      <c r="U127" s="362" t="e">
        <v>#N/A</v>
      </c>
      <c r="V127" s="362" t="e">
        <v>#N/A</v>
      </c>
      <c r="W127" s="362" t="e">
        <v>#N/A</v>
      </c>
      <c r="X127" s="362" t="e">
        <v>#N/A</v>
      </c>
      <c r="Y127" s="362" t="e">
        <v>#N/A</v>
      </c>
      <c r="Z127" s="362" t="e">
        <v>#N/A</v>
      </c>
      <c r="AA127" s="362">
        <v>4</v>
      </c>
      <c r="AB127" s="362">
        <v>22</v>
      </c>
      <c r="AC127" s="362">
        <v>19</v>
      </c>
      <c r="AD127" s="362">
        <v>63</v>
      </c>
      <c r="AE127" s="362">
        <v>35</v>
      </c>
      <c r="AF127" s="362">
        <v>22</v>
      </c>
      <c r="AG127" s="362">
        <v>33</v>
      </c>
      <c r="AH127" s="362">
        <v>62</v>
      </c>
      <c r="AI127" s="362">
        <v>37</v>
      </c>
      <c r="AJ127" s="362">
        <v>8</v>
      </c>
      <c r="AK127" s="362">
        <v>57</v>
      </c>
      <c r="AL127" s="362" t="e">
        <v>#N/A</v>
      </c>
    </row>
    <row r="128" spans="1:38" x14ac:dyDescent="0.3">
      <c r="A128" s="408" t="s">
        <v>18</v>
      </c>
      <c r="B128" s="361" t="s">
        <v>146</v>
      </c>
      <c r="C128" s="362">
        <v>26</v>
      </c>
      <c r="D128" s="362">
        <v>47</v>
      </c>
      <c r="E128" s="362">
        <v>31</v>
      </c>
      <c r="F128" s="362">
        <v>18</v>
      </c>
      <c r="G128" s="362">
        <v>26</v>
      </c>
      <c r="H128" s="362">
        <v>36</v>
      </c>
      <c r="I128" s="362">
        <v>52</v>
      </c>
      <c r="J128" s="362">
        <v>50</v>
      </c>
      <c r="K128" s="362" t="e">
        <v>#N/A</v>
      </c>
      <c r="L128" s="362" t="e">
        <v>#N/A</v>
      </c>
      <c r="M128" s="362">
        <v>25</v>
      </c>
      <c r="N128" s="364" t="e">
        <v>#N/A</v>
      </c>
      <c r="O128" s="364">
        <v>25</v>
      </c>
      <c r="P128" s="364">
        <v>24</v>
      </c>
      <c r="Q128" s="362" t="e">
        <v>#N/A</v>
      </c>
      <c r="R128" s="362">
        <v>42</v>
      </c>
      <c r="S128" s="362">
        <v>42</v>
      </c>
      <c r="T128" s="362">
        <v>18</v>
      </c>
      <c r="U128" s="362">
        <v>18</v>
      </c>
      <c r="V128" s="362" t="e">
        <v>#N/A</v>
      </c>
      <c r="W128" s="362">
        <v>42</v>
      </c>
      <c r="X128" s="362" t="e">
        <v>#N/A</v>
      </c>
      <c r="Y128" s="362">
        <v>24</v>
      </c>
      <c r="Z128" s="362" t="e">
        <v>#N/A</v>
      </c>
      <c r="AA128" s="362" t="e">
        <v>#N/A</v>
      </c>
      <c r="AB128" s="362" t="e">
        <v>#N/A</v>
      </c>
      <c r="AC128" s="362" t="e">
        <v>#N/A</v>
      </c>
      <c r="AD128" s="362" t="e">
        <v>#N/A</v>
      </c>
      <c r="AE128" s="362" t="e">
        <v>#N/A</v>
      </c>
      <c r="AF128" s="362" t="e">
        <v>#N/A</v>
      </c>
      <c r="AG128" s="362" t="e">
        <v>#N/A</v>
      </c>
      <c r="AH128" s="362" t="e">
        <v>#N/A</v>
      </c>
      <c r="AI128" s="362" t="e">
        <v>#N/A</v>
      </c>
      <c r="AJ128" s="362" t="e">
        <v>#N/A</v>
      </c>
      <c r="AK128" s="362" t="e">
        <v>#N/A</v>
      </c>
      <c r="AL128" s="362" t="e">
        <v>#N/A</v>
      </c>
    </row>
    <row r="129" spans="1:38" x14ac:dyDescent="0.3">
      <c r="A129" s="408" t="s">
        <v>131</v>
      </c>
      <c r="B129" s="361" t="s">
        <v>146</v>
      </c>
      <c r="C129" s="362">
        <v>20</v>
      </c>
      <c r="D129" s="362">
        <v>100</v>
      </c>
      <c r="E129" s="362">
        <v>192</v>
      </c>
      <c r="F129" s="362">
        <v>144</v>
      </c>
      <c r="G129" s="362">
        <v>168</v>
      </c>
      <c r="H129" s="362">
        <v>40</v>
      </c>
      <c r="I129" s="362">
        <v>40</v>
      </c>
      <c r="J129" s="362">
        <v>20</v>
      </c>
      <c r="K129" s="362">
        <v>24</v>
      </c>
      <c r="L129" s="362">
        <v>60</v>
      </c>
      <c r="M129" s="362">
        <v>112</v>
      </c>
      <c r="N129" s="364">
        <v>104</v>
      </c>
      <c r="O129" s="364">
        <v>20</v>
      </c>
      <c r="P129" s="364">
        <v>60</v>
      </c>
      <c r="Q129" s="362">
        <v>135</v>
      </c>
      <c r="R129" s="362">
        <v>36</v>
      </c>
      <c r="S129" s="362">
        <v>65</v>
      </c>
      <c r="T129" s="362">
        <v>294</v>
      </c>
      <c r="U129" s="362">
        <v>469</v>
      </c>
      <c r="V129" s="362">
        <v>278</v>
      </c>
      <c r="W129" s="362">
        <v>60</v>
      </c>
      <c r="X129" s="362">
        <v>114</v>
      </c>
      <c r="Y129" s="362">
        <v>90</v>
      </c>
      <c r="Z129" s="362">
        <v>66</v>
      </c>
      <c r="AA129" s="362" t="e">
        <v>#N/A</v>
      </c>
      <c r="AB129" s="362" t="e">
        <v>#N/A</v>
      </c>
      <c r="AC129" s="362" t="e">
        <v>#N/A</v>
      </c>
      <c r="AD129" s="362">
        <v>48</v>
      </c>
      <c r="AE129" s="362">
        <v>48</v>
      </c>
      <c r="AF129" s="362">
        <v>48</v>
      </c>
      <c r="AG129" s="362">
        <v>48</v>
      </c>
      <c r="AH129" s="362">
        <v>72</v>
      </c>
      <c r="AI129" s="362">
        <v>96</v>
      </c>
      <c r="AJ129" s="362" t="e">
        <v>#N/A</v>
      </c>
      <c r="AK129" s="362">
        <v>24</v>
      </c>
      <c r="AL129" s="362" t="e">
        <v>#N/A</v>
      </c>
    </row>
    <row r="130" spans="1:38" x14ac:dyDescent="0.3">
      <c r="A130" s="408" t="s">
        <v>19</v>
      </c>
      <c r="B130" s="361" t="s">
        <v>146</v>
      </c>
      <c r="C130" s="362" t="e">
        <v>#N/A</v>
      </c>
      <c r="D130" s="362">
        <v>72</v>
      </c>
      <c r="E130" s="362">
        <v>24</v>
      </c>
      <c r="F130" s="362" t="e">
        <v>#N/A</v>
      </c>
      <c r="G130" s="362" t="e">
        <v>#N/A</v>
      </c>
      <c r="H130" s="362" t="e">
        <v>#N/A</v>
      </c>
      <c r="I130" s="362" t="e">
        <v>#N/A</v>
      </c>
      <c r="J130" s="362" t="e">
        <v>#N/A</v>
      </c>
      <c r="K130" s="362" t="e">
        <v>#N/A</v>
      </c>
      <c r="L130" s="362" t="e">
        <v>#N/A</v>
      </c>
      <c r="M130" s="362" t="e">
        <v>#N/A</v>
      </c>
      <c r="N130" s="364">
        <v>24</v>
      </c>
      <c r="O130" s="364">
        <v>74</v>
      </c>
      <c r="P130" s="364">
        <v>75</v>
      </c>
      <c r="Q130" s="362">
        <v>275</v>
      </c>
      <c r="R130" s="362">
        <v>150</v>
      </c>
      <c r="S130" s="362">
        <v>25</v>
      </c>
      <c r="T130" s="362" t="e">
        <v>#N/A</v>
      </c>
      <c r="U130" s="362" t="e">
        <v>#N/A</v>
      </c>
      <c r="V130" s="362" t="e">
        <v>#N/A</v>
      </c>
      <c r="W130" s="362" t="e">
        <v>#N/A</v>
      </c>
      <c r="X130" s="362" t="e">
        <v>#N/A</v>
      </c>
      <c r="Y130" s="362" t="e">
        <v>#N/A</v>
      </c>
      <c r="Z130" s="362" t="e">
        <v>#N/A</v>
      </c>
      <c r="AA130" s="362" t="e">
        <v>#N/A</v>
      </c>
      <c r="AB130" s="362" t="e">
        <v>#N/A</v>
      </c>
      <c r="AC130" s="362" t="e">
        <v>#N/A</v>
      </c>
      <c r="AD130" s="362" t="e">
        <v>#N/A</v>
      </c>
      <c r="AE130" s="362" t="e">
        <v>#N/A</v>
      </c>
      <c r="AF130" s="362" t="e">
        <v>#N/A</v>
      </c>
      <c r="AG130" s="362" t="e">
        <v>#N/A</v>
      </c>
      <c r="AH130" s="362" t="e">
        <v>#N/A</v>
      </c>
      <c r="AI130" s="362" t="e">
        <v>#N/A</v>
      </c>
      <c r="AJ130" s="362" t="e">
        <v>#N/A</v>
      </c>
      <c r="AK130" s="362" t="e">
        <v>#N/A</v>
      </c>
      <c r="AL130" s="362" t="e">
        <v>#N/A</v>
      </c>
    </row>
    <row r="131" spans="1:38" x14ac:dyDescent="0.3">
      <c r="A131" s="408" t="s">
        <v>38</v>
      </c>
      <c r="B131" s="361" t="s">
        <v>99</v>
      </c>
      <c r="C131" s="362">
        <v>7</v>
      </c>
      <c r="D131" s="362" t="e">
        <v>#N/A</v>
      </c>
      <c r="E131" s="362">
        <v>12</v>
      </c>
      <c r="F131" s="362" t="e">
        <v>#N/A</v>
      </c>
      <c r="G131" s="362" t="e">
        <v>#N/A</v>
      </c>
      <c r="H131" s="362" t="e">
        <v>#N/A</v>
      </c>
      <c r="I131" s="362" t="e">
        <v>#N/A</v>
      </c>
      <c r="J131" s="362" t="e">
        <v>#N/A</v>
      </c>
      <c r="K131" s="362" t="e">
        <v>#N/A</v>
      </c>
      <c r="L131" s="362" t="e">
        <v>#N/A</v>
      </c>
      <c r="M131" s="362" t="e">
        <v>#N/A</v>
      </c>
      <c r="N131" s="364" t="e">
        <v>#N/A</v>
      </c>
      <c r="O131" s="364" t="e">
        <v>#N/A</v>
      </c>
      <c r="P131" s="364" t="e">
        <v>#N/A</v>
      </c>
      <c r="Q131" s="362" t="e">
        <v>#N/A</v>
      </c>
      <c r="R131" s="362" t="e">
        <v>#N/A</v>
      </c>
      <c r="S131" s="362" t="e">
        <v>#N/A</v>
      </c>
      <c r="T131" s="362" t="e">
        <v>#N/A</v>
      </c>
      <c r="U131" s="362" t="e">
        <v>#N/A</v>
      </c>
      <c r="V131" s="362" t="e">
        <v>#N/A</v>
      </c>
      <c r="W131" s="362" t="e">
        <v>#N/A</v>
      </c>
      <c r="X131" s="362" t="e">
        <v>#N/A</v>
      </c>
      <c r="Y131" s="362" t="e">
        <v>#N/A</v>
      </c>
      <c r="Z131" s="362" t="e">
        <v>#N/A</v>
      </c>
      <c r="AA131" s="362" t="e">
        <v>#N/A</v>
      </c>
      <c r="AB131" s="362" t="e">
        <v>#N/A</v>
      </c>
      <c r="AC131" s="362" t="e">
        <v>#N/A</v>
      </c>
      <c r="AD131" s="362" t="e">
        <v>#N/A</v>
      </c>
      <c r="AE131" s="362" t="e">
        <v>#N/A</v>
      </c>
      <c r="AF131" s="362" t="e">
        <v>#N/A</v>
      </c>
      <c r="AG131" s="362" t="e">
        <v>#N/A</v>
      </c>
      <c r="AH131" s="362" t="e">
        <v>#N/A</v>
      </c>
      <c r="AI131" s="362" t="e">
        <v>#N/A</v>
      </c>
      <c r="AJ131" s="362" t="e">
        <v>#N/A</v>
      </c>
      <c r="AK131" s="362" t="e">
        <v>#N/A</v>
      </c>
      <c r="AL131" s="362" t="e">
        <v>#N/A</v>
      </c>
    </row>
    <row r="132" spans="1:38" x14ac:dyDescent="0.3">
      <c r="A132" s="408" t="s">
        <v>17</v>
      </c>
      <c r="B132" s="361" t="s">
        <v>146</v>
      </c>
      <c r="C132" s="362" t="e">
        <v>#N/A</v>
      </c>
      <c r="D132" s="362" t="e">
        <v>#N/A</v>
      </c>
      <c r="E132" s="362" t="e">
        <v>#N/A</v>
      </c>
      <c r="F132" s="362" t="e">
        <v>#N/A</v>
      </c>
      <c r="G132" s="362" t="e">
        <v>#N/A</v>
      </c>
      <c r="H132" s="362" t="e">
        <v>#N/A</v>
      </c>
      <c r="I132" s="362" t="e">
        <v>#N/A</v>
      </c>
      <c r="J132" s="362" t="e">
        <v>#N/A</v>
      </c>
      <c r="K132" s="362" t="e">
        <v>#N/A</v>
      </c>
      <c r="L132" s="362">
        <v>7</v>
      </c>
      <c r="M132" s="362">
        <v>26</v>
      </c>
      <c r="N132" s="364" t="e">
        <v>#N/A</v>
      </c>
      <c r="O132" s="364" t="e">
        <v>#N/A</v>
      </c>
      <c r="P132" s="364" t="e">
        <v>#N/A</v>
      </c>
      <c r="Q132" s="362" t="e">
        <v>#N/A</v>
      </c>
      <c r="R132" s="362" t="e">
        <v>#N/A</v>
      </c>
      <c r="S132" s="362" t="e">
        <v>#N/A</v>
      </c>
      <c r="T132" s="362" t="e">
        <v>#N/A</v>
      </c>
      <c r="U132" s="362" t="e">
        <v>#N/A</v>
      </c>
      <c r="V132" s="362" t="e">
        <v>#N/A</v>
      </c>
      <c r="W132" s="362" t="e">
        <v>#N/A</v>
      </c>
      <c r="X132" s="362" t="e">
        <v>#N/A</v>
      </c>
      <c r="Y132" s="362" t="e">
        <v>#N/A</v>
      </c>
      <c r="Z132" s="362" t="e">
        <v>#N/A</v>
      </c>
      <c r="AA132" s="362">
        <v>23</v>
      </c>
      <c r="AB132" s="362" t="e">
        <v>#N/A</v>
      </c>
      <c r="AC132" s="362" t="e">
        <v>#N/A</v>
      </c>
      <c r="AD132" s="362" t="e">
        <v>#N/A</v>
      </c>
      <c r="AE132" s="362" t="e">
        <v>#N/A</v>
      </c>
      <c r="AF132" s="362">
        <v>3</v>
      </c>
      <c r="AG132" s="362" t="e">
        <v>#N/A</v>
      </c>
      <c r="AH132" s="362" t="e">
        <v>#N/A</v>
      </c>
      <c r="AI132" s="362" t="e">
        <v>#N/A</v>
      </c>
      <c r="AJ132" s="362" t="e">
        <v>#N/A</v>
      </c>
      <c r="AK132" s="362" t="e">
        <v>#N/A</v>
      </c>
      <c r="AL132" s="362" t="e">
        <v>#N/A</v>
      </c>
    </row>
    <row r="133" spans="1:38" x14ac:dyDescent="0.3">
      <c r="A133" s="408" t="s">
        <v>164</v>
      </c>
      <c r="B133" s="361" t="s">
        <v>146</v>
      </c>
      <c r="C133" s="362">
        <v>1</v>
      </c>
      <c r="D133" s="362">
        <v>21</v>
      </c>
      <c r="E133" s="362">
        <v>50</v>
      </c>
      <c r="F133" s="362">
        <v>20</v>
      </c>
      <c r="G133" s="362">
        <v>18</v>
      </c>
      <c r="H133" s="362">
        <v>9</v>
      </c>
      <c r="I133" s="362">
        <v>25</v>
      </c>
      <c r="J133" s="362">
        <v>14</v>
      </c>
      <c r="K133" s="362">
        <v>41</v>
      </c>
      <c r="L133" s="362">
        <v>13</v>
      </c>
      <c r="M133" s="362">
        <v>14</v>
      </c>
      <c r="N133" s="364">
        <v>46</v>
      </c>
      <c r="O133" s="364" t="e">
        <v>#N/A</v>
      </c>
      <c r="P133" s="364">
        <v>11</v>
      </c>
      <c r="Q133" s="362">
        <v>5</v>
      </c>
      <c r="R133" s="362">
        <v>32</v>
      </c>
      <c r="S133" s="362">
        <v>13</v>
      </c>
      <c r="T133" s="362">
        <v>16</v>
      </c>
      <c r="U133" s="362">
        <v>10</v>
      </c>
      <c r="V133" s="362">
        <v>1</v>
      </c>
      <c r="W133" s="362">
        <v>1</v>
      </c>
      <c r="X133" s="362" t="e">
        <v>#N/A</v>
      </c>
      <c r="Y133" s="362">
        <v>12</v>
      </c>
      <c r="Z133" s="362">
        <v>23</v>
      </c>
      <c r="AA133" s="362" t="e">
        <v>#N/A</v>
      </c>
      <c r="AB133" s="362" t="e">
        <v>#N/A</v>
      </c>
      <c r="AC133" s="362" t="e">
        <v>#N/A</v>
      </c>
      <c r="AD133" s="362">
        <v>11</v>
      </c>
      <c r="AE133" s="362">
        <v>24</v>
      </c>
      <c r="AF133" s="362">
        <v>38</v>
      </c>
      <c r="AG133" s="362">
        <v>82</v>
      </c>
      <c r="AH133" s="362">
        <v>60</v>
      </c>
      <c r="AI133" s="362">
        <v>68</v>
      </c>
      <c r="AJ133" s="362">
        <v>69</v>
      </c>
      <c r="AK133" s="362">
        <v>58</v>
      </c>
      <c r="AL133" s="362" t="e">
        <v>#N/A</v>
      </c>
    </row>
    <row r="134" spans="1:38" x14ac:dyDescent="0.3">
      <c r="A134" s="408" t="e">
        <v>#N/A</v>
      </c>
      <c r="B134" s="361" t="s">
        <v>38</v>
      </c>
      <c r="C134" s="362" t="e">
        <v>#N/A</v>
      </c>
      <c r="D134" s="362" t="e">
        <v>#N/A</v>
      </c>
      <c r="E134" s="362" t="e">
        <v>#N/A</v>
      </c>
      <c r="F134" s="362" t="e">
        <v>#N/A</v>
      </c>
      <c r="G134" s="362" t="e">
        <v>#N/A</v>
      </c>
      <c r="H134" s="362" t="e">
        <v>#N/A</v>
      </c>
      <c r="I134" s="362" t="e">
        <v>#N/A</v>
      </c>
      <c r="J134" s="362" t="e">
        <v>#N/A</v>
      </c>
      <c r="K134" s="362" t="e">
        <v>#N/A</v>
      </c>
      <c r="L134" s="362" t="e">
        <v>#N/A</v>
      </c>
      <c r="M134" s="362" t="e">
        <v>#N/A</v>
      </c>
      <c r="N134" s="364" t="e">
        <v>#N/A</v>
      </c>
      <c r="O134" s="364" t="e">
        <v>#N/A</v>
      </c>
      <c r="P134" s="364" t="e">
        <v>#N/A</v>
      </c>
      <c r="Q134" s="362" t="e">
        <v>#N/A</v>
      </c>
      <c r="R134" s="362" t="e">
        <v>#N/A</v>
      </c>
      <c r="S134" s="362" t="e">
        <v>#N/A</v>
      </c>
      <c r="T134" s="362" t="e">
        <v>#N/A</v>
      </c>
      <c r="U134" s="362" t="e">
        <v>#N/A</v>
      </c>
      <c r="V134" s="362" t="e">
        <v>#N/A</v>
      </c>
      <c r="W134" s="362" t="e">
        <v>#N/A</v>
      </c>
      <c r="X134" s="362" t="e">
        <v>#N/A</v>
      </c>
      <c r="Y134" s="362" t="e">
        <v>#N/A</v>
      </c>
      <c r="Z134" s="362" t="e">
        <v>#N/A</v>
      </c>
      <c r="AA134" s="362" t="e">
        <v>#N/A</v>
      </c>
      <c r="AB134" s="362" t="e">
        <v>#N/A</v>
      </c>
      <c r="AC134" s="362" t="e">
        <v>#N/A</v>
      </c>
      <c r="AD134" s="362" t="e">
        <v>#N/A</v>
      </c>
      <c r="AE134" s="362" t="e">
        <v>#N/A</v>
      </c>
      <c r="AF134" s="362" t="e">
        <v>#N/A</v>
      </c>
      <c r="AG134" s="362" t="e">
        <v>#N/A</v>
      </c>
      <c r="AH134" s="362" t="e">
        <v>#N/A</v>
      </c>
      <c r="AI134" s="362" t="e">
        <v>#N/A</v>
      </c>
      <c r="AJ134" s="362" t="e">
        <v>#N/A</v>
      </c>
      <c r="AK134" s="362" t="e">
        <v>#N/A</v>
      </c>
      <c r="AL134" s="362" t="e">
        <v>#N/A</v>
      </c>
    </row>
    <row r="135" spans="1:38" x14ac:dyDescent="0.3">
      <c r="A135" s="361" t="s">
        <v>99</v>
      </c>
      <c r="B135" s="361"/>
      <c r="C135" s="361" t="e">
        <v>#N/A</v>
      </c>
      <c r="D135" s="361" t="e">
        <v>#N/A</v>
      </c>
      <c r="E135" s="361" t="e">
        <v>#N/A</v>
      </c>
      <c r="F135" s="361" t="e">
        <v>#N/A</v>
      </c>
      <c r="G135" s="361" t="e">
        <v>#N/A</v>
      </c>
      <c r="H135" s="361" t="e">
        <v>#N/A</v>
      </c>
      <c r="I135" s="361" t="e">
        <v>#N/A</v>
      </c>
      <c r="J135" s="361" t="e">
        <v>#N/A</v>
      </c>
      <c r="K135" s="361" t="e">
        <v>#N/A</v>
      </c>
      <c r="L135" s="361" t="e">
        <v>#N/A</v>
      </c>
      <c r="M135" s="361" t="e">
        <v>#N/A</v>
      </c>
      <c r="N135" s="409">
        <v>11</v>
      </c>
      <c r="O135" s="409" t="e">
        <v>#N/A</v>
      </c>
      <c r="P135" s="409" t="e">
        <v>#N/A</v>
      </c>
      <c r="Q135" s="361" t="e">
        <v>#N/A</v>
      </c>
      <c r="R135" s="361" t="e">
        <v>#N/A</v>
      </c>
      <c r="S135" s="361" t="e">
        <v>#N/A</v>
      </c>
      <c r="T135" s="361" t="e">
        <v>#N/A</v>
      </c>
      <c r="U135" s="361" t="e">
        <v>#N/A</v>
      </c>
      <c r="V135" s="361" t="e">
        <v>#N/A</v>
      </c>
      <c r="W135" s="361" t="e">
        <v>#N/A</v>
      </c>
      <c r="X135" s="361" t="e">
        <v>#N/A</v>
      </c>
      <c r="Y135" s="361" t="e">
        <v>#N/A</v>
      </c>
      <c r="Z135" s="361" t="e">
        <v>#N/A</v>
      </c>
      <c r="AA135" s="361" t="e">
        <v>#N/A</v>
      </c>
      <c r="AB135" s="361" t="e">
        <v>#N/A</v>
      </c>
      <c r="AC135" s="361" t="e">
        <v>#N/A</v>
      </c>
      <c r="AD135" s="361" t="e">
        <v>#N/A</v>
      </c>
      <c r="AE135" s="361" t="e">
        <v>#N/A</v>
      </c>
      <c r="AF135" s="361" t="e">
        <v>#N/A</v>
      </c>
      <c r="AG135" s="361" t="e">
        <v>#N/A</v>
      </c>
      <c r="AH135" s="361" t="e">
        <v>#N/A</v>
      </c>
      <c r="AI135" s="361" t="e">
        <v>#N/A</v>
      </c>
      <c r="AJ135" s="361" t="e">
        <v>#N/A</v>
      </c>
      <c r="AK135" s="361" t="e">
        <v>#N/A</v>
      </c>
      <c r="AL135" s="361" t="e">
        <v>#N/A</v>
      </c>
    </row>
    <row r="136" spans="1:38" x14ac:dyDescent="0.3">
      <c r="A136" s="365" t="s">
        <v>52</v>
      </c>
      <c r="B136" s="365"/>
      <c r="C136" s="366">
        <v>1908</v>
      </c>
      <c r="D136" s="366">
        <v>1933</v>
      </c>
      <c r="E136" s="366">
        <v>2309</v>
      </c>
      <c r="F136" s="366">
        <v>2120</v>
      </c>
      <c r="G136" s="366">
        <v>1789</v>
      </c>
      <c r="H136" s="366">
        <v>1640</v>
      </c>
      <c r="I136" s="366">
        <v>1676</v>
      </c>
      <c r="J136" s="366">
        <v>1861</v>
      </c>
      <c r="K136" s="366">
        <v>1249</v>
      </c>
      <c r="L136" s="366">
        <v>1412</v>
      </c>
      <c r="M136" s="366">
        <v>1496</v>
      </c>
      <c r="N136" s="368">
        <v>1911</v>
      </c>
      <c r="O136" s="368">
        <v>1283</v>
      </c>
      <c r="P136" s="368">
        <v>1987</v>
      </c>
      <c r="Q136" s="366">
        <v>2000</v>
      </c>
      <c r="R136" s="366">
        <v>1597</v>
      </c>
      <c r="S136" s="366">
        <v>1176</v>
      </c>
      <c r="T136" s="366">
        <v>2532</v>
      </c>
      <c r="U136" s="366">
        <v>2000</v>
      </c>
      <c r="V136" s="366">
        <v>1648</v>
      </c>
      <c r="W136" s="366">
        <v>1408</v>
      </c>
      <c r="X136" s="366">
        <v>875</v>
      </c>
      <c r="Y136" s="366">
        <v>863</v>
      </c>
      <c r="Z136" s="366">
        <v>1101</v>
      </c>
      <c r="AA136" s="366">
        <v>1156</v>
      </c>
      <c r="AB136" s="366">
        <v>999</v>
      </c>
      <c r="AC136" s="366">
        <v>1135</v>
      </c>
      <c r="AD136" s="366">
        <v>1342</v>
      </c>
      <c r="AE136" s="366">
        <v>1090</v>
      </c>
      <c r="AF136" s="366">
        <v>910</v>
      </c>
      <c r="AG136" s="366">
        <v>885</v>
      </c>
      <c r="AH136" s="366">
        <v>996</v>
      </c>
      <c r="AI136" s="366">
        <v>789</v>
      </c>
      <c r="AJ136" s="366">
        <v>1048</v>
      </c>
      <c r="AK136" s="366">
        <v>722</v>
      </c>
      <c r="AL136" s="366" t="e">
        <v>#N/A</v>
      </c>
    </row>
    <row r="137" spans="1:38" x14ac:dyDescent="0.3">
      <c r="A137" s="361"/>
      <c r="B137" s="361"/>
      <c r="C137" s="410"/>
      <c r="D137" s="410"/>
      <c r="E137" s="410"/>
      <c r="F137" s="410"/>
      <c r="G137" s="410"/>
      <c r="H137" s="410"/>
      <c r="I137" s="410"/>
      <c r="J137" s="410"/>
      <c r="K137" s="410"/>
      <c r="L137" s="410"/>
      <c r="M137" s="410"/>
      <c r="N137" s="409"/>
      <c r="O137" s="409"/>
      <c r="P137" s="409"/>
      <c r="Q137" s="410"/>
      <c r="R137" s="410"/>
      <c r="S137" s="410"/>
      <c r="T137" s="410"/>
      <c r="U137" s="410"/>
      <c r="V137" s="410"/>
      <c r="W137" s="410"/>
      <c r="X137" s="410"/>
      <c r="Y137" s="410"/>
      <c r="Z137" s="410"/>
      <c r="AA137" s="410"/>
      <c r="AB137" s="410"/>
      <c r="AC137" s="410"/>
      <c r="AD137" s="410"/>
      <c r="AE137" s="410"/>
      <c r="AF137" s="410"/>
      <c r="AG137" s="410"/>
      <c r="AH137" s="410"/>
    </row>
    <row r="138" spans="1:38" s="383" customFormat="1" x14ac:dyDescent="0.3">
      <c r="A138" s="365" t="s">
        <v>152</v>
      </c>
      <c r="B138" s="365"/>
      <c r="C138" s="411"/>
      <c r="D138" s="405" t="str">
        <f>"Countries declaring surimi imports from "&amp;$A$3&amp;" "&amp;A138</f>
        <v>Countries declaring surimi imports from Malaysia USD$/MT</v>
      </c>
      <c r="E138" s="411"/>
      <c r="F138" s="411"/>
      <c r="G138" s="411"/>
      <c r="H138" s="411"/>
      <c r="I138" s="411"/>
      <c r="J138" s="411"/>
      <c r="K138" s="411"/>
      <c r="L138" s="411"/>
      <c r="M138" s="411"/>
      <c r="N138" s="407"/>
      <c r="O138" s="407"/>
      <c r="P138" s="407"/>
      <c r="Q138" s="411"/>
      <c r="R138" s="411"/>
      <c r="S138" s="411"/>
      <c r="T138" s="411"/>
      <c r="U138" s="411"/>
      <c r="V138" s="411"/>
      <c r="W138" s="411"/>
      <c r="X138" s="411"/>
      <c r="Y138" s="411"/>
      <c r="Z138" s="411"/>
      <c r="AA138" s="411"/>
      <c r="AB138" s="411"/>
      <c r="AC138" s="411"/>
      <c r="AD138" s="411"/>
      <c r="AE138" s="411"/>
      <c r="AF138" s="411"/>
      <c r="AG138" s="411"/>
      <c r="AH138" s="411"/>
      <c r="AI138" s="411"/>
      <c r="AJ138" s="411"/>
      <c r="AK138" s="411"/>
      <c r="AL138" s="411"/>
    </row>
    <row r="139" spans="1:38" s="383" customFormat="1" x14ac:dyDescent="0.3">
      <c r="A139" s="365"/>
      <c r="B139" s="365"/>
      <c r="C139" s="365" t="s">
        <v>45</v>
      </c>
      <c r="D139" s="365" t="s">
        <v>47</v>
      </c>
      <c r="E139" s="365" t="s">
        <v>49</v>
      </c>
      <c r="F139" s="365" t="s">
        <v>51</v>
      </c>
      <c r="G139" s="365" t="s">
        <v>53</v>
      </c>
      <c r="H139" s="365" t="s">
        <v>54</v>
      </c>
      <c r="I139" s="365" t="s">
        <v>55</v>
      </c>
      <c r="J139" s="365" t="s">
        <v>56</v>
      </c>
      <c r="K139" s="365" t="s">
        <v>57</v>
      </c>
      <c r="L139" s="365" t="s">
        <v>58</v>
      </c>
      <c r="M139" s="365" t="s">
        <v>59</v>
      </c>
      <c r="N139" s="407" t="s">
        <v>60</v>
      </c>
      <c r="O139" s="407" t="s">
        <v>61</v>
      </c>
      <c r="P139" s="407" t="s">
        <v>62</v>
      </c>
      <c r="Q139" s="365" t="s">
        <v>63</v>
      </c>
      <c r="R139" s="365" t="s">
        <v>64</v>
      </c>
      <c r="S139" s="365" t="s">
        <v>65</v>
      </c>
      <c r="T139" s="365" t="s">
        <v>66</v>
      </c>
      <c r="U139" s="365" t="s">
        <v>67</v>
      </c>
      <c r="V139" s="365" t="s">
        <v>68</v>
      </c>
      <c r="W139" s="365" t="s">
        <v>69</v>
      </c>
      <c r="X139" s="365" t="s">
        <v>70</v>
      </c>
      <c r="Y139" s="365" t="s">
        <v>71</v>
      </c>
      <c r="Z139" s="365" t="s">
        <v>72</v>
      </c>
      <c r="AA139" s="365" t="s">
        <v>73</v>
      </c>
      <c r="AB139" s="365" t="s">
        <v>74</v>
      </c>
      <c r="AC139" s="365" t="s">
        <v>75</v>
      </c>
      <c r="AD139" s="365" t="s">
        <v>76</v>
      </c>
      <c r="AE139" s="365" t="s">
        <v>77</v>
      </c>
      <c r="AF139" s="365" t="s">
        <v>78</v>
      </c>
      <c r="AG139" s="365" t="s">
        <v>79</v>
      </c>
      <c r="AH139" s="365" t="s">
        <v>80</v>
      </c>
      <c r="AI139" s="365" t="s">
        <v>136</v>
      </c>
      <c r="AJ139" s="365" t="s">
        <v>137</v>
      </c>
      <c r="AK139" s="365" t="s">
        <v>138</v>
      </c>
      <c r="AL139" s="365" t="s">
        <v>139</v>
      </c>
    </row>
    <row r="140" spans="1:38" x14ac:dyDescent="0.3">
      <c r="A140" s="408" t="s">
        <v>13</v>
      </c>
      <c r="B140" s="361" t="s">
        <v>92</v>
      </c>
      <c r="C140" s="369" t="e">
        <v>#N/A</v>
      </c>
      <c r="D140" s="369" t="e">
        <v>#N/A</v>
      </c>
      <c r="E140" s="369" t="e">
        <v>#N/A</v>
      </c>
      <c r="F140" s="369" t="e">
        <v>#N/A</v>
      </c>
      <c r="G140" s="369" t="e">
        <v>#N/A</v>
      </c>
      <c r="H140" s="369" t="e">
        <v>#N/A</v>
      </c>
      <c r="I140" s="369">
        <v>3166.0208333333335</v>
      </c>
      <c r="J140" s="369" t="e">
        <v>#N/A</v>
      </c>
      <c r="K140" s="369" t="e">
        <v>#N/A</v>
      </c>
      <c r="L140" s="369" t="e">
        <v>#N/A</v>
      </c>
      <c r="M140" s="369" t="e">
        <v>#N/A</v>
      </c>
      <c r="N140" s="371" t="e">
        <v>#N/A</v>
      </c>
      <c r="O140" s="371" t="e">
        <v>#N/A</v>
      </c>
      <c r="P140" s="371" t="e">
        <v>#N/A</v>
      </c>
      <c r="Q140" s="369" t="e">
        <v>#N/A</v>
      </c>
      <c r="R140" s="369" t="e">
        <v>#N/A</v>
      </c>
      <c r="S140" s="369" t="e">
        <v>#N/A</v>
      </c>
      <c r="T140" s="369">
        <v>2957.5833333333335</v>
      </c>
      <c r="U140" s="369" t="e">
        <v>#N/A</v>
      </c>
      <c r="V140" s="369">
        <v>2930.125</v>
      </c>
      <c r="W140" s="369" t="e">
        <v>#N/A</v>
      </c>
      <c r="X140" s="369" t="e">
        <v>#N/A</v>
      </c>
      <c r="Y140" s="369" t="e">
        <v>#N/A</v>
      </c>
      <c r="Z140" s="369" t="e">
        <v>#N/A</v>
      </c>
      <c r="AA140" s="369">
        <v>2953.8857142857141</v>
      </c>
      <c r="AB140" s="369">
        <v>2914.8541666666665</v>
      </c>
      <c r="AC140" s="369">
        <v>3351.0625</v>
      </c>
      <c r="AD140" s="369">
        <v>3162.9791666666665</v>
      </c>
      <c r="AE140" s="369" t="e">
        <v>#N/A</v>
      </c>
      <c r="AF140" s="369" t="e">
        <v>#N/A</v>
      </c>
      <c r="AG140" s="369" t="e">
        <v>#N/A</v>
      </c>
      <c r="AH140" s="369">
        <v>2634.0729166666665</v>
      </c>
      <c r="AI140" s="369" t="e">
        <v>#N/A</v>
      </c>
      <c r="AJ140" s="369" t="e">
        <v>#N/A</v>
      </c>
      <c r="AK140" s="369">
        <v>2840.75</v>
      </c>
      <c r="AL140" s="369" t="e">
        <v>#N/A</v>
      </c>
    </row>
    <row r="141" spans="1:38" x14ac:dyDescent="0.3">
      <c r="A141" s="408" t="s">
        <v>38</v>
      </c>
      <c r="B141" s="361" t="s">
        <v>99</v>
      </c>
      <c r="C141" s="369">
        <v>2217.5322683706072</v>
      </c>
      <c r="D141" s="369">
        <v>2174.7421124828534</v>
      </c>
      <c r="E141" s="369">
        <v>1989.7006688963211</v>
      </c>
      <c r="F141" s="369">
        <v>1910.2212230215828</v>
      </c>
      <c r="G141" s="369">
        <v>1865.5496783416727</v>
      </c>
      <c r="H141" s="369">
        <v>1940.0875856816451</v>
      </c>
      <c r="I141" s="369">
        <v>2050.1891679748824</v>
      </c>
      <c r="J141" s="369">
        <v>2191.9161676646709</v>
      </c>
      <c r="K141" s="369">
        <v>2385.3114919354839</v>
      </c>
      <c r="L141" s="369">
        <v>2312.1090289608178</v>
      </c>
      <c r="M141" s="369">
        <v>2249.9187380497133</v>
      </c>
      <c r="N141" s="371">
        <v>2236.7893553223389</v>
      </c>
      <c r="O141" s="371">
        <v>2279.7964774951074</v>
      </c>
      <c r="P141" s="371">
        <v>2274.4537704918034</v>
      </c>
      <c r="Q141" s="369">
        <v>2342.6834862385322</v>
      </c>
      <c r="R141" s="369">
        <v>2253.475540386803</v>
      </c>
      <c r="S141" s="369">
        <v>2168.6654970760233</v>
      </c>
      <c r="T141" s="369">
        <v>2044.828931572629</v>
      </c>
      <c r="U141" s="369">
        <v>1953.8115226337447</v>
      </c>
      <c r="V141" s="369">
        <v>2142.2800000000002</v>
      </c>
      <c r="W141" s="369">
        <v>2160.0695538057744</v>
      </c>
      <c r="X141" s="369">
        <v>2169.2085987261148</v>
      </c>
      <c r="Y141" s="369">
        <v>2270.7038461538464</v>
      </c>
      <c r="Z141" s="369">
        <v>2221.8875739644968</v>
      </c>
      <c r="AA141" s="369">
        <v>2271.3064516129034</v>
      </c>
      <c r="AB141" s="369">
        <v>2122.1377952755906</v>
      </c>
      <c r="AC141" s="369">
        <v>2266.9623955431753</v>
      </c>
      <c r="AD141" s="369">
        <v>2316.1532567049808</v>
      </c>
      <c r="AE141" s="369">
        <v>2477.9822485207101</v>
      </c>
      <c r="AF141" s="369">
        <v>2196.9078341013824</v>
      </c>
      <c r="AG141" s="369">
        <v>2049.3847826086958</v>
      </c>
      <c r="AH141" s="369">
        <v>1954.2817955112218</v>
      </c>
      <c r="AI141" s="369">
        <v>1919.4597701149426</v>
      </c>
      <c r="AJ141" s="369">
        <v>1812.3735537190082</v>
      </c>
      <c r="AK141" s="369">
        <v>1840.416149068323</v>
      </c>
      <c r="AL141" s="369" t="e">
        <v>#N/A</v>
      </c>
    </row>
    <row r="142" spans="1:38" x14ac:dyDescent="0.3">
      <c r="A142" s="408" t="s">
        <v>38</v>
      </c>
      <c r="B142" s="361" t="s">
        <v>145</v>
      </c>
      <c r="C142" s="369" t="e">
        <v>#N/A</v>
      </c>
      <c r="D142" s="369" t="e">
        <v>#N/A</v>
      </c>
      <c r="E142" s="369" t="e">
        <v>#N/A</v>
      </c>
      <c r="F142" s="369" t="e">
        <v>#N/A</v>
      </c>
      <c r="G142" s="369" t="e">
        <v>#N/A</v>
      </c>
      <c r="H142" s="369" t="e">
        <v>#N/A</v>
      </c>
      <c r="I142" s="369" t="e">
        <v>#N/A</v>
      </c>
      <c r="J142" s="369" t="e">
        <v>#N/A</v>
      </c>
      <c r="K142" s="369" t="e">
        <v>#N/A</v>
      </c>
      <c r="L142" s="369" t="e">
        <v>#N/A</v>
      </c>
      <c r="M142" s="369" t="e">
        <v>#N/A</v>
      </c>
      <c r="N142" s="371" t="e">
        <v>#N/A</v>
      </c>
      <c r="O142" s="371" t="e">
        <v>#N/A</v>
      </c>
      <c r="P142" s="371">
        <v>1460.75</v>
      </c>
      <c r="Q142" s="369">
        <v>1481.375</v>
      </c>
      <c r="R142" s="369">
        <v>1425.9166666666667</v>
      </c>
      <c r="S142" s="369" t="e">
        <v>#N/A</v>
      </c>
      <c r="T142" s="369">
        <v>1862.1333333333334</v>
      </c>
      <c r="U142" s="369">
        <v>1467.0714285714287</v>
      </c>
      <c r="V142" s="369">
        <v>1740.8571428571429</v>
      </c>
      <c r="W142" s="369">
        <v>1495.55</v>
      </c>
      <c r="X142" s="369" t="e">
        <v>#N/A</v>
      </c>
      <c r="Y142" s="369">
        <v>1787</v>
      </c>
      <c r="Z142" s="369" t="e">
        <v>#N/A</v>
      </c>
      <c r="AA142" s="369">
        <v>1885.6285714285714</v>
      </c>
      <c r="AB142" s="369" t="e">
        <v>#N/A</v>
      </c>
      <c r="AC142" s="369" t="e">
        <v>#N/A</v>
      </c>
      <c r="AD142" s="369">
        <v>1943.3055555555557</v>
      </c>
      <c r="AE142" s="369" t="e">
        <v>#N/A</v>
      </c>
      <c r="AF142" s="369" t="e">
        <v>#N/A</v>
      </c>
      <c r="AG142" s="369">
        <v>2006.7619047619048</v>
      </c>
      <c r="AH142" s="369">
        <v>1601.4</v>
      </c>
      <c r="AI142" s="369" t="e">
        <v>#N/A</v>
      </c>
      <c r="AJ142" s="369">
        <v>1918.2916666666667</v>
      </c>
      <c r="AK142" s="369" t="e">
        <v>#N/A</v>
      </c>
      <c r="AL142" s="369" t="e">
        <v>#N/A</v>
      </c>
    </row>
    <row r="143" spans="1:38" x14ac:dyDescent="0.3">
      <c r="A143" s="408" t="s">
        <v>20</v>
      </c>
      <c r="B143" s="361" t="s">
        <v>146</v>
      </c>
      <c r="C143" s="369">
        <v>2134.3076923076924</v>
      </c>
      <c r="D143" s="369" t="e">
        <v>#N/A</v>
      </c>
      <c r="E143" s="369" t="e">
        <v>#N/A</v>
      </c>
      <c r="F143" s="369" t="e">
        <v>#N/A</v>
      </c>
      <c r="G143" s="369" t="e">
        <v>#N/A</v>
      </c>
      <c r="H143" s="369" t="e">
        <v>#N/A</v>
      </c>
      <c r="I143" s="369" t="e">
        <v>#N/A</v>
      </c>
      <c r="J143" s="369" t="e">
        <v>#N/A</v>
      </c>
      <c r="K143" s="369" t="e">
        <v>#N/A</v>
      </c>
      <c r="L143" s="369" t="e">
        <v>#N/A</v>
      </c>
      <c r="M143" s="369" t="e">
        <v>#N/A</v>
      </c>
      <c r="N143" s="371" t="e">
        <v>#N/A</v>
      </c>
      <c r="O143" s="371" t="e">
        <v>#N/A</v>
      </c>
      <c r="P143" s="371" t="e">
        <v>#N/A</v>
      </c>
      <c r="Q143" s="369" t="e">
        <v>#N/A</v>
      </c>
      <c r="R143" s="369" t="e">
        <v>#N/A</v>
      </c>
      <c r="S143" s="369" t="e">
        <v>#N/A</v>
      </c>
      <c r="T143" s="369">
        <v>1400</v>
      </c>
      <c r="U143" s="369" t="e">
        <v>#N/A</v>
      </c>
      <c r="V143" s="369">
        <v>1300.7</v>
      </c>
      <c r="W143" s="369">
        <v>1400</v>
      </c>
      <c r="X143" s="369" t="e">
        <v>#N/A</v>
      </c>
      <c r="Y143" s="369" t="e">
        <v>#N/A</v>
      </c>
      <c r="Z143" s="369">
        <v>1461.0666666666666</v>
      </c>
      <c r="AA143" s="369">
        <v>1483.8666666666666</v>
      </c>
      <c r="AB143" s="369">
        <v>1534.7878787878788</v>
      </c>
      <c r="AC143" s="369">
        <v>1693.71</v>
      </c>
      <c r="AD143" s="369">
        <v>1640.1666666666667</v>
      </c>
      <c r="AE143" s="369">
        <v>1600</v>
      </c>
      <c r="AF143" s="369">
        <v>1562.92</v>
      </c>
      <c r="AG143" s="369">
        <v>1431.9473684210527</v>
      </c>
      <c r="AH143" s="369">
        <v>1335.75</v>
      </c>
      <c r="AI143" s="369" t="e">
        <v>#N/A</v>
      </c>
      <c r="AJ143" s="369">
        <v>1500</v>
      </c>
      <c r="AK143" s="369">
        <v>1750</v>
      </c>
      <c r="AL143" s="369" t="e">
        <v>#N/A</v>
      </c>
    </row>
    <row r="144" spans="1:38" x14ac:dyDescent="0.3">
      <c r="A144" s="408" t="s">
        <v>14</v>
      </c>
      <c r="B144" s="361" t="s">
        <v>146</v>
      </c>
      <c r="C144" s="369">
        <v>2267.625</v>
      </c>
      <c r="D144" s="369" t="e">
        <v>#N/A</v>
      </c>
      <c r="E144" s="369" t="e">
        <v>#N/A</v>
      </c>
      <c r="F144" s="369">
        <v>2404.7142857142858</v>
      </c>
      <c r="G144" s="369" t="e">
        <v>#N/A</v>
      </c>
      <c r="H144" s="369" t="e">
        <v>#N/A</v>
      </c>
      <c r="I144" s="369" t="e">
        <v>#N/A</v>
      </c>
      <c r="J144" s="369" t="e">
        <v>#N/A</v>
      </c>
      <c r="K144" s="369">
        <v>2519.4</v>
      </c>
      <c r="L144" s="369" t="e">
        <v>#N/A</v>
      </c>
      <c r="M144" s="369" t="e">
        <v>#N/A</v>
      </c>
      <c r="N144" s="371" t="e">
        <v>#N/A</v>
      </c>
      <c r="O144" s="371" t="e">
        <v>#N/A</v>
      </c>
      <c r="P144" s="371" t="e">
        <v>#N/A</v>
      </c>
      <c r="Q144" s="369">
        <v>2987.5555555555557</v>
      </c>
      <c r="R144" s="369">
        <v>2597.34375</v>
      </c>
      <c r="S144" s="369">
        <v>2530.3513513513512</v>
      </c>
      <c r="T144" s="369">
        <v>2949.2929292929293</v>
      </c>
      <c r="U144" s="369">
        <v>2894.9473684210525</v>
      </c>
      <c r="V144" s="369">
        <v>2060.1999999999998</v>
      </c>
      <c r="W144" s="369">
        <v>2581.2389937106918</v>
      </c>
      <c r="X144" s="369">
        <v>3224.05</v>
      </c>
      <c r="Y144" s="369">
        <v>3425.05</v>
      </c>
      <c r="Z144" s="369">
        <v>3317.1279069767443</v>
      </c>
      <c r="AA144" s="369">
        <v>3452.5581395348836</v>
      </c>
      <c r="AB144" s="369">
        <v>3442.602564102564</v>
      </c>
      <c r="AC144" s="369">
        <v>3694.52</v>
      </c>
      <c r="AD144" s="369">
        <v>3510.0256410256411</v>
      </c>
      <c r="AE144" s="369">
        <v>3499.6582278481014</v>
      </c>
      <c r="AF144" s="369">
        <v>3413.859375</v>
      </c>
      <c r="AG144" s="369">
        <v>3188.1052631578946</v>
      </c>
      <c r="AH144" s="369">
        <v>3107.75</v>
      </c>
      <c r="AI144" s="369">
        <v>2953.2307692307691</v>
      </c>
      <c r="AJ144" s="369">
        <v>2845.5</v>
      </c>
      <c r="AK144" s="369" t="e">
        <v>#N/A</v>
      </c>
      <c r="AL144" s="369" t="e">
        <v>#N/A</v>
      </c>
    </row>
    <row r="145" spans="1:38" x14ac:dyDescent="0.3">
      <c r="A145" s="408" t="s">
        <v>133</v>
      </c>
      <c r="B145" s="361" t="s">
        <v>146</v>
      </c>
      <c r="C145" s="369">
        <v>2866.4649122807018</v>
      </c>
      <c r="D145" s="369">
        <v>2161.3446808510639</v>
      </c>
      <c r="E145" s="369">
        <v>2763.7586206896553</v>
      </c>
      <c r="F145" s="369">
        <v>2868.3614457831327</v>
      </c>
      <c r="G145" s="369">
        <v>2976.9269662921347</v>
      </c>
      <c r="H145" s="369">
        <v>3223.7561983471073</v>
      </c>
      <c r="I145" s="369">
        <v>3089.1034482758619</v>
      </c>
      <c r="J145" s="369">
        <v>3254.2992700729928</v>
      </c>
      <c r="K145" s="369">
        <v>3179.8406593406594</v>
      </c>
      <c r="L145" s="369">
        <v>2855.3227848101264</v>
      </c>
      <c r="M145" s="369">
        <v>3183.4688644688645</v>
      </c>
      <c r="N145" s="371">
        <v>3246.9664804469276</v>
      </c>
      <c r="O145" s="371">
        <v>1844.3802816901409</v>
      </c>
      <c r="P145" s="371">
        <v>3355.5236363636363</v>
      </c>
      <c r="Q145" s="369">
        <v>2839.3300970873788</v>
      </c>
      <c r="R145" s="369">
        <v>2599.4935483870968</v>
      </c>
      <c r="S145" s="369">
        <v>3091.372549019608</v>
      </c>
      <c r="T145" s="369">
        <v>2325.3993055555557</v>
      </c>
      <c r="U145" s="369">
        <v>2804.0643564356437</v>
      </c>
      <c r="V145" s="369">
        <v>2859.8575667655787</v>
      </c>
      <c r="W145" s="369">
        <v>3127.6491803278686</v>
      </c>
      <c r="X145" s="369">
        <v>2610.8817204301076</v>
      </c>
      <c r="Y145" s="369">
        <v>3134.4</v>
      </c>
      <c r="Z145" s="369">
        <v>3777.94</v>
      </c>
      <c r="AA145" s="369">
        <v>3762.86</v>
      </c>
      <c r="AB145" s="369">
        <v>3395.7922077922076</v>
      </c>
      <c r="AC145" s="369">
        <v>3534.97</v>
      </c>
      <c r="AD145" s="369">
        <v>3306.1639344262294</v>
      </c>
      <c r="AE145" s="369">
        <v>3292.898678414097</v>
      </c>
      <c r="AF145" s="369">
        <v>2956.8217821782177</v>
      </c>
      <c r="AG145" s="369">
        <v>3031.4117647058824</v>
      </c>
      <c r="AH145" s="369">
        <v>2814.6206896551726</v>
      </c>
      <c r="AI145" s="369">
        <v>2739.6377952755906</v>
      </c>
      <c r="AJ145" s="369">
        <v>2763.7843137254904</v>
      </c>
      <c r="AK145" s="369">
        <v>2567.6923076923076</v>
      </c>
      <c r="AL145" s="369" t="e">
        <v>#N/A</v>
      </c>
    </row>
    <row r="146" spans="1:38" x14ac:dyDescent="0.3">
      <c r="A146" s="408" t="s">
        <v>147</v>
      </c>
      <c r="B146" s="361" t="s">
        <v>146</v>
      </c>
      <c r="C146" s="369" t="e">
        <v>#N/A</v>
      </c>
      <c r="D146" s="369" t="e">
        <v>#N/A</v>
      </c>
      <c r="E146" s="369" t="e">
        <v>#N/A</v>
      </c>
      <c r="F146" s="369" t="e">
        <v>#N/A</v>
      </c>
      <c r="G146" s="369" t="e">
        <v>#N/A</v>
      </c>
      <c r="H146" s="369" t="e">
        <v>#N/A</v>
      </c>
      <c r="I146" s="369">
        <v>4244.588235294118</v>
      </c>
      <c r="J146" s="369" t="e">
        <v>#N/A</v>
      </c>
      <c r="K146" s="369" t="e">
        <v>#N/A</v>
      </c>
      <c r="L146" s="369" t="e">
        <v>#N/A</v>
      </c>
      <c r="M146" s="369" t="e">
        <v>#N/A</v>
      </c>
      <c r="N146" s="371">
        <v>4100.1176470588234</v>
      </c>
      <c r="O146" s="371" t="e">
        <v>#N/A</v>
      </c>
      <c r="P146" s="371" t="e">
        <v>#N/A</v>
      </c>
      <c r="Q146" s="369" t="e">
        <v>#N/A</v>
      </c>
      <c r="R146" s="369">
        <v>2386.8333333333335</v>
      </c>
      <c r="S146" s="369" t="e">
        <v>#N/A</v>
      </c>
      <c r="T146" s="369" t="e">
        <v>#N/A</v>
      </c>
      <c r="U146" s="369">
        <v>4046.1764705882351</v>
      </c>
      <c r="V146" s="369" t="e">
        <v>#N/A</v>
      </c>
      <c r="W146" s="369">
        <v>4357.8235294117649</v>
      </c>
      <c r="X146" s="369" t="e">
        <v>#N/A</v>
      </c>
      <c r="Y146" s="369" t="e">
        <v>#N/A</v>
      </c>
      <c r="Z146" s="369" t="e">
        <v>#N/A</v>
      </c>
      <c r="AA146" s="369" t="e">
        <v>#N/A</v>
      </c>
      <c r="AB146" s="369">
        <v>2454.2647058823532</v>
      </c>
      <c r="AC146" s="369" t="e">
        <v>#N/A</v>
      </c>
      <c r="AD146" s="369" t="e">
        <v>#N/A</v>
      </c>
      <c r="AE146" s="369">
        <v>2350.6571428571428</v>
      </c>
      <c r="AF146" s="369" t="e">
        <v>#N/A</v>
      </c>
      <c r="AG146" s="369" t="e">
        <v>#N/A</v>
      </c>
      <c r="AH146" s="369" t="e">
        <v>#N/A</v>
      </c>
      <c r="AI146" s="369" t="e">
        <v>#N/A</v>
      </c>
      <c r="AJ146" s="369">
        <v>5089</v>
      </c>
      <c r="AK146" s="369" t="e">
        <v>#N/A</v>
      </c>
      <c r="AL146" s="369" t="e">
        <v>#N/A</v>
      </c>
    </row>
    <row r="147" spans="1:38" x14ac:dyDescent="0.3">
      <c r="A147" s="408" t="s">
        <v>192</v>
      </c>
      <c r="B147" s="361" t="s">
        <v>146</v>
      </c>
      <c r="C147" s="369">
        <v>5473</v>
      </c>
      <c r="D147" s="369" t="e">
        <v>#N/A</v>
      </c>
      <c r="E147" s="369">
        <v>2506.6666666666665</v>
      </c>
      <c r="F147" s="369" t="e">
        <v>#N/A</v>
      </c>
      <c r="G147" s="369" t="e">
        <v>#N/A</v>
      </c>
      <c r="H147" s="369" t="e">
        <v>#N/A</v>
      </c>
      <c r="I147" s="369" t="e">
        <v>#N/A</v>
      </c>
      <c r="J147" s="369" t="e">
        <v>#N/A</v>
      </c>
      <c r="K147" s="369" t="e">
        <v>#N/A</v>
      </c>
      <c r="L147" s="369" t="e">
        <v>#N/A</v>
      </c>
      <c r="M147" s="369" t="e">
        <v>#N/A</v>
      </c>
      <c r="N147" s="371" t="e">
        <v>#N/A</v>
      </c>
      <c r="O147" s="371" t="e">
        <v>#N/A</v>
      </c>
      <c r="P147" s="371">
        <v>11501.8</v>
      </c>
      <c r="Q147" s="369" t="e">
        <v>#N/A</v>
      </c>
      <c r="R147" s="369" t="e">
        <v>#N/A</v>
      </c>
      <c r="S147" s="369" t="e">
        <v>#N/A</v>
      </c>
      <c r="T147" s="369" t="e">
        <v>#N/A</v>
      </c>
      <c r="U147" s="369" t="e">
        <v>#N/A</v>
      </c>
      <c r="V147" s="369" t="e">
        <v>#N/A</v>
      </c>
      <c r="W147" s="369" t="e">
        <v>#N/A</v>
      </c>
      <c r="X147" s="369" t="e">
        <v>#N/A</v>
      </c>
      <c r="Y147" s="369" t="e">
        <v>#N/A</v>
      </c>
      <c r="Z147" s="369" t="e">
        <v>#N/A</v>
      </c>
      <c r="AA147" s="369">
        <v>11428</v>
      </c>
      <c r="AB147" s="369">
        <v>10736.227272727272</v>
      </c>
      <c r="AC147" s="369">
        <v>10815.263157894737</v>
      </c>
      <c r="AD147" s="369">
        <v>10743.095238095239</v>
      </c>
      <c r="AE147" s="369">
        <v>10918.828571428572</v>
      </c>
      <c r="AF147" s="369">
        <v>12094.954545454546</v>
      </c>
      <c r="AG147" s="369">
        <v>11326.363636363636</v>
      </c>
      <c r="AH147" s="369">
        <v>10441.274193548386</v>
      </c>
      <c r="AI147" s="369">
        <v>9275.8918918918916</v>
      </c>
      <c r="AJ147" s="369">
        <v>9566</v>
      </c>
      <c r="AK147" s="369">
        <v>7557.0526315789475</v>
      </c>
      <c r="AL147" s="369" t="e">
        <v>#N/A</v>
      </c>
    </row>
    <row r="148" spans="1:38" x14ac:dyDescent="0.3">
      <c r="A148" s="408" t="s">
        <v>18</v>
      </c>
      <c r="B148" s="361" t="s">
        <v>146</v>
      </c>
      <c r="C148" s="369">
        <v>2038.1538461538462</v>
      </c>
      <c r="D148" s="369">
        <v>2236.3404255319151</v>
      </c>
      <c r="E148" s="369">
        <v>2177.5483870967741</v>
      </c>
      <c r="F148" s="369">
        <v>2833.1111111111113</v>
      </c>
      <c r="G148" s="369">
        <v>2076.4230769230771</v>
      </c>
      <c r="H148" s="369">
        <v>2730.5555555555557</v>
      </c>
      <c r="I148" s="369">
        <v>2583.7115384615386</v>
      </c>
      <c r="J148" s="369">
        <v>2068.7399999999998</v>
      </c>
      <c r="K148" s="369" t="e">
        <v>#N/A</v>
      </c>
      <c r="L148" s="369" t="e">
        <v>#N/A</v>
      </c>
      <c r="M148" s="369">
        <v>2555.08</v>
      </c>
      <c r="N148" s="371" t="e">
        <v>#N/A</v>
      </c>
      <c r="O148" s="371">
        <v>2060.6</v>
      </c>
      <c r="P148" s="371">
        <v>3134.1666666666665</v>
      </c>
      <c r="Q148" s="369" t="e">
        <v>#N/A</v>
      </c>
      <c r="R148" s="369">
        <v>1434.547619047619</v>
      </c>
      <c r="S148" s="369">
        <v>2093.2142857142858</v>
      </c>
      <c r="T148" s="369">
        <v>2333.8333333333335</v>
      </c>
      <c r="U148" s="369">
        <v>3077.6111111111113</v>
      </c>
      <c r="V148" s="369" t="e">
        <v>#N/A</v>
      </c>
      <c r="W148" s="369">
        <v>2203.9523809523807</v>
      </c>
      <c r="X148" s="369" t="e">
        <v>#N/A</v>
      </c>
      <c r="Y148" s="369">
        <v>1500.1666666666667</v>
      </c>
      <c r="Z148" s="369" t="e">
        <v>#N/A</v>
      </c>
      <c r="AA148" s="369" t="e">
        <v>#N/A</v>
      </c>
      <c r="AB148" s="369" t="e">
        <v>#N/A</v>
      </c>
      <c r="AC148" s="369" t="e">
        <v>#N/A</v>
      </c>
      <c r="AD148" s="369" t="e">
        <v>#N/A</v>
      </c>
      <c r="AE148" s="369" t="e">
        <v>#N/A</v>
      </c>
      <c r="AF148" s="369" t="e">
        <v>#N/A</v>
      </c>
      <c r="AG148" s="369" t="e">
        <v>#N/A</v>
      </c>
      <c r="AH148" s="369" t="e">
        <v>#N/A</v>
      </c>
      <c r="AI148" s="369" t="e">
        <v>#N/A</v>
      </c>
      <c r="AJ148" s="369" t="e">
        <v>#N/A</v>
      </c>
      <c r="AK148" s="369" t="e">
        <v>#N/A</v>
      </c>
      <c r="AL148" s="369" t="e">
        <v>#N/A</v>
      </c>
    </row>
    <row r="149" spans="1:38" x14ac:dyDescent="0.3">
      <c r="A149" s="408" t="s">
        <v>131</v>
      </c>
      <c r="B149" s="361" t="s">
        <v>146</v>
      </c>
      <c r="C149" s="369">
        <v>2508.3000000000002</v>
      </c>
      <c r="D149" s="369">
        <v>2500.14</v>
      </c>
      <c r="E149" s="369">
        <v>2225.234375</v>
      </c>
      <c r="F149" s="369">
        <v>2368.7361111111113</v>
      </c>
      <c r="G149" s="369">
        <v>2008.2738095238096</v>
      </c>
      <c r="H149" s="369">
        <v>2208.25</v>
      </c>
      <c r="I149" s="369">
        <v>2888.8</v>
      </c>
      <c r="J149" s="369">
        <v>2965.9</v>
      </c>
      <c r="K149" s="369">
        <v>2988.375</v>
      </c>
      <c r="L149" s="369">
        <v>3018.3833333333332</v>
      </c>
      <c r="M149" s="369">
        <v>2466.8392857142858</v>
      </c>
      <c r="N149" s="371">
        <v>2806.2019230769229</v>
      </c>
      <c r="O149" s="371">
        <v>3066.5</v>
      </c>
      <c r="P149" s="371">
        <v>2910.6666666666665</v>
      </c>
      <c r="Q149" s="369">
        <v>3011.7555555555555</v>
      </c>
      <c r="R149" s="369">
        <v>1208.75</v>
      </c>
      <c r="S149" s="369">
        <v>1786.2307692307693</v>
      </c>
      <c r="T149" s="369">
        <v>1585.4625850340135</v>
      </c>
      <c r="U149" s="369">
        <v>1509</v>
      </c>
      <c r="V149" s="369">
        <v>1504.3956834532373</v>
      </c>
      <c r="W149" s="369">
        <v>2766.4666666666667</v>
      </c>
      <c r="X149" s="369">
        <v>1519.078947368421</v>
      </c>
      <c r="Y149" s="369">
        <v>1663.2777777777778</v>
      </c>
      <c r="Z149" s="369">
        <v>3020.681818181818</v>
      </c>
      <c r="AA149" s="369" t="e">
        <v>#N/A</v>
      </c>
      <c r="AB149" s="369" t="e">
        <v>#N/A</v>
      </c>
      <c r="AC149" s="369" t="e">
        <v>#N/A</v>
      </c>
      <c r="AD149" s="369">
        <v>2250.2916666666665</v>
      </c>
      <c r="AE149" s="369">
        <v>2250.6458333333335</v>
      </c>
      <c r="AF149" s="369">
        <v>2125.625</v>
      </c>
      <c r="AG149" s="369">
        <v>2113.1458333333335</v>
      </c>
      <c r="AH149" s="369">
        <v>1833.7777777777778</v>
      </c>
      <c r="AI149" s="369">
        <v>1850.3125</v>
      </c>
      <c r="AJ149" s="369" t="e">
        <v>#N/A</v>
      </c>
      <c r="AK149" s="369">
        <v>1800.625</v>
      </c>
      <c r="AL149" s="369" t="e">
        <v>#N/A</v>
      </c>
    </row>
    <row r="150" spans="1:38" x14ac:dyDescent="0.3">
      <c r="A150" s="408" t="s">
        <v>19</v>
      </c>
      <c r="B150" s="361" t="s">
        <v>146</v>
      </c>
      <c r="C150" s="369" t="e">
        <v>#N/A</v>
      </c>
      <c r="D150" s="369">
        <v>1832.2638888888889</v>
      </c>
      <c r="E150" s="369">
        <v>1822</v>
      </c>
      <c r="F150" s="369" t="e">
        <v>#N/A</v>
      </c>
      <c r="G150" s="369" t="e">
        <v>#N/A</v>
      </c>
      <c r="H150" s="369" t="e">
        <v>#N/A</v>
      </c>
      <c r="I150" s="369" t="e">
        <v>#N/A</v>
      </c>
      <c r="J150" s="369" t="e">
        <v>#N/A</v>
      </c>
      <c r="K150" s="369" t="e">
        <v>#N/A</v>
      </c>
      <c r="L150" s="369" t="e">
        <v>#N/A</v>
      </c>
      <c r="M150" s="369" t="e">
        <v>#N/A</v>
      </c>
      <c r="N150" s="371">
        <v>2296.4583333333335</v>
      </c>
      <c r="O150" s="371">
        <v>2515.7972972972975</v>
      </c>
      <c r="P150" s="371">
        <v>2158.6533333333332</v>
      </c>
      <c r="Q150" s="369">
        <v>2192.909090909091</v>
      </c>
      <c r="R150" s="369">
        <v>2170.0333333333333</v>
      </c>
      <c r="S150" s="369">
        <v>2135.4</v>
      </c>
      <c r="T150" s="369" t="e">
        <v>#N/A</v>
      </c>
      <c r="U150" s="369" t="e">
        <v>#N/A</v>
      </c>
      <c r="V150" s="369" t="e">
        <v>#N/A</v>
      </c>
      <c r="W150" s="369" t="e">
        <v>#N/A</v>
      </c>
      <c r="X150" s="369" t="e">
        <v>#N/A</v>
      </c>
      <c r="Y150" s="369" t="e">
        <v>#N/A</v>
      </c>
      <c r="Z150" s="369" t="e">
        <v>#N/A</v>
      </c>
      <c r="AA150" s="369" t="e">
        <v>#N/A</v>
      </c>
      <c r="AB150" s="369" t="e">
        <v>#N/A</v>
      </c>
      <c r="AC150" s="369" t="e">
        <v>#N/A</v>
      </c>
      <c r="AD150" s="369" t="e">
        <v>#N/A</v>
      </c>
      <c r="AE150" s="369" t="e">
        <v>#N/A</v>
      </c>
      <c r="AF150" s="369" t="e">
        <v>#N/A</v>
      </c>
      <c r="AG150" s="369" t="e">
        <v>#N/A</v>
      </c>
      <c r="AH150" s="369" t="e">
        <v>#N/A</v>
      </c>
      <c r="AI150" s="369" t="e">
        <v>#N/A</v>
      </c>
      <c r="AJ150" s="369" t="e">
        <v>#N/A</v>
      </c>
      <c r="AK150" s="369" t="e">
        <v>#N/A</v>
      </c>
      <c r="AL150" s="369" t="e">
        <v>#N/A</v>
      </c>
    </row>
    <row r="151" spans="1:38" x14ac:dyDescent="0.3">
      <c r="A151" s="408" t="s">
        <v>38</v>
      </c>
      <c r="B151" s="361" t="s">
        <v>99</v>
      </c>
      <c r="C151" s="369">
        <v>1448.2857142857142</v>
      </c>
      <c r="D151" s="369" t="e">
        <v>#N/A</v>
      </c>
      <c r="E151" s="369">
        <v>2503.25</v>
      </c>
      <c r="F151" s="369" t="e">
        <v>#N/A</v>
      </c>
      <c r="G151" s="369" t="e">
        <v>#N/A</v>
      </c>
      <c r="H151" s="369" t="e">
        <v>#N/A</v>
      </c>
      <c r="I151" s="369" t="e">
        <v>#N/A</v>
      </c>
      <c r="J151" s="369" t="e">
        <v>#N/A</v>
      </c>
      <c r="K151" s="369" t="e">
        <v>#N/A</v>
      </c>
      <c r="L151" s="369" t="e">
        <v>#N/A</v>
      </c>
      <c r="M151" s="369" t="e">
        <v>#N/A</v>
      </c>
      <c r="N151" s="371" t="e">
        <v>#N/A</v>
      </c>
      <c r="O151" s="371" t="e">
        <v>#N/A</v>
      </c>
      <c r="P151" s="371" t="e">
        <v>#N/A</v>
      </c>
      <c r="Q151" s="369" t="e">
        <v>#N/A</v>
      </c>
      <c r="R151" s="369" t="e">
        <v>#N/A</v>
      </c>
      <c r="S151" s="369" t="e">
        <v>#N/A</v>
      </c>
      <c r="T151" s="369" t="e">
        <v>#N/A</v>
      </c>
      <c r="U151" s="369" t="e">
        <v>#N/A</v>
      </c>
      <c r="V151" s="369" t="e">
        <v>#N/A</v>
      </c>
      <c r="W151" s="369" t="e">
        <v>#N/A</v>
      </c>
      <c r="X151" s="369" t="e">
        <v>#N/A</v>
      </c>
      <c r="Y151" s="369" t="e">
        <v>#N/A</v>
      </c>
      <c r="Z151" s="369" t="e">
        <v>#N/A</v>
      </c>
      <c r="AA151" s="369" t="e">
        <v>#N/A</v>
      </c>
      <c r="AB151" s="369" t="e">
        <v>#N/A</v>
      </c>
      <c r="AC151" s="369" t="e">
        <v>#N/A</v>
      </c>
      <c r="AD151" s="369" t="e">
        <v>#N/A</v>
      </c>
      <c r="AE151" s="369" t="e">
        <v>#N/A</v>
      </c>
      <c r="AF151" s="369" t="e">
        <v>#N/A</v>
      </c>
      <c r="AG151" s="369" t="e">
        <v>#N/A</v>
      </c>
      <c r="AH151" s="369" t="e">
        <v>#N/A</v>
      </c>
      <c r="AI151" s="369" t="e">
        <v>#N/A</v>
      </c>
      <c r="AJ151" s="369" t="e">
        <v>#N/A</v>
      </c>
      <c r="AK151" s="369" t="e">
        <v>#N/A</v>
      </c>
      <c r="AL151" s="369" t="e">
        <v>#N/A</v>
      </c>
    </row>
    <row r="152" spans="1:38" x14ac:dyDescent="0.3">
      <c r="A152" s="408" t="s">
        <v>17</v>
      </c>
      <c r="B152" s="361" t="s">
        <v>146</v>
      </c>
      <c r="C152" s="369" t="e">
        <v>#N/A</v>
      </c>
      <c r="D152" s="369" t="e">
        <v>#N/A</v>
      </c>
      <c r="E152" s="369" t="e">
        <v>#N/A</v>
      </c>
      <c r="F152" s="369" t="e">
        <v>#N/A</v>
      </c>
      <c r="G152" s="369" t="e">
        <v>#N/A</v>
      </c>
      <c r="H152" s="369" t="e">
        <v>#N/A</v>
      </c>
      <c r="I152" s="369" t="e">
        <v>#N/A</v>
      </c>
      <c r="J152" s="369" t="e">
        <v>#N/A</v>
      </c>
      <c r="K152" s="369" t="e">
        <v>#N/A</v>
      </c>
      <c r="L152" s="369">
        <v>1494.7142857142858</v>
      </c>
      <c r="M152" s="369">
        <v>627.88461538461536</v>
      </c>
      <c r="N152" s="371" t="e">
        <v>#N/A</v>
      </c>
      <c r="O152" s="371" t="e">
        <v>#N/A</v>
      </c>
      <c r="P152" s="371" t="e">
        <v>#N/A</v>
      </c>
      <c r="Q152" s="369" t="e">
        <v>#N/A</v>
      </c>
      <c r="R152" s="369" t="e">
        <v>#N/A</v>
      </c>
      <c r="S152" s="369" t="e">
        <v>#N/A</v>
      </c>
      <c r="T152" s="369" t="e">
        <v>#N/A</v>
      </c>
      <c r="U152" s="369" t="e">
        <v>#N/A</v>
      </c>
      <c r="V152" s="369" t="e">
        <v>#N/A</v>
      </c>
      <c r="W152" s="369" t="e">
        <v>#N/A</v>
      </c>
      <c r="X152" s="369" t="e">
        <v>#N/A</v>
      </c>
      <c r="Y152" s="369" t="e">
        <v>#N/A</v>
      </c>
      <c r="Z152" s="369" t="e">
        <v>#N/A</v>
      </c>
      <c r="AA152" s="369">
        <v>1016.5217391304348</v>
      </c>
      <c r="AB152" s="369" t="e">
        <v>#N/A</v>
      </c>
      <c r="AC152" s="369" t="e">
        <v>#N/A</v>
      </c>
      <c r="AD152" s="369" t="e">
        <v>#N/A</v>
      </c>
      <c r="AE152" s="369" t="e">
        <v>#N/A</v>
      </c>
      <c r="AF152" s="369">
        <v>2286</v>
      </c>
      <c r="AG152" s="369" t="e">
        <v>#N/A</v>
      </c>
      <c r="AH152" s="369" t="e">
        <v>#N/A</v>
      </c>
      <c r="AI152" s="369" t="e">
        <v>#N/A</v>
      </c>
      <c r="AJ152" s="369" t="e">
        <v>#N/A</v>
      </c>
      <c r="AK152" s="369" t="e">
        <v>#N/A</v>
      </c>
      <c r="AL152" s="369" t="e">
        <v>#N/A</v>
      </c>
    </row>
    <row r="153" spans="1:38" x14ac:dyDescent="0.3">
      <c r="A153" s="408" t="s">
        <v>164</v>
      </c>
      <c r="B153" s="361" t="s">
        <v>146</v>
      </c>
      <c r="C153" s="369">
        <v>6192</v>
      </c>
      <c r="D153" s="369">
        <v>2169.4761904761904</v>
      </c>
      <c r="E153" s="369">
        <v>2412.2800000000002</v>
      </c>
      <c r="F153" s="369">
        <v>2020.45</v>
      </c>
      <c r="G153" s="369">
        <v>2131.1111111111113</v>
      </c>
      <c r="H153" s="369">
        <v>2728.5555555555557</v>
      </c>
      <c r="I153" s="369">
        <v>1843.4</v>
      </c>
      <c r="J153" s="369">
        <v>1986.5714285714287</v>
      </c>
      <c r="K153" s="369">
        <v>2050.6097560975609</v>
      </c>
      <c r="L153" s="369">
        <v>1730.3076923076924</v>
      </c>
      <c r="M153" s="369">
        <v>2345.7857142857142</v>
      </c>
      <c r="N153" s="371">
        <v>1927.195652173913</v>
      </c>
      <c r="O153" s="371" t="e">
        <v>#N/A</v>
      </c>
      <c r="P153" s="371">
        <v>2754.090909090909</v>
      </c>
      <c r="Q153" s="369">
        <v>2216.1999999999998</v>
      </c>
      <c r="R153" s="369">
        <v>2164.625</v>
      </c>
      <c r="S153" s="369">
        <v>1984.3846153846155</v>
      </c>
      <c r="T153" s="369">
        <v>3229.3125</v>
      </c>
      <c r="U153" s="369">
        <v>2172.1999999999998</v>
      </c>
      <c r="V153" s="369">
        <v>8199</v>
      </c>
      <c r="W153" s="369">
        <v>25004</v>
      </c>
      <c r="X153" s="369" t="e">
        <v>#N/A</v>
      </c>
      <c r="Y153" s="369">
        <v>5392.083333333333</v>
      </c>
      <c r="Z153" s="369">
        <v>2607.9565217391305</v>
      </c>
      <c r="AA153" s="369" t="e">
        <v>#N/A</v>
      </c>
      <c r="AB153" s="369" t="e">
        <v>#N/A</v>
      </c>
      <c r="AC153" s="369" t="e">
        <v>#N/A</v>
      </c>
      <c r="AD153" s="369">
        <v>2682.2727272727275</v>
      </c>
      <c r="AE153" s="369">
        <v>2877.75</v>
      </c>
      <c r="AF153" s="369">
        <v>2791.2894736842104</v>
      </c>
      <c r="AG153" s="369">
        <v>2689.8048780487807</v>
      </c>
      <c r="AH153" s="369">
        <v>2668.7333333333331</v>
      </c>
      <c r="AI153" s="369">
        <v>2533.8970588235293</v>
      </c>
      <c r="AJ153" s="369">
        <v>2360.9710144927535</v>
      </c>
      <c r="AK153" s="369">
        <v>2446.8275862068967</v>
      </c>
      <c r="AL153" s="369" t="e">
        <v>#N/A</v>
      </c>
    </row>
    <row r="154" spans="1:38" x14ac:dyDescent="0.3">
      <c r="A154" s="408" t="e">
        <v>#N/A</v>
      </c>
      <c r="B154" s="361" t="s">
        <v>38</v>
      </c>
      <c r="C154" s="369" t="e">
        <v>#N/A</v>
      </c>
      <c r="D154" s="369" t="e">
        <v>#N/A</v>
      </c>
      <c r="E154" s="369" t="e">
        <v>#N/A</v>
      </c>
      <c r="F154" s="369" t="e">
        <v>#N/A</v>
      </c>
      <c r="G154" s="369" t="e">
        <v>#N/A</v>
      </c>
      <c r="H154" s="369" t="e">
        <v>#N/A</v>
      </c>
      <c r="I154" s="369" t="e">
        <v>#N/A</v>
      </c>
      <c r="J154" s="369" t="e">
        <v>#N/A</v>
      </c>
      <c r="K154" s="369" t="e">
        <v>#N/A</v>
      </c>
      <c r="L154" s="369" t="e">
        <v>#N/A</v>
      </c>
      <c r="M154" s="369" t="e">
        <v>#N/A</v>
      </c>
      <c r="N154" s="371" t="e">
        <v>#N/A</v>
      </c>
      <c r="O154" s="371" t="e">
        <v>#N/A</v>
      </c>
      <c r="P154" s="371" t="e">
        <v>#N/A</v>
      </c>
      <c r="Q154" s="369" t="e">
        <v>#N/A</v>
      </c>
      <c r="R154" s="369" t="e">
        <v>#N/A</v>
      </c>
      <c r="S154" s="369" t="e">
        <v>#N/A</v>
      </c>
      <c r="T154" s="369" t="e">
        <v>#N/A</v>
      </c>
      <c r="U154" s="369" t="e">
        <v>#N/A</v>
      </c>
      <c r="V154" s="369" t="e">
        <v>#N/A</v>
      </c>
      <c r="W154" s="369" t="e">
        <v>#N/A</v>
      </c>
      <c r="X154" s="369" t="e">
        <v>#N/A</v>
      </c>
      <c r="Y154" s="369" t="e">
        <v>#N/A</v>
      </c>
      <c r="Z154" s="369" t="e">
        <v>#N/A</v>
      </c>
      <c r="AA154" s="369" t="e">
        <v>#N/A</v>
      </c>
      <c r="AB154" s="369" t="e">
        <v>#N/A</v>
      </c>
      <c r="AC154" s="369" t="e">
        <v>#N/A</v>
      </c>
      <c r="AD154" s="369" t="e">
        <v>#N/A</v>
      </c>
      <c r="AE154" s="369" t="e">
        <v>#N/A</v>
      </c>
      <c r="AF154" s="369" t="e">
        <v>#N/A</v>
      </c>
      <c r="AG154" s="369" t="e">
        <v>#N/A</v>
      </c>
      <c r="AH154" s="369" t="e">
        <v>#N/A</v>
      </c>
      <c r="AI154" s="369" t="e">
        <v>#N/A</v>
      </c>
      <c r="AJ154" s="369" t="e">
        <v>#N/A</v>
      </c>
      <c r="AK154" s="369" t="e">
        <v>#N/A</v>
      </c>
      <c r="AL154" s="369" t="e">
        <v>#N/A</v>
      </c>
    </row>
    <row r="155" spans="1:38" x14ac:dyDescent="0.3">
      <c r="A155" s="365" t="s">
        <v>38</v>
      </c>
      <c r="B155" s="365"/>
      <c r="C155" s="373">
        <v>2294.5901467505241</v>
      </c>
      <c r="D155" s="373">
        <v>2180.203310915675</v>
      </c>
      <c r="E155" s="373">
        <v>2090.6089216110872</v>
      </c>
      <c r="F155" s="373">
        <v>2067.6759433962266</v>
      </c>
      <c r="G155" s="373">
        <v>1995.2677473448855</v>
      </c>
      <c r="H155" s="373">
        <v>2159.2865853658536</v>
      </c>
      <c r="I155" s="373">
        <v>2285.9809069212411</v>
      </c>
      <c r="J155" s="373">
        <v>2351.7974207415368</v>
      </c>
      <c r="K155" s="373">
        <v>2503.9535628502804</v>
      </c>
      <c r="L155" s="373">
        <v>2394.5516997167138</v>
      </c>
      <c r="M155" s="373">
        <v>2416.4197860962568</v>
      </c>
      <c r="N155" s="374">
        <v>2488.2333856619571</v>
      </c>
      <c r="O155" s="374">
        <v>2254.6438035853466</v>
      </c>
      <c r="P155" s="374">
        <v>2470.258178158027</v>
      </c>
      <c r="Q155" s="373">
        <v>2437.0875000000001</v>
      </c>
      <c r="R155" s="373">
        <v>2272.2911709455229</v>
      </c>
      <c r="S155" s="373">
        <v>2244.8784013605441</v>
      </c>
      <c r="T155" s="373">
        <v>2100.5477883096369</v>
      </c>
      <c r="U155" s="373">
        <v>1996.6295</v>
      </c>
      <c r="V155" s="373">
        <v>2164.6820388349515</v>
      </c>
      <c r="W155" s="373">
        <v>2490.737215909091</v>
      </c>
      <c r="X155" s="373">
        <v>2180.8422857142859</v>
      </c>
      <c r="Y155" s="373">
        <v>2454.7137891077637</v>
      </c>
      <c r="Z155" s="373">
        <v>2401.0635785649411</v>
      </c>
      <c r="AA155" s="373">
        <v>2429.5588235294117</v>
      </c>
      <c r="AB155" s="373">
        <v>2457.9869869869872</v>
      </c>
      <c r="AC155" s="373">
        <v>2529.9533039647577</v>
      </c>
      <c r="AD155" s="373">
        <v>2760.6698956780924</v>
      </c>
      <c r="AE155" s="373">
        <v>2902.8440366972477</v>
      </c>
      <c r="AF155" s="373">
        <v>2488.1472527472529</v>
      </c>
      <c r="AG155" s="373">
        <v>2456.5310734463278</v>
      </c>
      <c r="AH155" s="373">
        <v>2775.3935742971889</v>
      </c>
      <c r="AI155" s="373">
        <v>2475.0646387832699</v>
      </c>
      <c r="AJ155" s="373">
        <v>2055.3101145038167</v>
      </c>
      <c r="AK155" s="373">
        <v>2392.3019390581717</v>
      </c>
      <c r="AL155" s="373" t="e">
        <v>#N/A</v>
      </c>
    </row>
    <row r="156" spans="1:38" x14ac:dyDescent="0.3">
      <c r="A156" s="315"/>
      <c r="B156" s="315"/>
      <c r="C156" s="315"/>
      <c r="D156" s="315"/>
      <c r="E156" s="315"/>
      <c r="F156" s="315"/>
      <c r="G156" s="315"/>
      <c r="H156" s="315"/>
      <c r="I156" s="315"/>
      <c r="J156" s="315"/>
      <c r="K156" s="315"/>
      <c r="L156" s="315"/>
      <c r="M156" s="315"/>
      <c r="N156" s="316"/>
      <c r="O156" s="316"/>
      <c r="P156" s="316"/>
      <c r="Q156" s="315"/>
      <c r="R156" s="315"/>
      <c r="S156" s="315"/>
      <c r="T156" s="315"/>
      <c r="U156" s="315"/>
      <c r="V156" s="315"/>
      <c r="W156" s="315"/>
      <c r="X156" s="315"/>
      <c r="Y156" s="315"/>
      <c r="Z156" s="315"/>
      <c r="AA156" s="315"/>
      <c r="AB156" s="315"/>
    </row>
    <row r="157" spans="1:38" x14ac:dyDescent="0.3">
      <c r="A157" s="315"/>
      <c r="B157" s="315"/>
      <c r="C157" s="315"/>
      <c r="D157" s="315"/>
      <c r="E157" s="315"/>
      <c r="F157" s="315"/>
      <c r="G157" s="315"/>
      <c r="H157" s="315"/>
      <c r="I157" s="315"/>
      <c r="J157" s="315"/>
      <c r="K157" s="315"/>
      <c r="L157" s="315"/>
      <c r="M157" s="315"/>
      <c r="N157" s="316"/>
      <c r="O157" s="316"/>
      <c r="P157" s="316"/>
      <c r="Q157" s="315"/>
      <c r="R157" s="315"/>
      <c r="S157" s="315"/>
      <c r="T157" s="315"/>
      <c r="U157" s="315"/>
      <c r="V157" s="315"/>
      <c r="W157" s="315"/>
      <c r="X157" s="315"/>
      <c r="Y157" s="315"/>
      <c r="Z157" s="315"/>
      <c r="AA157" s="315"/>
      <c r="AB157" s="315"/>
    </row>
    <row r="158" spans="1:38" x14ac:dyDescent="0.3">
      <c r="A158" s="315"/>
      <c r="B158" s="315"/>
      <c r="C158" s="315"/>
      <c r="D158" s="315"/>
      <c r="E158" s="315"/>
      <c r="F158" s="315"/>
      <c r="G158" s="315"/>
      <c r="H158" s="315"/>
      <c r="I158" s="315"/>
      <c r="J158" s="315"/>
      <c r="K158" s="315"/>
      <c r="L158" s="315"/>
      <c r="M158" s="315"/>
      <c r="N158" s="316"/>
      <c r="O158" s="316"/>
      <c r="P158" s="316"/>
      <c r="Q158" s="315"/>
      <c r="R158" s="315"/>
      <c r="S158" s="315"/>
      <c r="T158" s="315"/>
      <c r="U158" s="315"/>
      <c r="V158" s="315"/>
      <c r="W158" s="315"/>
      <c r="X158" s="315"/>
      <c r="Y158" s="315"/>
      <c r="Z158" s="315"/>
      <c r="AA158" s="315"/>
      <c r="AB158" s="315"/>
    </row>
    <row r="159" spans="1:38" x14ac:dyDescent="0.3">
      <c r="A159" s="315"/>
      <c r="B159" s="315"/>
      <c r="C159" s="315"/>
      <c r="D159" s="315"/>
      <c r="E159" s="315"/>
      <c r="F159" s="315"/>
      <c r="G159" s="315"/>
      <c r="H159" s="315"/>
      <c r="I159" s="315"/>
      <c r="J159" s="315"/>
      <c r="K159" s="315"/>
      <c r="L159" s="315"/>
      <c r="M159" s="315"/>
      <c r="N159" s="316"/>
      <c r="O159" s="316"/>
      <c r="P159" s="316"/>
      <c r="Q159" s="315"/>
      <c r="R159" s="315"/>
      <c r="S159" s="315"/>
      <c r="T159" s="315"/>
      <c r="U159" s="315"/>
      <c r="V159" s="315"/>
      <c r="W159" s="315"/>
      <c r="X159" s="315"/>
      <c r="Y159" s="315"/>
      <c r="Z159" s="315"/>
      <c r="AA159" s="315"/>
      <c r="AB159" s="315"/>
    </row>
    <row r="160" spans="1:38" x14ac:dyDescent="0.3">
      <c r="A160" s="315"/>
      <c r="B160" s="315"/>
      <c r="C160" s="315"/>
      <c r="D160" s="315"/>
      <c r="E160" s="315"/>
      <c r="F160" s="315"/>
      <c r="G160" s="315"/>
      <c r="H160" s="315"/>
      <c r="I160" s="315"/>
      <c r="J160" s="315"/>
      <c r="K160" s="315"/>
      <c r="L160" s="315"/>
      <c r="M160" s="315"/>
      <c r="N160" s="316"/>
      <c r="O160" s="316"/>
      <c r="P160" s="316"/>
      <c r="Q160" s="315"/>
      <c r="R160" s="315"/>
      <c r="S160" s="315"/>
      <c r="T160" s="315"/>
      <c r="U160" s="315"/>
      <c r="V160" s="315"/>
      <c r="W160" s="315"/>
      <c r="X160" s="315"/>
      <c r="Y160" s="315"/>
      <c r="Z160" s="315"/>
      <c r="AA160" s="315"/>
      <c r="AB160" s="315"/>
    </row>
    <row r="161" spans="1:28" x14ac:dyDescent="0.3">
      <c r="A161" s="315"/>
      <c r="B161" s="315"/>
      <c r="C161" s="315"/>
      <c r="D161" s="315"/>
      <c r="E161" s="315"/>
      <c r="F161" s="315"/>
      <c r="G161" s="315"/>
      <c r="H161" s="315"/>
      <c r="I161" s="315"/>
      <c r="J161" s="315"/>
      <c r="K161" s="315"/>
      <c r="L161" s="315"/>
      <c r="M161" s="315"/>
      <c r="N161" s="316"/>
      <c r="O161" s="316"/>
      <c r="P161" s="316"/>
      <c r="Q161" s="315"/>
      <c r="R161" s="315"/>
      <c r="S161" s="315"/>
      <c r="T161" s="315"/>
      <c r="U161" s="315"/>
      <c r="V161" s="315"/>
      <c r="W161" s="315"/>
      <c r="X161" s="315"/>
      <c r="Y161" s="315"/>
      <c r="Z161" s="315"/>
      <c r="AA161" s="315"/>
      <c r="AB161" s="315"/>
    </row>
    <row r="162" spans="1:28" x14ac:dyDescent="0.3">
      <c r="A162" s="315"/>
      <c r="B162" s="315"/>
      <c r="C162" s="315"/>
      <c r="D162" s="315"/>
      <c r="E162" s="315"/>
      <c r="F162" s="315"/>
      <c r="G162" s="315"/>
      <c r="H162" s="315"/>
      <c r="I162" s="315"/>
      <c r="J162" s="315"/>
      <c r="K162" s="315"/>
      <c r="L162" s="315"/>
      <c r="M162" s="315"/>
      <c r="N162" s="316"/>
      <c r="O162" s="316"/>
      <c r="P162" s="316"/>
      <c r="Q162" s="315"/>
      <c r="R162" s="315"/>
      <c r="S162" s="315"/>
      <c r="T162" s="315"/>
      <c r="U162" s="315"/>
      <c r="V162" s="315"/>
      <c r="W162" s="315"/>
      <c r="X162" s="315"/>
      <c r="Y162" s="315"/>
      <c r="Z162" s="315"/>
      <c r="AA162" s="315"/>
      <c r="AB162" s="315"/>
    </row>
    <row r="163" spans="1:28" x14ac:dyDescent="0.3">
      <c r="A163" s="315"/>
      <c r="B163" s="315"/>
      <c r="C163" s="315"/>
      <c r="D163" s="315"/>
      <c r="E163" s="315"/>
      <c r="F163" s="315"/>
      <c r="G163" s="315"/>
      <c r="H163" s="315"/>
      <c r="I163" s="315"/>
      <c r="J163" s="315"/>
      <c r="K163" s="315"/>
      <c r="L163" s="315"/>
      <c r="M163" s="315"/>
      <c r="N163" s="316"/>
      <c r="O163" s="316"/>
      <c r="P163" s="316"/>
      <c r="Q163" s="315"/>
      <c r="R163" s="315"/>
      <c r="S163" s="315"/>
      <c r="T163" s="315"/>
      <c r="U163" s="315"/>
      <c r="V163" s="315"/>
      <c r="W163" s="315"/>
      <c r="X163" s="315"/>
      <c r="Y163" s="315"/>
      <c r="Z163" s="315"/>
      <c r="AA163" s="315"/>
      <c r="AB163" s="315"/>
    </row>
    <row r="164" spans="1:28" x14ac:dyDescent="0.3">
      <c r="A164" s="315"/>
      <c r="B164" s="315"/>
      <c r="C164" s="315"/>
      <c r="D164" s="315"/>
      <c r="E164" s="315"/>
      <c r="F164" s="315"/>
      <c r="G164" s="315"/>
      <c r="H164" s="315"/>
      <c r="I164" s="315"/>
      <c r="J164" s="315"/>
      <c r="K164" s="315"/>
      <c r="L164" s="315"/>
      <c r="M164" s="315"/>
      <c r="N164" s="316"/>
      <c r="O164" s="316"/>
      <c r="P164" s="316"/>
      <c r="Q164" s="315"/>
      <c r="R164" s="315"/>
      <c r="S164" s="315"/>
      <c r="T164" s="315"/>
      <c r="U164" s="315"/>
      <c r="V164" s="315"/>
      <c r="W164" s="315"/>
      <c r="X164" s="315"/>
      <c r="Y164" s="315"/>
      <c r="Z164" s="315"/>
      <c r="AA164" s="315"/>
      <c r="AB164" s="315"/>
    </row>
    <row r="165" spans="1:28" x14ac:dyDescent="0.3">
      <c r="A165" s="315"/>
      <c r="B165" s="315"/>
      <c r="C165" s="315"/>
      <c r="D165" s="315"/>
      <c r="E165" s="315"/>
      <c r="F165" s="315"/>
      <c r="G165" s="315"/>
      <c r="H165" s="315"/>
      <c r="I165" s="315"/>
      <c r="J165" s="315"/>
      <c r="K165" s="315"/>
      <c r="L165" s="315"/>
      <c r="M165" s="315"/>
      <c r="N165" s="316"/>
      <c r="O165" s="316"/>
      <c r="P165" s="316"/>
      <c r="Q165" s="315"/>
      <c r="R165" s="315"/>
      <c r="S165" s="315"/>
      <c r="T165" s="315"/>
      <c r="U165" s="315"/>
      <c r="V165" s="315"/>
      <c r="W165" s="315"/>
      <c r="X165" s="315"/>
      <c r="Y165" s="315"/>
      <c r="Z165" s="315"/>
      <c r="AA165" s="315"/>
      <c r="AB165" s="315"/>
    </row>
    <row r="166" spans="1:28" x14ac:dyDescent="0.3">
      <c r="A166" s="315"/>
      <c r="B166" s="315"/>
      <c r="C166" s="315"/>
      <c r="D166" s="315"/>
      <c r="E166" s="315"/>
      <c r="F166" s="315"/>
      <c r="G166" s="315"/>
      <c r="H166" s="315"/>
      <c r="I166" s="315"/>
      <c r="J166" s="315"/>
      <c r="K166" s="315"/>
      <c r="L166" s="315"/>
      <c r="M166" s="315"/>
      <c r="N166" s="316"/>
      <c r="O166" s="316"/>
      <c r="P166" s="316"/>
      <c r="Q166" s="315"/>
      <c r="R166" s="315"/>
      <c r="S166" s="315"/>
      <c r="T166" s="315"/>
      <c r="U166" s="315"/>
      <c r="V166" s="315"/>
      <c r="W166" s="315"/>
      <c r="X166" s="315"/>
      <c r="Y166" s="315"/>
      <c r="Z166" s="315"/>
      <c r="AA166" s="315"/>
      <c r="AB166" s="315"/>
    </row>
    <row r="167" spans="1:28" x14ac:dyDescent="0.3">
      <c r="A167" s="315"/>
      <c r="B167" s="315"/>
      <c r="C167" s="315"/>
      <c r="D167" s="315"/>
      <c r="E167" s="315"/>
      <c r="F167" s="315"/>
      <c r="G167" s="315"/>
      <c r="H167" s="315"/>
      <c r="I167" s="315"/>
      <c r="J167" s="315"/>
      <c r="K167" s="315"/>
      <c r="L167" s="315"/>
      <c r="M167" s="315"/>
      <c r="N167" s="316"/>
      <c r="O167" s="316"/>
      <c r="P167" s="316"/>
      <c r="Q167" s="315"/>
      <c r="R167" s="315"/>
      <c r="S167" s="315"/>
      <c r="T167" s="315"/>
      <c r="U167" s="315"/>
      <c r="V167" s="315"/>
      <c r="W167" s="315"/>
      <c r="X167" s="315"/>
      <c r="Y167" s="315"/>
      <c r="Z167" s="315"/>
      <c r="AA167" s="315"/>
      <c r="AB167" s="315"/>
    </row>
    <row r="168" spans="1:28" x14ac:dyDescent="0.3">
      <c r="A168" s="315"/>
      <c r="B168" s="315"/>
      <c r="C168" s="315"/>
      <c r="D168" s="315"/>
      <c r="E168" s="315"/>
      <c r="F168" s="315"/>
      <c r="G168" s="315"/>
      <c r="H168" s="315"/>
      <c r="I168" s="315"/>
      <c r="J168" s="315"/>
      <c r="K168" s="315"/>
      <c r="L168" s="315"/>
      <c r="M168" s="315"/>
      <c r="N168" s="316"/>
      <c r="O168" s="316"/>
      <c r="P168" s="316"/>
      <c r="Q168" s="315"/>
      <c r="R168" s="315"/>
      <c r="S168" s="315"/>
      <c r="T168" s="315"/>
      <c r="U168" s="315"/>
      <c r="V168" s="315"/>
      <c r="W168" s="315"/>
      <c r="X168" s="315"/>
      <c r="Y168" s="315"/>
      <c r="Z168" s="315"/>
      <c r="AA168" s="315"/>
      <c r="AB168" s="315"/>
    </row>
    <row r="169" spans="1:28" x14ac:dyDescent="0.3">
      <c r="A169" s="315"/>
      <c r="B169" s="315"/>
      <c r="C169" s="315"/>
      <c r="D169" s="315"/>
      <c r="E169" s="315"/>
      <c r="F169" s="315"/>
      <c r="G169" s="315"/>
      <c r="H169" s="315"/>
      <c r="I169" s="315"/>
      <c r="J169" s="315"/>
      <c r="K169" s="315"/>
      <c r="L169" s="315"/>
      <c r="M169" s="315"/>
      <c r="N169" s="316"/>
      <c r="O169" s="316"/>
      <c r="P169" s="316"/>
      <c r="Q169" s="315"/>
      <c r="R169" s="315"/>
      <c r="S169" s="315"/>
      <c r="T169" s="315"/>
      <c r="U169" s="315"/>
      <c r="V169" s="315"/>
      <c r="W169" s="315"/>
      <c r="X169" s="315"/>
      <c r="Y169" s="315"/>
      <c r="Z169" s="315"/>
      <c r="AA169" s="315"/>
      <c r="AB169" s="315"/>
    </row>
    <row r="170" spans="1:28" x14ac:dyDescent="0.3">
      <c r="A170" s="315"/>
      <c r="B170" s="315"/>
      <c r="C170" s="315"/>
      <c r="D170" s="315"/>
      <c r="E170" s="315"/>
      <c r="F170" s="315"/>
      <c r="G170" s="315"/>
      <c r="H170" s="315"/>
      <c r="I170" s="315"/>
      <c r="J170" s="315"/>
      <c r="K170" s="315"/>
      <c r="L170" s="315"/>
      <c r="M170" s="315"/>
      <c r="N170" s="316"/>
      <c r="O170" s="316"/>
      <c r="P170" s="316"/>
      <c r="Q170" s="315"/>
      <c r="R170" s="315"/>
      <c r="S170" s="315"/>
      <c r="T170" s="315"/>
      <c r="U170" s="315"/>
      <c r="V170" s="315"/>
      <c r="W170" s="315"/>
      <c r="X170" s="315"/>
      <c r="Y170" s="315"/>
      <c r="Z170" s="315"/>
      <c r="AA170" s="315"/>
      <c r="AB170" s="315"/>
    </row>
  </sheetData>
  <mergeCells count="62">
    <mergeCell ref="A115:B115"/>
    <mergeCell ref="A116:B116"/>
    <mergeCell ref="A109:B109"/>
    <mergeCell ref="A110:B110"/>
    <mergeCell ref="A111:B111"/>
    <mergeCell ref="A112:B112"/>
    <mergeCell ref="A113:B113"/>
    <mergeCell ref="A114:B114"/>
    <mergeCell ref="A103:B103"/>
    <mergeCell ref="A104:B104"/>
    <mergeCell ref="A105:B105"/>
    <mergeCell ref="A106:B106"/>
    <mergeCell ref="A107:B107"/>
    <mergeCell ref="A108:B108"/>
    <mergeCell ref="A93:B93"/>
    <mergeCell ref="A94:B94"/>
    <mergeCell ref="A95:B95"/>
    <mergeCell ref="A100:B100"/>
    <mergeCell ref="A101:B101"/>
    <mergeCell ref="A102:B102"/>
    <mergeCell ref="A87:B87"/>
    <mergeCell ref="A88:B88"/>
    <mergeCell ref="A89:B89"/>
    <mergeCell ref="A90:B90"/>
    <mergeCell ref="A91:B91"/>
    <mergeCell ref="A92:B92"/>
    <mergeCell ref="A81:B81"/>
    <mergeCell ref="A82:B82"/>
    <mergeCell ref="A83:B83"/>
    <mergeCell ref="A84:B84"/>
    <mergeCell ref="A85:B85"/>
    <mergeCell ref="A86:B86"/>
    <mergeCell ref="A41:B41"/>
    <mergeCell ref="A42:B42"/>
    <mergeCell ref="A43:B43"/>
    <mergeCell ref="A44:B44"/>
    <mergeCell ref="A79:B79"/>
    <mergeCell ref="A80:B80"/>
    <mergeCell ref="A35:B35"/>
    <mergeCell ref="A36:B36"/>
    <mergeCell ref="A37:B37"/>
    <mergeCell ref="A38:B38"/>
    <mergeCell ref="A39:B39"/>
    <mergeCell ref="A40:B40"/>
    <mergeCell ref="A27:B27"/>
    <mergeCell ref="A28:B28"/>
    <mergeCell ref="A31:B31"/>
    <mergeCell ref="A32:B32"/>
    <mergeCell ref="A33:B33"/>
    <mergeCell ref="A34:B34"/>
    <mergeCell ref="A21:B21"/>
    <mergeCell ref="A22:B22"/>
    <mergeCell ref="A23:B23"/>
    <mergeCell ref="A24:B24"/>
    <mergeCell ref="A25:B25"/>
    <mergeCell ref="A26:B26"/>
    <mergeCell ref="A15:B15"/>
    <mergeCell ref="A16:B16"/>
    <mergeCell ref="A17:B17"/>
    <mergeCell ref="A18:B18"/>
    <mergeCell ref="A19:B19"/>
    <mergeCell ref="A20:B2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E3B2D-B6B1-4E45-A602-37F5038F351B}">
  <sheetPr codeName="Sheet24">
    <tabColor theme="6"/>
  </sheetPr>
  <dimension ref="A1:AD46"/>
  <sheetViews>
    <sheetView workbookViewId="0"/>
  </sheetViews>
  <sheetFormatPr defaultColWidth="9.140625" defaultRowHeight="15" x14ac:dyDescent="0.25"/>
  <cols>
    <col min="1" max="1" width="4.5703125" style="221" customWidth="1"/>
    <col min="2" max="16384" width="9.140625" style="221"/>
  </cols>
  <sheetData>
    <row r="1" spans="1:30" ht="21" x14ac:dyDescent="0.35">
      <c r="A1" s="148" t="s">
        <v>203</v>
      </c>
      <c r="B1" s="149"/>
      <c r="C1" s="149"/>
      <c r="D1" s="149"/>
      <c r="E1" s="149"/>
      <c r="F1" s="149"/>
      <c r="G1" s="149"/>
      <c r="H1" s="149"/>
      <c r="I1" s="149"/>
      <c r="J1" s="149"/>
      <c r="K1" s="149"/>
      <c r="L1" s="149"/>
      <c r="M1" s="273"/>
      <c r="N1" s="130" t="s">
        <v>204</v>
      </c>
      <c r="O1" s="149"/>
      <c r="P1" s="149"/>
      <c r="Q1" s="149"/>
      <c r="R1" s="149"/>
      <c r="S1" s="149"/>
      <c r="T1" s="149"/>
      <c r="U1" s="149"/>
      <c r="V1" s="149"/>
      <c r="W1" s="149"/>
      <c r="X1" s="149"/>
      <c r="Y1" s="149"/>
      <c r="Z1" s="149"/>
      <c r="AA1" s="149"/>
      <c r="AB1" s="149"/>
      <c r="AC1" s="149"/>
      <c r="AD1" s="149"/>
    </row>
    <row r="2" spans="1:30" x14ac:dyDescent="0.25">
      <c r="A2" s="274" t="s">
        <v>90</v>
      </c>
      <c r="B2" s="226" t="s">
        <v>91</v>
      </c>
      <c r="C2" s="227" t="s">
        <v>92</v>
      </c>
      <c r="D2" s="227" t="s">
        <v>93</v>
      </c>
      <c r="E2" s="227" t="s">
        <v>94</v>
      </c>
      <c r="F2" s="227" t="s">
        <v>95</v>
      </c>
      <c r="G2" s="227" t="s">
        <v>96</v>
      </c>
      <c r="H2" s="227" t="s">
        <v>97</v>
      </c>
      <c r="I2" s="227" t="s">
        <v>100</v>
      </c>
      <c r="J2" s="227" t="s">
        <v>176</v>
      </c>
      <c r="K2" s="227" t="s">
        <v>99</v>
      </c>
      <c r="L2" s="227" t="s">
        <v>52</v>
      </c>
      <c r="M2" s="273"/>
      <c r="N2" s="228"/>
      <c r="O2" s="229" t="s">
        <v>92</v>
      </c>
      <c r="P2" s="229" t="s">
        <v>93</v>
      </c>
      <c r="Q2" s="229" t="s">
        <v>94</v>
      </c>
      <c r="R2" s="229" t="s">
        <v>95</v>
      </c>
      <c r="S2" s="229" t="s">
        <v>96</v>
      </c>
      <c r="T2" s="229" t="s">
        <v>97</v>
      </c>
      <c r="U2" s="229" t="s">
        <v>100</v>
      </c>
      <c r="V2" s="229" t="s">
        <v>176</v>
      </c>
      <c r="W2" s="229" t="s">
        <v>99</v>
      </c>
      <c r="X2" s="230" t="s">
        <v>52</v>
      </c>
      <c r="Y2" s="149"/>
      <c r="Z2" s="149"/>
      <c r="AA2" s="149"/>
      <c r="AB2" s="149"/>
      <c r="AC2" s="149"/>
      <c r="AD2" s="149"/>
    </row>
    <row r="3" spans="1:30" x14ac:dyDescent="0.25">
      <c r="A3" s="231">
        <v>1</v>
      </c>
      <c r="B3" s="231">
        <v>2015</v>
      </c>
      <c r="C3" s="232">
        <v>949.5</v>
      </c>
      <c r="D3" s="232">
        <v>136.23529411764707</v>
      </c>
      <c r="E3" s="232">
        <v>68.117647058823522</v>
      </c>
      <c r="F3" s="232">
        <v>68.117647058823522</v>
      </c>
      <c r="G3" s="232">
        <v>255.44117647058818</v>
      </c>
      <c r="H3" s="232">
        <v>0</v>
      </c>
      <c r="I3" s="232">
        <v>102.17647058823529</v>
      </c>
      <c r="J3" s="232">
        <v>68.117647058823522</v>
      </c>
      <c r="K3" s="232">
        <v>170.29411764705878</v>
      </c>
      <c r="L3" s="232">
        <v>1817.9999999999995</v>
      </c>
      <c r="M3" s="273"/>
      <c r="N3" s="304">
        <v>2015</v>
      </c>
      <c r="O3" s="305">
        <v>1470.6779558772837</v>
      </c>
      <c r="P3" s="305">
        <v>227.50149711728886</v>
      </c>
      <c r="Q3" s="305">
        <v>113.75074855864442</v>
      </c>
      <c r="R3" s="305">
        <v>113.75074855864442</v>
      </c>
      <c r="S3" s="305">
        <v>426.56530709491648</v>
      </c>
      <c r="T3" s="305" t="s">
        <v>155</v>
      </c>
      <c r="U3" s="305">
        <v>170.62612283796665</v>
      </c>
      <c r="V3" s="305">
        <v>113.75074855864442</v>
      </c>
      <c r="W3" s="305">
        <v>284.37687139661102</v>
      </c>
      <c r="X3" s="306">
        <v>2920.9999999999995</v>
      </c>
      <c r="Y3" s="149"/>
      <c r="Z3" s="149"/>
      <c r="AA3" s="149"/>
      <c r="AB3" s="149"/>
      <c r="AC3" s="149"/>
      <c r="AD3" s="149"/>
    </row>
    <row r="4" spans="1:30" x14ac:dyDescent="0.25">
      <c r="A4" s="231">
        <v>2</v>
      </c>
      <c r="B4" s="231">
        <v>2015</v>
      </c>
      <c r="C4" s="232">
        <v>521.17795587728369</v>
      </c>
      <c r="D4" s="232">
        <v>91.266202999641806</v>
      </c>
      <c r="E4" s="232">
        <v>45.633101499820896</v>
      </c>
      <c r="F4" s="232">
        <v>45.633101499820896</v>
      </c>
      <c r="G4" s="232">
        <v>171.1241306243283</v>
      </c>
      <c r="H4" s="232">
        <v>0</v>
      </c>
      <c r="I4" s="232">
        <v>68.449652249731344</v>
      </c>
      <c r="J4" s="232">
        <v>45.633101499820896</v>
      </c>
      <c r="K4" s="232">
        <v>114.08275374955223</v>
      </c>
      <c r="L4" s="232">
        <v>1103</v>
      </c>
      <c r="M4" s="273"/>
      <c r="N4" s="307">
        <v>2016</v>
      </c>
      <c r="O4" s="308">
        <v>1018.4250117353595</v>
      </c>
      <c r="P4" s="308">
        <v>116.95293933562992</v>
      </c>
      <c r="Q4" s="308">
        <v>58.476469667814953</v>
      </c>
      <c r="R4" s="308">
        <v>58.476469667814953</v>
      </c>
      <c r="S4" s="308">
        <v>219.28676125430601</v>
      </c>
      <c r="T4" s="308" t="s">
        <v>155</v>
      </c>
      <c r="U4" s="308">
        <v>87.714704501722423</v>
      </c>
      <c r="V4" s="308">
        <v>58.476469667814953</v>
      </c>
      <c r="W4" s="308">
        <v>146.19117416953736</v>
      </c>
      <c r="X4" s="309">
        <v>1764</v>
      </c>
      <c r="Y4" s="149"/>
      <c r="Z4" s="149"/>
      <c r="AA4" s="149"/>
      <c r="AB4" s="149"/>
      <c r="AC4" s="149"/>
      <c r="AD4" s="149"/>
    </row>
    <row r="5" spans="1:30" x14ac:dyDescent="0.25">
      <c r="A5" s="231">
        <v>3</v>
      </c>
      <c r="B5" s="231">
        <v>2015</v>
      </c>
      <c r="C5" s="232">
        <v>689.01147278548558</v>
      </c>
      <c r="D5" s="232">
        <v>19.606043484629712</v>
      </c>
      <c r="E5" s="232">
        <v>9.8030217423148542</v>
      </c>
      <c r="F5" s="232">
        <v>9.8030217423148542</v>
      </c>
      <c r="G5" s="232">
        <v>36.761331533680703</v>
      </c>
      <c r="H5" s="232">
        <v>0</v>
      </c>
      <c r="I5" s="232">
        <v>14.704532613472281</v>
      </c>
      <c r="J5" s="232">
        <v>9.8030217423148542</v>
      </c>
      <c r="K5" s="232">
        <v>24.507554355787132</v>
      </c>
      <c r="L5" s="232">
        <v>813.99999999999989</v>
      </c>
      <c r="M5" s="273"/>
      <c r="N5" s="307">
        <v>2017</v>
      </c>
      <c r="O5" s="308">
        <v>2047.1452151190106</v>
      </c>
      <c r="P5" s="308">
        <v>157.15369174603762</v>
      </c>
      <c r="Q5" s="308">
        <v>78.576845873018783</v>
      </c>
      <c r="R5" s="308">
        <v>78.576845873018783</v>
      </c>
      <c r="S5" s="308">
        <v>294.66317202382044</v>
      </c>
      <c r="T5" s="308" t="s">
        <v>155</v>
      </c>
      <c r="U5" s="308">
        <v>117.86526880952817</v>
      </c>
      <c r="V5" s="308">
        <v>78.576845873018783</v>
      </c>
      <c r="W5" s="308">
        <v>196.44211468254693</v>
      </c>
      <c r="X5" s="309">
        <v>3049</v>
      </c>
      <c r="Y5" s="149"/>
      <c r="Z5" s="149"/>
      <c r="AA5" s="149"/>
      <c r="AB5" s="149"/>
      <c r="AC5" s="149"/>
      <c r="AD5" s="149"/>
    </row>
    <row r="6" spans="1:30" x14ac:dyDescent="0.25">
      <c r="A6" s="231">
        <v>4</v>
      </c>
      <c r="B6" s="231">
        <v>2015</v>
      </c>
      <c r="C6" s="232">
        <v>933.30772532188837</v>
      </c>
      <c r="D6" s="232">
        <v>95.010552890684181</v>
      </c>
      <c r="E6" s="232">
        <v>47.505276445342091</v>
      </c>
      <c r="F6" s="232">
        <v>47.505276445342091</v>
      </c>
      <c r="G6" s="232">
        <v>178.1447866700328</v>
      </c>
      <c r="H6" s="232">
        <v>0</v>
      </c>
      <c r="I6" s="232">
        <v>71.257914668013129</v>
      </c>
      <c r="J6" s="232">
        <v>47.505276445342091</v>
      </c>
      <c r="K6" s="232">
        <v>118.76319111335521</v>
      </c>
      <c r="L6" s="232">
        <v>1539</v>
      </c>
      <c r="M6" s="273"/>
      <c r="N6" s="307">
        <v>2018</v>
      </c>
      <c r="O6" s="308">
        <v>2928.9982550019049</v>
      </c>
      <c r="P6" s="308">
        <v>413.96105803891692</v>
      </c>
      <c r="Q6" s="308">
        <v>206.98052901945843</v>
      </c>
      <c r="R6" s="308">
        <v>206.98052901945843</v>
      </c>
      <c r="S6" s="308">
        <v>776.17698382296908</v>
      </c>
      <c r="T6" s="308" t="s">
        <v>155</v>
      </c>
      <c r="U6" s="308">
        <v>310.47079352918769</v>
      </c>
      <c r="V6" s="308">
        <v>206.98052901945843</v>
      </c>
      <c r="W6" s="308">
        <v>517.45132254864609</v>
      </c>
      <c r="X6" s="309">
        <v>5568</v>
      </c>
      <c r="Y6" s="149"/>
      <c r="Z6" s="149"/>
      <c r="AA6" s="149"/>
      <c r="AB6" s="149"/>
      <c r="AC6" s="149"/>
      <c r="AD6" s="149"/>
    </row>
    <row r="7" spans="1:30" x14ac:dyDescent="0.25">
      <c r="A7" s="231">
        <v>1</v>
      </c>
      <c r="B7" s="231">
        <v>2016</v>
      </c>
      <c r="C7" s="232">
        <v>304.03989612842304</v>
      </c>
      <c r="D7" s="232">
        <v>48.464330019070914</v>
      </c>
      <c r="E7" s="232">
        <v>24.232165009535453</v>
      </c>
      <c r="F7" s="232">
        <v>24.232165009535453</v>
      </c>
      <c r="G7" s="232">
        <v>90.870618785757927</v>
      </c>
      <c r="H7" s="232">
        <v>0</v>
      </c>
      <c r="I7" s="232">
        <v>36.348247514303175</v>
      </c>
      <c r="J7" s="232">
        <v>24.232165009535453</v>
      </c>
      <c r="K7" s="232">
        <v>60.580412523838618</v>
      </c>
      <c r="L7" s="232">
        <v>613</v>
      </c>
      <c r="M7" s="273"/>
      <c r="N7" s="307">
        <v>2019</v>
      </c>
      <c r="O7" s="308">
        <v>1800.1131871756374</v>
      </c>
      <c r="P7" s="308">
        <v>531.43322554107647</v>
      </c>
      <c r="Q7" s="308">
        <v>265.71661277053823</v>
      </c>
      <c r="R7" s="308">
        <v>265.71661277053823</v>
      </c>
      <c r="S7" s="308">
        <v>996.43729788951816</v>
      </c>
      <c r="T7" s="308" t="s">
        <v>155</v>
      </c>
      <c r="U7" s="308">
        <v>398.57491915580732</v>
      </c>
      <c r="V7" s="308">
        <v>265.71661277053823</v>
      </c>
      <c r="W7" s="308">
        <v>664.29153192634544</v>
      </c>
      <c r="X7" s="309">
        <v>5188</v>
      </c>
      <c r="Y7" s="149"/>
      <c r="Z7" s="149"/>
      <c r="AA7" s="149"/>
      <c r="AB7" s="149"/>
      <c r="AC7" s="149"/>
      <c r="AD7" s="149"/>
    </row>
    <row r="8" spans="1:30" x14ac:dyDescent="0.25">
      <c r="A8" s="231">
        <v>2</v>
      </c>
      <c r="B8" s="231">
        <v>2016</v>
      </c>
      <c r="C8" s="232">
        <v>714.38511560693644</v>
      </c>
      <c r="D8" s="232">
        <v>68.488609316559007</v>
      </c>
      <c r="E8" s="232">
        <v>34.244304658279496</v>
      </c>
      <c r="F8" s="232">
        <v>34.244304658279496</v>
      </c>
      <c r="G8" s="232">
        <v>128.41614246854809</v>
      </c>
      <c r="H8" s="232">
        <v>0</v>
      </c>
      <c r="I8" s="232">
        <v>51.366456987419241</v>
      </c>
      <c r="J8" s="232">
        <v>34.244304658279496</v>
      </c>
      <c r="K8" s="232">
        <v>85.61076164569873</v>
      </c>
      <c r="L8" s="232">
        <v>1151</v>
      </c>
      <c r="M8" s="273"/>
      <c r="N8" s="307">
        <v>2020</v>
      </c>
      <c r="O8" s="308">
        <v>869.8104919803759</v>
      </c>
      <c r="P8" s="308">
        <v>596.73560910111769</v>
      </c>
      <c r="Q8" s="308">
        <v>298.36780455055873</v>
      </c>
      <c r="R8" s="308">
        <v>298.36780455055873</v>
      </c>
      <c r="S8" s="308">
        <v>1118.8792670645953</v>
      </c>
      <c r="T8" s="308" t="s">
        <v>155</v>
      </c>
      <c r="U8" s="308">
        <v>447.55170682583815</v>
      </c>
      <c r="V8" s="308">
        <v>298.36780455055873</v>
      </c>
      <c r="W8" s="308">
        <v>745.91951137639671</v>
      </c>
      <c r="X8" s="309">
        <v>4673.9999999999991</v>
      </c>
      <c r="Y8" s="149"/>
      <c r="Z8" s="149"/>
      <c r="AA8" s="149"/>
      <c r="AB8" s="149"/>
      <c r="AC8" s="149"/>
      <c r="AD8" s="149"/>
    </row>
    <row r="9" spans="1:30" x14ac:dyDescent="0.25">
      <c r="A9" s="231">
        <v>3</v>
      </c>
      <c r="B9" s="231">
        <v>2016</v>
      </c>
      <c r="C9" s="232">
        <v>439.93416757344937</v>
      </c>
      <c r="D9" s="232">
        <v>38.755424694360883</v>
      </c>
      <c r="E9" s="232">
        <v>19.377712347180442</v>
      </c>
      <c r="F9" s="232">
        <v>19.377712347180442</v>
      </c>
      <c r="G9" s="232">
        <v>72.666421301926633</v>
      </c>
      <c r="H9" s="232">
        <v>0</v>
      </c>
      <c r="I9" s="232">
        <v>29.066568520770659</v>
      </c>
      <c r="J9" s="232">
        <v>19.377712347180442</v>
      </c>
      <c r="K9" s="232">
        <v>48.444280867951093</v>
      </c>
      <c r="L9" s="232">
        <v>687.00000000000011</v>
      </c>
      <c r="M9" s="273"/>
      <c r="N9" s="307">
        <v>2021</v>
      </c>
      <c r="O9" s="308">
        <v>2310.836598067664</v>
      </c>
      <c r="P9" s="308">
        <v>415.24131795017041</v>
      </c>
      <c r="Q9" s="308">
        <v>207.62065897508521</v>
      </c>
      <c r="R9" s="308">
        <v>207.62065897508521</v>
      </c>
      <c r="S9" s="308">
        <v>778.57747115656935</v>
      </c>
      <c r="T9" s="308" t="s">
        <v>155</v>
      </c>
      <c r="U9" s="308">
        <v>311.43098846262774</v>
      </c>
      <c r="V9" s="308">
        <v>207.62065897508521</v>
      </c>
      <c r="W9" s="308">
        <v>519.05164743771286</v>
      </c>
      <c r="X9" s="309">
        <v>4958</v>
      </c>
      <c r="Y9" s="149"/>
      <c r="Z9" s="149"/>
      <c r="AA9" s="149"/>
      <c r="AB9" s="149"/>
      <c r="AC9" s="149"/>
      <c r="AD9" s="149"/>
    </row>
    <row r="10" spans="1:30" x14ac:dyDescent="0.25">
      <c r="A10" s="231">
        <v>4</v>
      </c>
      <c r="B10" s="231">
        <v>2016</v>
      </c>
      <c r="C10" s="232">
        <v>839.30953023758104</v>
      </c>
      <c r="D10" s="232">
        <v>51.088701139202989</v>
      </c>
      <c r="E10" s="232">
        <v>25.544350569601491</v>
      </c>
      <c r="F10" s="232">
        <v>25.544350569601491</v>
      </c>
      <c r="G10" s="232">
        <v>95.79131463600558</v>
      </c>
      <c r="H10" s="232">
        <v>0</v>
      </c>
      <c r="I10" s="232">
        <v>38.316525854402236</v>
      </c>
      <c r="J10" s="232">
        <v>25.544350569601491</v>
      </c>
      <c r="K10" s="232">
        <v>63.86087642400372</v>
      </c>
      <c r="L10" s="232">
        <v>1165</v>
      </c>
      <c r="M10" s="273"/>
      <c r="N10" s="307">
        <v>2022</v>
      </c>
      <c r="O10" s="308">
        <v>2442.7619578400536</v>
      </c>
      <c r="P10" s="308">
        <v>427.01773210352098</v>
      </c>
      <c r="Q10" s="308">
        <v>213.50886605176049</v>
      </c>
      <c r="R10" s="308">
        <v>213.50886605176049</v>
      </c>
      <c r="S10" s="308">
        <v>800.65824769410165</v>
      </c>
      <c r="T10" s="308" t="s">
        <v>155</v>
      </c>
      <c r="U10" s="308">
        <v>320.26329907764074</v>
      </c>
      <c r="V10" s="308">
        <v>213.50886605176049</v>
      </c>
      <c r="W10" s="308">
        <v>533.77216512940106</v>
      </c>
      <c r="X10" s="309">
        <v>5165</v>
      </c>
      <c r="Y10" s="149"/>
      <c r="Z10" s="149"/>
      <c r="AA10" s="149"/>
      <c r="AB10" s="149"/>
      <c r="AC10" s="149"/>
      <c r="AD10" s="149"/>
    </row>
    <row r="11" spans="1:30" x14ac:dyDescent="0.25">
      <c r="A11" s="231">
        <v>1</v>
      </c>
      <c r="B11" s="231">
        <v>2017</v>
      </c>
      <c r="C11" s="232">
        <v>813.98543689320388</v>
      </c>
      <c r="D11" s="232">
        <v>32.629735389301366</v>
      </c>
      <c r="E11" s="232">
        <v>16.31486769465068</v>
      </c>
      <c r="F11" s="232">
        <v>16.31486769465068</v>
      </c>
      <c r="G11" s="232">
        <v>61.180753854940036</v>
      </c>
      <c r="H11" s="232">
        <v>0</v>
      </c>
      <c r="I11" s="232">
        <v>24.472301541976016</v>
      </c>
      <c r="J11" s="232">
        <v>16.31486769465068</v>
      </c>
      <c r="K11" s="232">
        <v>40.787169236626688</v>
      </c>
      <c r="L11" s="232">
        <v>1022.0000000000001</v>
      </c>
      <c r="M11" s="273"/>
      <c r="N11" s="307">
        <v>2023</v>
      </c>
      <c r="O11" s="308">
        <v>2069.5924890677798</v>
      </c>
      <c r="P11" s="308">
        <v>590.02470759721109</v>
      </c>
      <c r="Q11" s="308">
        <v>295.01235379860549</v>
      </c>
      <c r="R11" s="308">
        <v>295.01235379860549</v>
      </c>
      <c r="S11" s="308">
        <v>1106.2963267447706</v>
      </c>
      <c r="T11" s="308" t="s">
        <v>155</v>
      </c>
      <c r="U11" s="308">
        <v>442.51853069790832</v>
      </c>
      <c r="V11" s="308">
        <v>295.01235379860549</v>
      </c>
      <c r="W11" s="308">
        <v>737.53088449651364</v>
      </c>
      <c r="X11" s="309">
        <v>5831</v>
      </c>
      <c r="Y11" s="149"/>
      <c r="Z11" s="149"/>
      <c r="AA11" s="149"/>
      <c r="AB11" s="149"/>
      <c r="AC11" s="149"/>
      <c r="AD11" s="149"/>
    </row>
    <row r="12" spans="1:30" x14ac:dyDescent="0.25">
      <c r="A12" s="231">
        <v>2</v>
      </c>
      <c r="B12" s="231">
        <v>2017</v>
      </c>
      <c r="C12" s="232">
        <v>1233.1597782258066</v>
      </c>
      <c r="D12" s="232">
        <v>124.52395635673625</v>
      </c>
      <c r="E12" s="232">
        <v>62.261978178368111</v>
      </c>
      <c r="F12" s="232">
        <v>62.261978178368111</v>
      </c>
      <c r="G12" s="232">
        <v>233.4824181688804</v>
      </c>
      <c r="H12" s="232">
        <v>0</v>
      </c>
      <c r="I12" s="232">
        <v>93.392967267552166</v>
      </c>
      <c r="J12" s="232">
        <v>62.261978178368111</v>
      </c>
      <c r="K12" s="232">
        <v>155.65494544592025</v>
      </c>
      <c r="L12" s="232">
        <v>2027</v>
      </c>
      <c r="M12" s="273"/>
      <c r="N12" s="311">
        <v>2024</v>
      </c>
      <c r="O12" s="312">
        <v>1655.7651295133055</v>
      </c>
      <c r="P12" s="312">
        <v>573.21331301752093</v>
      </c>
      <c r="Q12" s="312">
        <v>286.60665650876035</v>
      </c>
      <c r="R12" s="312">
        <v>286.60665650876035</v>
      </c>
      <c r="S12" s="312">
        <v>1074.7749619078511</v>
      </c>
      <c r="T12" s="312" t="s">
        <v>155</v>
      </c>
      <c r="U12" s="312">
        <v>429.90998476314053</v>
      </c>
      <c r="V12" s="312">
        <v>286.60665650876035</v>
      </c>
      <c r="W12" s="312">
        <v>716.51664127190077</v>
      </c>
      <c r="X12" s="313">
        <v>5310</v>
      </c>
      <c r="Y12" s="149"/>
      <c r="Z12" s="149"/>
      <c r="AA12" s="149"/>
      <c r="AB12" s="149"/>
      <c r="AC12" s="149"/>
      <c r="AD12" s="149"/>
    </row>
    <row r="13" spans="1:30" x14ac:dyDescent="0.25">
      <c r="A13" s="231">
        <v>3</v>
      </c>
      <c r="B13" s="231">
        <v>2017</v>
      </c>
      <c r="C13" s="232">
        <v>882.54453355846351</v>
      </c>
      <c r="D13" s="232">
        <v>20.149877088868472</v>
      </c>
      <c r="E13" s="232">
        <v>10.074938544434234</v>
      </c>
      <c r="F13" s="232">
        <v>10.074938544434234</v>
      </c>
      <c r="G13" s="232">
        <v>37.781019541628375</v>
      </c>
      <c r="H13" s="232">
        <v>0</v>
      </c>
      <c r="I13" s="232">
        <v>15.112407816651352</v>
      </c>
      <c r="J13" s="232">
        <v>10.074938544434234</v>
      </c>
      <c r="K13" s="232">
        <v>25.187346361085584</v>
      </c>
      <c r="L13" s="232">
        <v>1010.9999999999999</v>
      </c>
      <c r="M13" s="273"/>
      <c r="N13" s="311">
        <v>2025</v>
      </c>
      <c r="O13" s="312" t="s">
        <v>155</v>
      </c>
      <c r="P13" s="312" t="s">
        <v>155</v>
      </c>
      <c r="Q13" s="312" t="s">
        <v>155</v>
      </c>
      <c r="R13" s="312" t="s">
        <v>155</v>
      </c>
      <c r="S13" s="312" t="s">
        <v>155</v>
      </c>
      <c r="T13" s="312" t="s">
        <v>155</v>
      </c>
      <c r="U13" s="312" t="s">
        <v>155</v>
      </c>
      <c r="V13" s="312" t="s">
        <v>155</v>
      </c>
      <c r="W13" s="312" t="s">
        <v>155</v>
      </c>
      <c r="X13" s="313" t="s">
        <v>155</v>
      </c>
      <c r="Y13" s="149"/>
      <c r="Z13" s="149"/>
      <c r="AA13" s="149"/>
      <c r="AB13" s="149"/>
      <c r="AC13" s="149"/>
      <c r="AD13" s="149"/>
    </row>
    <row r="14" spans="1:30" x14ac:dyDescent="0.25">
      <c r="A14" s="231">
        <v>4</v>
      </c>
      <c r="B14" s="231">
        <v>2017</v>
      </c>
      <c r="C14" s="232">
        <v>2297.6326530612246</v>
      </c>
      <c r="D14" s="232">
        <v>23.587034813925587</v>
      </c>
      <c r="E14" s="232">
        <v>11.793517406962792</v>
      </c>
      <c r="F14" s="232">
        <v>11.793517406962792</v>
      </c>
      <c r="G14" s="232">
        <v>44.225690276110463</v>
      </c>
      <c r="H14" s="232">
        <v>0</v>
      </c>
      <c r="I14" s="232">
        <v>17.690276110444188</v>
      </c>
      <c r="J14" s="232">
        <v>11.793517406962792</v>
      </c>
      <c r="K14" s="232">
        <v>29.483793517406973</v>
      </c>
      <c r="L14" s="232">
        <v>2447.9999999999995</v>
      </c>
      <c r="M14" s="273"/>
      <c r="N14" s="245" t="s">
        <v>205</v>
      </c>
      <c r="O14" s="285"/>
      <c r="P14" s="285"/>
      <c r="Q14" s="285"/>
      <c r="R14" s="285"/>
      <c r="S14" s="249"/>
      <c r="T14" s="249"/>
      <c r="U14" s="249"/>
      <c r="V14" s="249"/>
      <c r="W14" s="249"/>
      <c r="X14" s="250"/>
      <c r="Y14" s="149"/>
      <c r="Z14" s="149"/>
      <c r="AA14" s="149"/>
      <c r="AB14" s="149"/>
      <c r="AC14" s="149"/>
      <c r="AD14" s="149"/>
    </row>
    <row r="15" spans="1:30" x14ac:dyDescent="0.25">
      <c r="A15" s="231">
        <v>1</v>
      </c>
      <c r="B15" s="231">
        <v>2018</v>
      </c>
      <c r="C15" s="232">
        <v>1248.1430825881116</v>
      </c>
      <c r="D15" s="232">
        <v>84.055987045002126</v>
      </c>
      <c r="E15" s="232">
        <v>42.027993522501056</v>
      </c>
      <c r="F15" s="232">
        <v>42.027993522501056</v>
      </c>
      <c r="G15" s="232">
        <v>157.60497570937892</v>
      </c>
      <c r="H15" s="232">
        <v>0</v>
      </c>
      <c r="I15" s="232">
        <v>63.041990283751588</v>
      </c>
      <c r="J15" s="232">
        <v>42.027993522501056</v>
      </c>
      <c r="K15" s="232">
        <v>105.06998380625262</v>
      </c>
      <c r="L15" s="232">
        <v>1784</v>
      </c>
      <c r="M15" s="273"/>
      <c r="N15" s="248"/>
      <c r="O15" s="249"/>
      <c r="P15" s="249"/>
      <c r="Q15" s="249"/>
      <c r="R15" s="249"/>
      <c r="S15" s="249"/>
      <c r="T15" s="249"/>
      <c r="U15" s="249"/>
      <c r="V15" s="249"/>
      <c r="W15" s="249"/>
      <c r="X15" s="250"/>
      <c r="Y15" s="149"/>
      <c r="Z15" s="149"/>
      <c r="AA15" s="149"/>
      <c r="AB15" s="149"/>
      <c r="AC15" s="149"/>
      <c r="AD15" s="149"/>
    </row>
    <row r="16" spans="1:30" x14ac:dyDescent="0.25">
      <c r="A16" s="231">
        <v>2</v>
      </c>
      <c r="B16" s="231">
        <v>2018</v>
      </c>
      <c r="C16" s="232">
        <v>1680.8551724137931</v>
      </c>
      <c r="D16" s="232">
        <v>329.90507099391482</v>
      </c>
      <c r="E16" s="232">
        <v>164.95253549695738</v>
      </c>
      <c r="F16" s="232">
        <v>164.95253549695738</v>
      </c>
      <c r="G16" s="232">
        <v>618.57200811359019</v>
      </c>
      <c r="H16" s="232">
        <v>0</v>
      </c>
      <c r="I16" s="232">
        <v>247.42880324543609</v>
      </c>
      <c r="J16" s="232">
        <v>164.95253549695738</v>
      </c>
      <c r="K16" s="232">
        <v>412.38133874239344</v>
      </c>
      <c r="L16" s="232">
        <v>3783.9999999999995</v>
      </c>
      <c r="M16" s="273"/>
      <c r="N16" s="248"/>
      <c r="O16" s="249"/>
      <c r="P16" s="249"/>
      <c r="Q16" s="249"/>
      <c r="R16" s="249"/>
      <c r="S16" s="249"/>
      <c r="T16" s="249"/>
      <c r="U16" s="249"/>
      <c r="V16" s="249"/>
      <c r="W16" s="249"/>
      <c r="X16" s="250"/>
      <c r="Y16" s="149"/>
      <c r="Z16" s="149"/>
      <c r="AA16" s="149"/>
      <c r="AB16" s="149"/>
      <c r="AC16" s="149"/>
      <c r="AD16" s="149"/>
    </row>
    <row r="17" spans="1:30" x14ac:dyDescent="0.25">
      <c r="A17" s="231">
        <v>3</v>
      </c>
      <c r="B17" s="231">
        <v>2018</v>
      </c>
      <c r="C17" s="232">
        <v>216.99292586304469</v>
      </c>
      <c r="D17" s="232">
        <v>55.530521433247898</v>
      </c>
      <c r="E17" s="232">
        <v>27.765260716623946</v>
      </c>
      <c r="F17" s="232">
        <v>27.765260716623946</v>
      </c>
      <c r="G17" s="232">
        <v>104.11972768733978</v>
      </c>
      <c r="H17" s="232">
        <v>0</v>
      </c>
      <c r="I17" s="232">
        <v>41.64789107493592</v>
      </c>
      <c r="J17" s="232">
        <v>27.765260716623946</v>
      </c>
      <c r="K17" s="232">
        <v>69.413151791559855</v>
      </c>
      <c r="L17" s="232">
        <v>571</v>
      </c>
      <c r="M17" s="273"/>
      <c r="N17" s="149"/>
      <c r="O17" s="149"/>
      <c r="P17" s="149"/>
      <c r="Q17" s="149"/>
      <c r="R17" s="149"/>
      <c r="S17" s="149"/>
      <c r="T17" s="149"/>
      <c r="U17" s="149"/>
      <c r="V17" s="149"/>
      <c r="W17" s="149"/>
      <c r="X17" s="149"/>
      <c r="Y17" s="149"/>
      <c r="Z17" s="149"/>
      <c r="AA17" s="149"/>
      <c r="AB17" s="149"/>
      <c r="AC17" s="149"/>
      <c r="AD17" s="149"/>
    </row>
    <row r="18" spans="1:30" x14ac:dyDescent="0.25">
      <c r="A18" s="231">
        <v>4</v>
      </c>
      <c r="B18" s="231">
        <v>2018</v>
      </c>
      <c r="C18" s="232">
        <v>1494.5944391179291</v>
      </c>
      <c r="D18" s="232">
        <v>57.00479386385426</v>
      </c>
      <c r="E18" s="232">
        <v>28.502396931927127</v>
      </c>
      <c r="F18" s="232">
        <v>28.502396931927127</v>
      </c>
      <c r="G18" s="232">
        <v>106.88398849472671</v>
      </c>
      <c r="H18" s="232">
        <v>0</v>
      </c>
      <c r="I18" s="232">
        <v>42.753595397890685</v>
      </c>
      <c r="J18" s="232">
        <v>28.502396931927127</v>
      </c>
      <c r="K18" s="232">
        <v>71.255992329817801</v>
      </c>
      <c r="L18" s="232">
        <v>1857.9999999999998</v>
      </c>
      <c r="M18" s="273"/>
      <c r="N18" s="149"/>
      <c r="O18" s="149"/>
      <c r="P18" s="149"/>
      <c r="Q18" s="149"/>
      <c r="R18" s="149"/>
      <c r="S18" s="149"/>
      <c r="T18" s="149"/>
      <c r="U18" s="149"/>
      <c r="V18" s="149"/>
      <c r="W18" s="149"/>
      <c r="X18" s="149"/>
      <c r="Y18" s="149"/>
      <c r="Z18" s="149"/>
      <c r="AA18" s="149"/>
      <c r="AB18" s="149"/>
      <c r="AC18" s="149"/>
      <c r="AD18" s="149"/>
    </row>
    <row r="19" spans="1:30" x14ac:dyDescent="0.25">
      <c r="A19" s="231">
        <v>1</v>
      </c>
      <c r="B19" s="231">
        <v>2019</v>
      </c>
      <c r="C19" s="232">
        <v>1033.7473429196623</v>
      </c>
      <c r="D19" s="232">
        <v>97.765122679268671</v>
      </c>
      <c r="E19" s="232">
        <v>48.882561339634329</v>
      </c>
      <c r="F19" s="232">
        <v>48.882561339634329</v>
      </c>
      <c r="G19" s="232">
        <v>183.30960502362871</v>
      </c>
      <c r="H19" s="232">
        <v>0</v>
      </c>
      <c r="I19" s="232">
        <v>73.323842009451496</v>
      </c>
      <c r="J19" s="232">
        <v>48.882561339634329</v>
      </c>
      <c r="K19" s="232">
        <v>122.2064033490858</v>
      </c>
      <c r="L19" s="232">
        <v>1657</v>
      </c>
      <c r="M19" s="273"/>
      <c r="N19" s="149"/>
      <c r="O19" s="149"/>
      <c r="P19" s="149"/>
      <c r="Q19" s="149"/>
      <c r="R19" s="149"/>
      <c r="S19" s="149"/>
      <c r="T19" s="149"/>
      <c r="U19" s="149"/>
      <c r="V19" s="149"/>
      <c r="W19" s="149"/>
      <c r="X19" s="149"/>
      <c r="Y19" s="149"/>
      <c r="Z19" s="149"/>
      <c r="AA19" s="149"/>
      <c r="AB19" s="149"/>
      <c r="AC19" s="149"/>
      <c r="AD19" s="149"/>
    </row>
    <row r="20" spans="1:30" x14ac:dyDescent="0.25">
      <c r="A20" s="231">
        <v>2</v>
      </c>
      <c r="B20" s="231">
        <v>2019</v>
      </c>
      <c r="C20" s="232">
        <v>766.36584425597528</v>
      </c>
      <c r="D20" s="232">
        <v>433.66810286180782</v>
      </c>
      <c r="E20" s="232">
        <v>216.83405143090388</v>
      </c>
      <c r="F20" s="232">
        <v>216.83405143090388</v>
      </c>
      <c r="G20" s="232">
        <v>813.12769286588946</v>
      </c>
      <c r="H20" s="232">
        <v>0</v>
      </c>
      <c r="I20" s="232">
        <v>325.25107714635584</v>
      </c>
      <c r="J20" s="232">
        <v>216.83405143090388</v>
      </c>
      <c r="K20" s="232">
        <v>542.08512857725964</v>
      </c>
      <c r="L20" s="232">
        <v>3530.9999999999995</v>
      </c>
      <c r="M20" s="273"/>
      <c r="N20" s="149"/>
      <c r="O20" s="149"/>
      <c r="P20" s="149"/>
      <c r="Q20" s="149"/>
      <c r="R20" s="149"/>
      <c r="S20" s="149"/>
      <c r="T20" s="149"/>
      <c r="U20" s="149"/>
      <c r="V20" s="149"/>
      <c r="W20" s="149"/>
      <c r="X20" s="149"/>
      <c r="Y20" s="149"/>
      <c r="Z20" s="149"/>
      <c r="AA20" s="149"/>
      <c r="AB20" s="149"/>
      <c r="AC20" s="149"/>
      <c r="AD20" s="149"/>
    </row>
    <row r="21" spans="1:30" x14ac:dyDescent="0.25">
      <c r="A21" s="231">
        <v>3</v>
      </c>
      <c r="B21" s="231">
        <v>2019</v>
      </c>
      <c r="C21" s="232">
        <v>275.90935606910477</v>
      </c>
      <c r="D21" s="232">
        <v>101.97500296955221</v>
      </c>
      <c r="E21" s="232">
        <v>50.987501484776097</v>
      </c>
      <c r="F21" s="232">
        <v>50.987501484776097</v>
      </c>
      <c r="G21" s="232">
        <v>191.20313056791034</v>
      </c>
      <c r="H21" s="232">
        <v>0</v>
      </c>
      <c r="I21" s="232">
        <v>76.481252227164148</v>
      </c>
      <c r="J21" s="232">
        <v>50.987501484776097</v>
      </c>
      <c r="K21" s="232">
        <v>127.46875371194021</v>
      </c>
      <c r="L21" s="232">
        <v>925.99999999999989</v>
      </c>
      <c r="M21" s="273"/>
      <c r="N21" s="149"/>
      <c r="O21" s="149"/>
      <c r="P21" s="149"/>
      <c r="Q21" s="149"/>
      <c r="R21" s="149"/>
      <c r="S21" s="149"/>
      <c r="T21" s="149"/>
      <c r="U21" s="149"/>
      <c r="V21" s="149"/>
      <c r="W21" s="149"/>
      <c r="X21" s="149"/>
      <c r="Y21" s="149"/>
      <c r="Z21" s="149"/>
      <c r="AA21" s="149"/>
      <c r="AB21" s="149"/>
      <c r="AC21" s="149"/>
      <c r="AD21" s="149"/>
    </row>
    <row r="22" spans="1:30" x14ac:dyDescent="0.25">
      <c r="A22" s="231">
        <v>4</v>
      </c>
      <c r="B22" s="231">
        <v>2019</v>
      </c>
      <c r="C22" s="232">
        <v>1346.5199246095854</v>
      </c>
      <c r="D22" s="232">
        <v>226.11452162986899</v>
      </c>
      <c r="E22" s="232">
        <v>113.05726081493448</v>
      </c>
      <c r="F22" s="232">
        <v>113.05726081493448</v>
      </c>
      <c r="G22" s="232">
        <v>423.96472805600422</v>
      </c>
      <c r="H22" s="232">
        <v>0</v>
      </c>
      <c r="I22" s="232">
        <v>169.5858912224017</v>
      </c>
      <c r="J22" s="232">
        <v>113.05726081493448</v>
      </c>
      <c r="K22" s="232">
        <v>282.64315203733616</v>
      </c>
      <c r="L22" s="232">
        <v>2788</v>
      </c>
      <c r="M22" s="273"/>
      <c r="N22" s="149"/>
      <c r="O22" s="149"/>
      <c r="P22" s="149"/>
      <c r="Q22" s="149"/>
      <c r="R22" s="149"/>
      <c r="S22" s="149"/>
      <c r="T22" s="149"/>
      <c r="U22" s="149"/>
      <c r="V22" s="149"/>
      <c r="W22" s="149"/>
      <c r="X22" s="149"/>
      <c r="Y22" s="149"/>
      <c r="Z22" s="149"/>
      <c r="AA22" s="149"/>
      <c r="AB22" s="149"/>
      <c r="AC22" s="149"/>
      <c r="AD22" s="149"/>
    </row>
    <row r="23" spans="1:30" x14ac:dyDescent="0.25">
      <c r="A23" s="231">
        <v>1</v>
      </c>
      <c r="B23" s="231">
        <v>2020</v>
      </c>
      <c r="C23" s="232">
        <v>642.03048556189071</v>
      </c>
      <c r="D23" s="232">
        <v>314.81874736284072</v>
      </c>
      <c r="E23" s="232">
        <v>157.40937368142033</v>
      </c>
      <c r="F23" s="232">
        <v>157.40937368142033</v>
      </c>
      <c r="G23" s="232">
        <v>590.28515130532617</v>
      </c>
      <c r="H23" s="232">
        <v>0</v>
      </c>
      <c r="I23" s="232">
        <v>236.1140605221305</v>
      </c>
      <c r="J23" s="232">
        <v>157.40937368142033</v>
      </c>
      <c r="K23" s="232">
        <v>393.52343420355072</v>
      </c>
      <c r="L23" s="232">
        <v>2648.9999999999991</v>
      </c>
      <c r="M23" s="273"/>
      <c r="N23" s="149"/>
      <c r="O23" s="149"/>
      <c r="P23" s="149"/>
      <c r="Q23" s="149"/>
      <c r="R23" s="149"/>
      <c r="S23" s="149"/>
      <c r="T23" s="149"/>
      <c r="U23" s="149"/>
      <c r="V23" s="149"/>
      <c r="W23" s="149"/>
      <c r="X23" s="149"/>
      <c r="Y23" s="149"/>
      <c r="Z23" s="149"/>
      <c r="AA23" s="149"/>
      <c r="AB23" s="149"/>
      <c r="AC23" s="149"/>
      <c r="AD23" s="149"/>
    </row>
    <row r="24" spans="1:30" x14ac:dyDescent="0.25">
      <c r="A24" s="231">
        <v>2</v>
      </c>
      <c r="B24" s="231">
        <v>2020</v>
      </c>
      <c r="C24" s="232">
        <v>227.78000641848524</v>
      </c>
      <c r="D24" s="232">
        <v>281.91686173827691</v>
      </c>
      <c r="E24" s="232">
        <v>140.95843086913843</v>
      </c>
      <c r="F24" s="232">
        <v>140.95843086913843</v>
      </c>
      <c r="G24" s="232">
        <v>528.59411575926902</v>
      </c>
      <c r="H24" s="232">
        <v>0</v>
      </c>
      <c r="I24" s="232">
        <v>211.43764630370765</v>
      </c>
      <c r="J24" s="232">
        <v>140.95843086913843</v>
      </c>
      <c r="K24" s="232">
        <v>352.39607717284599</v>
      </c>
      <c r="L24" s="232">
        <v>2025.0000000000002</v>
      </c>
      <c r="M24" s="273"/>
      <c r="N24" s="149"/>
      <c r="O24" s="149"/>
      <c r="P24" s="149"/>
      <c r="Q24" s="149"/>
      <c r="R24" s="149"/>
      <c r="S24" s="149"/>
      <c r="T24" s="149"/>
      <c r="U24" s="149"/>
      <c r="V24" s="149"/>
      <c r="W24" s="149"/>
      <c r="X24" s="149"/>
      <c r="Y24" s="149"/>
      <c r="Z24" s="149"/>
      <c r="AA24" s="149"/>
      <c r="AB24" s="149"/>
      <c r="AC24" s="149"/>
      <c r="AD24" s="149"/>
    </row>
    <row r="25" spans="1:30" x14ac:dyDescent="0.25">
      <c r="A25" s="231">
        <v>3</v>
      </c>
      <c r="B25" s="231">
        <v>2020</v>
      </c>
      <c r="C25" s="232">
        <v>228.58284371327849</v>
      </c>
      <c r="D25" s="232">
        <v>46.967397064583771</v>
      </c>
      <c r="E25" s="232">
        <v>23.483698532291882</v>
      </c>
      <c r="F25" s="232">
        <v>23.483698532291882</v>
      </c>
      <c r="G25" s="232">
        <v>88.06386949609454</v>
      </c>
      <c r="H25" s="232">
        <v>0</v>
      </c>
      <c r="I25" s="232">
        <v>35.225547798437823</v>
      </c>
      <c r="J25" s="232">
        <v>23.483698532291882</v>
      </c>
      <c r="K25" s="232">
        <v>58.709246330729691</v>
      </c>
      <c r="L25" s="232">
        <v>528</v>
      </c>
      <c r="M25" s="273"/>
      <c r="N25" s="149"/>
      <c r="O25" s="149"/>
      <c r="P25" s="149"/>
      <c r="Q25" s="149"/>
      <c r="R25" s="149"/>
      <c r="S25" s="149"/>
      <c r="T25" s="149"/>
      <c r="U25" s="149"/>
      <c r="V25" s="149"/>
      <c r="W25" s="149"/>
      <c r="X25" s="149"/>
      <c r="Y25" s="149"/>
      <c r="Z25" s="149"/>
      <c r="AA25" s="149"/>
      <c r="AB25" s="149"/>
      <c r="AC25" s="149"/>
      <c r="AD25" s="149"/>
    </row>
    <row r="26" spans="1:30" x14ac:dyDescent="0.25">
      <c r="A26" s="231">
        <v>4</v>
      </c>
      <c r="B26" s="231">
        <v>2020</v>
      </c>
      <c r="C26" s="232">
        <v>1611.9078124999999</v>
      </c>
      <c r="D26" s="232">
        <v>65.896813725490219</v>
      </c>
      <c r="E26" s="232">
        <v>32.948406862745109</v>
      </c>
      <c r="F26" s="232">
        <v>32.948406862745109</v>
      </c>
      <c r="G26" s="232">
        <v>123.55652573529412</v>
      </c>
      <c r="H26" s="232">
        <v>0</v>
      </c>
      <c r="I26" s="232">
        <v>49.422610294117653</v>
      </c>
      <c r="J26" s="232">
        <v>32.948406862745109</v>
      </c>
      <c r="K26" s="232">
        <v>82.371017156862749</v>
      </c>
      <c r="L26" s="232">
        <v>2031.9999999999998</v>
      </c>
      <c r="M26" s="273"/>
      <c r="N26" s="149"/>
      <c r="O26" s="149"/>
      <c r="P26" s="149"/>
      <c r="Q26" s="149"/>
      <c r="R26" s="149"/>
      <c r="S26" s="149"/>
      <c r="T26" s="149"/>
      <c r="U26" s="149"/>
      <c r="V26" s="149"/>
      <c r="W26" s="149"/>
      <c r="X26" s="149"/>
      <c r="Y26" s="149"/>
      <c r="Z26" s="149"/>
      <c r="AA26" s="149"/>
      <c r="AB26" s="149"/>
      <c r="AC26" s="149"/>
      <c r="AD26" s="149"/>
    </row>
    <row r="27" spans="1:30" x14ac:dyDescent="0.25">
      <c r="A27" s="231">
        <v>1</v>
      </c>
      <c r="B27" s="231">
        <v>2021</v>
      </c>
      <c r="C27" s="232">
        <v>1328.7969651511655</v>
      </c>
      <c r="D27" s="232">
        <v>152.5024368390329</v>
      </c>
      <c r="E27" s="232">
        <v>76.251218419516448</v>
      </c>
      <c r="F27" s="232">
        <v>76.251218419516448</v>
      </c>
      <c r="G27" s="232">
        <v>285.94206907318659</v>
      </c>
      <c r="H27" s="232">
        <v>0</v>
      </c>
      <c r="I27" s="232">
        <v>114.37682762927466</v>
      </c>
      <c r="J27" s="232">
        <v>76.251218419516448</v>
      </c>
      <c r="K27" s="232">
        <v>190.62804604879105</v>
      </c>
      <c r="L27" s="232">
        <v>2301</v>
      </c>
      <c r="M27" s="273"/>
      <c r="N27" s="149"/>
      <c r="O27" s="149"/>
      <c r="P27" s="149"/>
      <c r="Q27" s="149"/>
      <c r="R27" s="149"/>
      <c r="S27" s="149"/>
      <c r="T27" s="149"/>
      <c r="U27" s="149"/>
      <c r="V27" s="149"/>
      <c r="W27" s="149"/>
      <c r="X27" s="149"/>
      <c r="Y27" s="149"/>
      <c r="Z27" s="149"/>
      <c r="AA27" s="149"/>
      <c r="AB27" s="149"/>
      <c r="AC27" s="149"/>
      <c r="AD27" s="149"/>
    </row>
    <row r="28" spans="1:30" x14ac:dyDescent="0.25">
      <c r="A28" s="231">
        <v>2</v>
      </c>
      <c r="B28" s="231">
        <v>2021</v>
      </c>
      <c r="C28" s="232">
        <v>982.03963291649859</v>
      </c>
      <c r="D28" s="232">
        <v>262.73888111113752</v>
      </c>
      <c r="E28" s="232">
        <v>131.36944055556876</v>
      </c>
      <c r="F28" s="232">
        <v>131.36944055556876</v>
      </c>
      <c r="G28" s="232">
        <v>492.6354020833827</v>
      </c>
      <c r="H28" s="232">
        <v>0</v>
      </c>
      <c r="I28" s="232">
        <v>197.05416083335311</v>
      </c>
      <c r="J28" s="232">
        <v>131.36944055556876</v>
      </c>
      <c r="K28" s="232">
        <v>328.42360138892184</v>
      </c>
      <c r="L28" s="232">
        <v>2657.0000000000005</v>
      </c>
      <c r="M28" s="273"/>
      <c r="N28" s="149"/>
      <c r="O28" s="149"/>
      <c r="P28" s="149"/>
      <c r="Q28" s="149"/>
      <c r="R28" s="149"/>
      <c r="S28" s="149"/>
      <c r="T28" s="149"/>
      <c r="U28" s="149"/>
      <c r="V28" s="149"/>
      <c r="W28" s="149"/>
      <c r="X28" s="149"/>
      <c r="Y28" s="149"/>
      <c r="Z28" s="149"/>
      <c r="AA28" s="149"/>
      <c r="AB28" s="149"/>
      <c r="AC28" s="149"/>
      <c r="AD28" s="149"/>
    </row>
    <row r="29" spans="1:30" x14ac:dyDescent="0.25">
      <c r="A29" s="231">
        <v>3</v>
      </c>
      <c r="B29" s="231">
        <v>2021</v>
      </c>
      <c r="C29" s="232">
        <v>337.64063368538075</v>
      </c>
      <c r="D29" s="232">
        <v>94.64460648072459</v>
      </c>
      <c r="E29" s="232">
        <v>47.322303240362288</v>
      </c>
      <c r="F29" s="232">
        <v>47.322303240362288</v>
      </c>
      <c r="G29" s="232">
        <v>177.45863715135854</v>
      </c>
      <c r="H29" s="232">
        <v>0</v>
      </c>
      <c r="I29" s="232">
        <v>70.983454860543432</v>
      </c>
      <c r="J29" s="232">
        <v>47.322303240362288</v>
      </c>
      <c r="K29" s="232">
        <v>118.30575810090571</v>
      </c>
      <c r="L29" s="232">
        <v>940.99999999999989</v>
      </c>
      <c r="M29" s="273"/>
      <c r="N29" s="149"/>
      <c r="O29" s="149"/>
      <c r="P29" s="149"/>
      <c r="Q29" s="149"/>
      <c r="R29" s="149"/>
      <c r="S29" s="149"/>
      <c r="T29" s="149"/>
      <c r="U29" s="149"/>
      <c r="V29" s="149"/>
      <c r="W29" s="149"/>
      <c r="X29" s="149"/>
      <c r="Y29" s="149"/>
      <c r="Z29" s="149"/>
      <c r="AA29" s="149"/>
      <c r="AB29" s="149"/>
      <c r="AC29" s="149"/>
      <c r="AD29" s="149"/>
    </row>
    <row r="30" spans="1:30" x14ac:dyDescent="0.25">
      <c r="A30" s="231">
        <v>4</v>
      </c>
      <c r="B30" s="231">
        <v>2021</v>
      </c>
      <c r="C30" s="232">
        <v>1383.1438488237561</v>
      </c>
      <c r="D30" s="232">
        <v>42.173513909999038</v>
      </c>
      <c r="E30" s="232">
        <v>21.086756954999515</v>
      </c>
      <c r="F30" s="232">
        <v>21.086756954999515</v>
      </c>
      <c r="G30" s="232">
        <v>79.075338581248175</v>
      </c>
      <c r="H30" s="232">
        <v>0</v>
      </c>
      <c r="I30" s="232">
        <v>31.630135432499277</v>
      </c>
      <c r="J30" s="232">
        <v>21.086756954999515</v>
      </c>
      <c r="K30" s="232">
        <v>52.716892387498788</v>
      </c>
      <c r="L30" s="232">
        <v>1652</v>
      </c>
      <c r="M30" s="273"/>
      <c r="N30" s="149"/>
      <c r="O30" s="149"/>
      <c r="P30" s="149"/>
      <c r="Q30" s="149"/>
      <c r="R30" s="149"/>
      <c r="S30" s="149"/>
      <c r="T30" s="149"/>
      <c r="U30" s="149"/>
      <c r="V30" s="149"/>
      <c r="W30" s="149"/>
      <c r="X30" s="149"/>
      <c r="Y30" s="149"/>
      <c r="Z30" s="149"/>
      <c r="AA30" s="149"/>
      <c r="AB30" s="149"/>
      <c r="AC30" s="149"/>
      <c r="AD30" s="149"/>
    </row>
    <row r="31" spans="1:30" x14ac:dyDescent="0.25">
      <c r="A31" s="231">
        <v>1</v>
      </c>
      <c r="B31" s="231">
        <v>2022</v>
      </c>
      <c r="C31" s="232">
        <v>1509.5608445777111</v>
      </c>
      <c r="D31" s="232">
        <v>131.83359300741787</v>
      </c>
      <c r="E31" s="232">
        <v>65.916796503708937</v>
      </c>
      <c r="F31" s="232">
        <v>65.916796503708937</v>
      </c>
      <c r="G31" s="232">
        <v>247.18798688890845</v>
      </c>
      <c r="H31" s="232">
        <v>0</v>
      </c>
      <c r="I31" s="232">
        <v>98.875194755563399</v>
      </c>
      <c r="J31" s="232">
        <v>65.916796503708937</v>
      </c>
      <c r="K31" s="232">
        <v>164.79199125927229</v>
      </c>
      <c r="L31" s="232">
        <v>2350</v>
      </c>
      <c r="M31" s="273"/>
      <c r="N31" s="149"/>
      <c r="O31" s="149"/>
      <c r="P31" s="149"/>
      <c r="Q31" s="149"/>
      <c r="R31" s="149"/>
      <c r="S31" s="149"/>
      <c r="T31" s="149"/>
      <c r="U31" s="149"/>
      <c r="V31" s="149"/>
      <c r="W31" s="149"/>
      <c r="X31" s="149"/>
      <c r="Y31" s="149"/>
      <c r="Z31" s="149"/>
      <c r="AA31" s="149"/>
      <c r="AB31" s="149"/>
      <c r="AC31" s="149"/>
      <c r="AD31" s="149"/>
    </row>
    <row r="32" spans="1:30" x14ac:dyDescent="0.25">
      <c r="A32" s="231">
        <v>2</v>
      </c>
      <c r="B32" s="231">
        <v>2022</v>
      </c>
      <c r="C32" s="232">
        <v>933.20111326234269</v>
      </c>
      <c r="D32" s="232">
        <v>295.18413909610314</v>
      </c>
      <c r="E32" s="232">
        <v>147.59206954805154</v>
      </c>
      <c r="F32" s="232">
        <v>147.59206954805154</v>
      </c>
      <c r="G32" s="232">
        <v>553.47026080519322</v>
      </c>
      <c r="H32" s="232">
        <v>0</v>
      </c>
      <c r="I32" s="232">
        <v>221.38810432207734</v>
      </c>
      <c r="J32" s="232">
        <v>147.59206954805154</v>
      </c>
      <c r="K32" s="232">
        <v>368.98017387012879</v>
      </c>
      <c r="L32" s="232">
        <v>2815</v>
      </c>
      <c r="M32" s="273"/>
      <c r="N32" s="149"/>
      <c r="O32" s="149"/>
      <c r="P32" s="149"/>
      <c r="Q32" s="149"/>
      <c r="R32" s="149"/>
      <c r="S32" s="149"/>
      <c r="T32" s="149"/>
      <c r="U32" s="149"/>
      <c r="V32" s="149"/>
      <c r="W32" s="149"/>
      <c r="X32" s="149"/>
      <c r="Y32" s="149"/>
      <c r="Z32" s="149"/>
      <c r="AA32" s="149"/>
      <c r="AB32" s="149"/>
      <c r="AC32" s="149"/>
      <c r="AD32" s="149"/>
    </row>
    <row r="33" spans="1:30" x14ac:dyDescent="0.25">
      <c r="A33" s="231">
        <v>3</v>
      </c>
      <c r="B33" s="231">
        <v>2022</v>
      </c>
      <c r="C33" s="232">
        <v>340.76361221779547</v>
      </c>
      <c r="D33" s="232">
        <v>95.566492201130131</v>
      </c>
      <c r="E33" s="232">
        <v>47.783246100565059</v>
      </c>
      <c r="F33" s="232">
        <v>47.783246100565059</v>
      </c>
      <c r="G33" s="232">
        <v>179.18717287711894</v>
      </c>
      <c r="H33" s="232">
        <v>0</v>
      </c>
      <c r="I33" s="232">
        <v>71.674869150847584</v>
      </c>
      <c r="J33" s="232">
        <v>47.783246100565059</v>
      </c>
      <c r="K33" s="232">
        <v>119.45811525141264</v>
      </c>
      <c r="L33" s="232">
        <v>950</v>
      </c>
      <c r="M33" s="273"/>
      <c r="N33" s="149"/>
      <c r="O33" s="149"/>
      <c r="P33" s="149"/>
      <c r="Q33" s="149"/>
      <c r="R33" s="149"/>
      <c r="S33" s="149"/>
      <c r="T33" s="149"/>
      <c r="U33" s="149"/>
      <c r="V33" s="149"/>
      <c r="W33" s="149"/>
      <c r="X33" s="149"/>
      <c r="Y33" s="149"/>
      <c r="Z33" s="149"/>
      <c r="AA33" s="149"/>
      <c r="AB33" s="149"/>
      <c r="AC33" s="149"/>
      <c r="AD33" s="149"/>
    </row>
    <row r="34" spans="1:30" x14ac:dyDescent="0.25">
      <c r="A34" s="231">
        <v>4</v>
      </c>
      <c r="B34" s="231">
        <v>2022</v>
      </c>
      <c r="C34" s="232">
        <v>1257.1937321937321</v>
      </c>
      <c r="D34" s="232">
        <v>94.244120440198898</v>
      </c>
      <c r="E34" s="232">
        <v>47.122060220099442</v>
      </c>
      <c r="F34" s="232">
        <v>47.122060220099442</v>
      </c>
      <c r="G34" s="232">
        <v>176.70772582537288</v>
      </c>
      <c r="H34" s="232">
        <v>0</v>
      </c>
      <c r="I34" s="232">
        <v>70.683090330149156</v>
      </c>
      <c r="J34" s="232">
        <v>47.122060220099442</v>
      </c>
      <c r="K34" s="232">
        <v>117.80515055024858</v>
      </c>
      <c r="L34" s="232">
        <v>1857.9999999999998</v>
      </c>
      <c r="M34" s="273"/>
      <c r="N34" s="149"/>
      <c r="O34" s="149"/>
      <c r="P34" s="149"/>
      <c r="Q34" s="149"/>
      <c r="R34" s="149"/>
      <c r="S34" s="149"/>
      <c r="T34" s="149"/>
      <c r="U34" s="149"/>
      <c r="V34" s="149"/>
      <c r="W34" s="149"/>
      <c r="X34" s="149"/>
      <c r="Y34" s="149"/>
      <c r="Z34" s="149"/>
      <c r="AA34" s="149"/>
      <c r="AB34" s="149"/>
      <c r="AC34" s="149"/>
      <c r="AD34" s="149"/>
    </row>
    <row r="35" spans="1:30" x14ac:dyDescent="0.25">
      <c r="A35" s="231">
        <v>1</v>
      </c>
      <c r="B35" s="231">
        <v>2023</v>
      </c>
      <c r="C35" s="232">
        <v>1170.7319121447028</v>
      </c>
      <c r="D35" s="232">
        <v>253.37538633024275</v>
      </c>
      <c r="E35" s="232">
        <v>126.68769316512136</v>
      </c>
      <c r="F35" s="232">
        <v>126.68769316512136</v>
      </c>
      <c r="G35" s="232">
        <v>475.07884936920505</v>
      </c>
      <c r="H35" s="232">
        <v>0</v>
      </c>
      <c r="I35" s="232">
        <v>190.03153974768205</v>
      </c>
      <c r="J35" s="232">
        <v>126.68769316512136</v>
      </c>
      <c r="K35" s="232">
        <v>316.71923291280336</v>
      </c>
      <c r="L35" s="232">
        <v>2786</v>
      </c>
      <c r="M35" s="273"/>
      <c r="N35" s="149"/>
      <c r="O35" s="149"/>
      <c r="P35" s="149"/>
      <c r="Q35" s="149"/>
      <c r="R35" s="149"/>
      <c r="S35" s="149"/>
      <c r="T35" s="149"/>
      <c r="U35" s="149"/>
      <c r="V35" s="149"/>
      <c r="W35" s="149"/>
      <c r="X35" s="149"/>
      <c r="Y35" s="149"/>
      <c r="Z35" s="149"/>
      <c r="AA35" s="149"/>
      <c r="AB35" s="149"/>
      <c r="AC35" s="149"/>
      <c r="AD35" s="149"/>
    </row>
    <row r="36" spans="1:30" x14ac:dyDescent="0.25">
      <c r="A36" s="231">
        <v>2</v>
      </c>
      <c r="B36" s="231">
        <v>2023</v>
      </c>
      <c r="C36" s="232">
        <v>898.86057692307691</v>
      </c>
      <c r="D36" s="232">
        <v>336.64932126696834</v>
      </c>
      <c r="E36" s="232">
        <v>168.32466063348414</v>
      </c>
      <c r="F36" s="232">
        <v>168.32466063348414</v>
      </c>
      <c r="G36" s="232">
        <v>631.21747737556552</v>
      </c>
      <c r="H36" s="232">
        <v>0</v>
      </c>
      <c r="I36" s="232">
        <v>252.48699095022624</v>
      </c>
      <c r="J36" s="232">
        <v>168.32466063348414</v>
      </c>
      <c r="K36" s="232">
        <v>420.81165158371027</v>
      </c>
      <c r="L36" s="232">
        <v>3045</v>
      </c>
      <c r="M36" s="273"/>
      <c r="N36" s="149"/>
      <c r="O36" s="149"/>
      <c r="P36" s="149"/>
      <c r="Q36" s="149"/>
      <c r="R36" s="149"/>
      <c r="S36" s="149"/>
      <c r="T36" s="149"/>
      <c r="U36" s="149"/>
      <c r="V36" s="149"/>
      <c r="W36" s="149"/>
      <c r="X36" s="149"/>
      <c r="Y36" s="149"/>
      <c r="Z36" s="149"/>
      <c r="AA36" s="149"/>
      <c r="AB36" s="149"/>
      <c r="AC36" s="149"/>
      <c r="AD36" s="149"/>
    </row>
    <row r="37" spans="1:30" x14ac:dyDescent="0.25">
      <c r="A37" s="231">
        <v>3</v>
      </c>
      <c r="B37" s="231">
        <v>2023</v>
      </c>
      <c r="C37" s="232">
        <v>252.33961716937355</v>
      </c>
      <c r="D37" s="232">
        <v>158.8486875028434</v>
      </c>
      <c r="E37" s="232">
        <v>79.424343751421688</v>
      </c>
      <c r="F37" s="232">
        <v>79.424343751421688</v>
      </c>
      <c r="G37" s="232">
        <v>297.84128906783127</v>
      </c>
      <c r="H37" s="232">
        <v>0</v>
      </c>
      <c r="I37" s="232">
        <v>119.13651562713252</v>
      </c>
      <c r="J37" s="232">
        <v>79.424343751421688</v>
      </c>
      <c r="K37" s="232">
        <v>198.56085937855417</v>
      </c>
      <c r="L37" s="232">
        <v>1265</v>
      </c>
      <c r="M37" s="273"/>
      <c r="N37" s="149"/>
      <c r="O37" s="149"/>
      <c r="P37" s="149"/>
      <c r="Q37" s="149"/>
      <c r="R37" s="149"/>
      <c r="S37" s="149"/>
      <c r="T37" s="149"/>
      <c r="U37" s="149"/>
      <c r="V37" s="149"/>
      <c r="W37" s="149"/>
      <c r="X37" s="149"/>
      <c r="Y37" s="149"/>
      <c r="Z37" s="149"/>
      <c r="AA37" s="149"/>
      <c r="AB37" s="149"/>
      <c r="AC37" s="149"/>
      <c r="AD37" s="149"/>
    </row>
    <row r="38" spans="1:30" x14ac:dyDescent="0.25">
      <c r="A38" s="231">
        <v>4</v>
      </c>
      <c r="B38" s="231">
        <v>2023</v>
      </c>
      <c r="C38" s="232">
        <v>800.40465793304213</v>
      </c>
      <c r="D38" s="232">
        <v>214.83848503011106</v>
      </c>
      <c r="E38" s="232">
        <v>107.41924251505552</v>
      </c>
      <c r="F38" s="232">
        <v>107.41924251505552</v>
      </c>
      <c r="G38" s="232">
        <v>402.82215943145809</v>
      </c>
      <c r="H38" s="232">
        <v>0</v>
      </c>
      <c r="I38" s="232">
        <v>161.12886377258326</v>
      </c>
      <c r="J38" s="232">
        <v>107.41924251505552</v>
      </c>
      <c r="K38" s="232">
        <v>268.54810628763875</v>
      </c>
      <c r="L38" s="232">
        <v>2170</v>
      </c>
      <c r="M38" s="273"/>
      <c r="N38" s="149"/>
      <c r="O38" s="149"/>
      <c r="P38" s="149"/>
      <c r="Q38" s="149"/>
      <c r="R38" s="149"/>
      <c r="S38" s="149"/>
      <c r="T38" s="149"/>
      <c r="U38" s="149"/>
      <c r="V38" s="149"/>
      <c r="W38" s="149"/>
      <c r="X38" s="149"/>
      <c r="Y38" s="149"/>
      <c r="Z38" s="149"/>
      <c r="AA38" s="149"/>
      <c r="AB38" s="149"/>
      <c r="AC38" s="149"/>
      <c r="AD38" s="149"/>
    </row>
    <row r="39" spans="1:30" x14ac:dyDescent="0.25">
      <c r="A39" s="231">
        <v>1</v>
      </c>
      <c r="B39" s="231">
        <v>2024</v>
      </c>
      <c r="C39" s="232">
        <v>972.05378299729796</v>
      </c>
      <c r="D39" s="232">
        <v>261.79548502003178</v>
      </c>
      <c r="E39" s="232">
        <v>130.89774251001583</v>
      </c>
      <c r="F39" s="232">
        <v>130.89774251001583</v>
      </c>
      <c r="G39" s="232">
        <v>490.86653441255936</v>
      </c>
      <c r="H39" s="232">
        <v>0</v>
      </c>
      <c r="I39" s="232">
        <v>196.34661376502376</v>
      </c>
      <c r="J39" s="232">
        <v>130.89774251001583</v>
      </c>
      <c r="K39" s="232">
        <v>327.24435627503954</v>
      </c>
      <c r="L39" s="232">
        <v>2640.9999999999995</v>
      </c>
      <c r="M39" s="273"/>
      <c r="N39" s="149"/>
      <c r="O39" s="149"/>
      <c r="P39" s="149"/>
      <c r="Q39" s="149"/>
      <c r="R39" s="149"/>
      <c r="S39" s="149"/>
      <c r="T39" s="149"/>
      <c r="U39" s="149"/>
      <c r="V39" s="149"/>
      <c r="W39" s="149"/>
      <c r="X39" s="149"/>
      <c r="Y39" s="149"/>
      <c r="Z39" s="149"/>
      <c r="AA39" s="149"/>
      <c r="AB39" s="149"/>
      <c r="AC39" s="149"/>
      <c r="AD39" s="149"/>
    </row>
    <row r="40" spans="1:30" x14ac:dyDescent="0.25">
      <c r="A40" s="231">
        <v>2</v>
      </c>
      <c r="B40" s="231">
        <v>2024</v>
      </c>
      <c r="C40" s="232">
        <v>683.71134651600755</v>
      </c>
      <c r="D40" s="232">
        <v>311.4178279974891</v>
      </c>
      <c r="E40" s="232">
        <v>155.70891399874452</v>
      </c>
      <c r="F40" s="232">
        <v>155.70891399874452</v>
      </c>
      <c r="G40" s="232">
        <v>583.90842749529179</v>
      </c>
      <c r="H40" s="232">
        <v>0</v>
      </c>
      <c r="I40" s="232">
        <v>233.56337099811677</v>
      </c>
      <c r="J40" s="232">
        <v>155.70891399874452</v>
      </c>
      <c r="K40" s="232">
        <v>389.27228499686123</v>
      </c>
      <c r="L40" s="232">
        <v>2669.0000000000005</v>
      </c>
      <c r="M40" s="273"/>
      <c r="N40" s="149"/>
      <c r="O40" s="149"/>
      <c r="P40" s="149"/>
      <c r="Q40" s="149"/>
      <c r="R40" s="149"/>
      <c r="S40" s="149"/>
      <c r="T40" s="149"/>
      <c r="U40" s="149"/>
      <c r="V40" s="149"/>
      <c r="W40" s="149"/>
      <c r="X40" s="149"/>
      <c r="Y40" s="149"/>
      <c r="Z40" s="149"/>
      <c r="AA40" s="149"/>
      <c r="AB40" s="149"/>
      <c r="AC40" s="149"/>
      <c r="AD40" s="149"/>
    </row>
    <row r="41" spans="1:30" x14ac:dyDescent="0.25">
      <c r="A41" s="231">
        <v>3</v>
      </c>
      <c r="B41" s="231">
        <v>2024</v>
      </c>
      <c r="C41" s="232">
        <v>250.58554606326481</v>
      </c>
      <c r="D41" s="232">
        <v>221.39834571556634</v>
      </c>
      <c r="E41" s="232">
        <v>110.69917285778315</v>
      </c>
      <c r="F41" s="232">
        <v>110.69917285778315</v>
      </c>
      <c r="G41" s="232">
        <v>415.1218982166867</v>
      </c>
      <c r="H41" s="232">
        <v>0</v>
      </c>
      <c r="I41" s="232">
        <v>166.04875928667471</v>
      </c>
      <c r="J41" s="232">
        <v>110.69917285778315</v>
      </c>
      <c r="K41" s="232">
        <v>276.74793214445782</v>
      </c>
      <c r="L41" s="232">
        <v>1662</v>
      </c>
      <c r="M41" s="273"/>
      <c r="N41" s="149"/>
      <c r="O41" s="149"/>
      <c r="P41" s="149"/>
      <c r="Q41" s="149"/>
      <c r="R41" s="149"/>
      <c r="S41" s="149"/>
      <c r="T41" s="149"/>
      <c r="U41" s="149"/>
      <c r="V41" s="149"/>
      <c r="W41" s="149"/>
      <c r="X41" s="149"/>
      <c r="Y41" s="149"/>
      <c r="Z41" s="149"/>
      <c r="AA41" s="149"/>
      <c r="AB41" s="149"/>
      <c r="AC41" s="149"/>
      <c r="AD41" s="149"/>
    </row>
    <row r="42" spans="1:30" x14ac:dyDescent="0.25">
      <c r="A42" s="231">
        <v>4</v>
      </c>
      <c r="B42" s="231">
        <v>2024</v>
      </c>
      <c r="C42" s="232" t="e">
        <v>#N/A</v>
      </c>
      <c r="D42" s="232" t="e">
        <v>#N/A</v>
      </c>
      <c r="E42" s="232" t="e">
        <v>#N/A</v>
      </c>
      <c r="F42" s="232" t="e">
        <v>#N/A</v>
      </c>
      <c r="G42" s="232" t="e">
        <v>#N/A</v>
      </c>
      <c r="H42" s="232" t="e">
        <v>#N/A</v>
      </c>
      <c r="I42" s="232" t="e">
        <v>#N/A</v>
      </c>
      <c r="J42" s="232" t="e">
        <v>#N/A</v>
      </c>
      <c r="K42" s="232" t="e">
        <v>#N/A</v>
      </c>
      <c r="L42" s="232" t="e">
        <v>#N/A</v>
      </c>
      <c r="M42" s="273"/>
      <c r="N42" s="149"/>
      <c r="O42" s="149"/>
      <c r="P42" s="149"/>
      <c r="Q42" s="149"/>
      <c r="R42" s="149"/>
      <c r="S42" s="149"/>
      <c r="T42" s="149"/>
      <c r="U42" s="149"/>
      <c r="V42" s="149"/>
      <c r="W42" s="149"/>
      <c r="X42" s="149"/>
      <c r="Y42" s="149"/>
      <c r="Z42" s="149"/>
      <c r="AA42" s="149"/>
      <c r="AB42" s="149"/>
      <c r="AC42" s="149"/>
      <c r="AD42" s="149"/>
    </row>
    <row r="43" spans="1:30" x14ac:dyDescent="0.25">
      <c r="A43" s="231">
        <v>1</v>
      </c>
      <c r="B43" s="231">
        <v>2025</v>
      </c>
      <c r="C43" s="232" t="e">
        <v>#N/A</v>
      </c>
      <c r="D43" s="232" t="e">
        <v>#N/A</v>
      </c>
      <c r="E43" s="232" t="e">
        <v>#N/A</v>
      </c>
      <c r="F43" s="232" t="e">
        <v>#N/A</v>
      </c>
      <c r="G43" s="232" t="e">
        <v>#N/A</v>
      </c>
      <c r="H43" s="232" t="e">
        <v>#N/A</v>
      </c>
      <c r="I43" s="232" t="e">
        <v>#N/A</v>
      </c>
      <c r="J43" s="232" t="e">
        <v>#N/A</v>
      </c>
      <c r="K43" s="232" t="e">
        <v>#N/A</v>
      </c>
      <c r="L43" s="232" t="e">
        <v>#N/A</v>
      </c>
      <c r="M43" s="273"/>
    </row>
    <row r="44" spans="1:30" x14ac:dyDescent="0.25">
      <c r="A44" s="231">
        <v>2</v>
      </c>
      <c r="B44" s="231">
        <v>2025</v>
      </c>
      <c r="C44" s="232" t="e">
        <v>#N/A</v>
      </c>
      <c r="D44" s="232" t="e">
        <v>#N/A</v>
      </c>
      <c r="E44" s="232" t="e">
        <v>#N/A</v>
      </c>
      <c r="F44" s="232" t="e">
        <v>#N/A</v>
      </c>
      <c r="G44" s="232" t="e">
        <v>#N/A</v>
      </c>
      <c r="H44" s="232" t="e">
        <v>#N/A</v>
      </c>
      <c r="I44" s="232" t="e">
        <v>#N/A</v>
      </c>
      <c r="J44" s="232" t="e">
        <v>#N/A</v>
      </c>
      <c r="K44" s="232" t="e">
        <v>#N/A</v>
      </c>
      <c r="L44" s="232" t="e">
        <v>#N/A</v>
      </c>
      <c r="M44" s="273"/>
    </row>
    <row r="45" spans="1:30" x14ac:dyDescent="0.25">
      <c r="A45" s="231">
        <v>3</v>
      </c>
      <c r="B45" s="231">
        <v>2025</v>
      </c>
      <c r="C45" s="232" t="e">
        <v>#N/A</v>
      </c>
      <c r="D45" s="232" t="e">
        <v>#N/A</v>
      </c>
      <c r="E45" s="232" t="e">
        <v>#N/A</v>
      </c>
      <c r="F45" s="232" t="e">
        <v>#N/A</v>
      </c>
      <c r="G45" s="232" t="e">
        <v>#N/A</v>
      </c>
      <c r="H45" s="232" t="e">
        <v>#N/A</v>
      </c>
      <c r="I45" s="232" t="e">
        <v>#N/A</v>
      </c>
      <c r="J45" s="232" t="e">
        <v>#N/A</v>
      </c>
      <c r="K45" s="232" t="e">
        <v>#N/A</v>
      </c>
      <c r="L45" s="232" t="e">
        <v>#N/A</v>
      </c>
      <c r="M45" s="273"/>
    </row>
    <row r="46" spans="1:30" x14ac:dyDescent="0.25">
      <c r="A46" s="231">
        <v>4</v>
      </c>
      <c r="B46" s="231">
        <v>2025</v>
      </c>
      <c r="C46" s="232" t="e">
        <v>#N/A</v>
      </c>
      <c r="D46" s="232" t="e">
        <v>#N/A</v>
      </c>
      <c r="E46" s="232" t="e">
        <v>#N/A</v>
      </c>
      <c r="F46" s="232" t="e">
        <v>#N/A</v>
      </c>
      <c r="G46" s="232" t="e">
        <v>#N/A</v>
      </c>
      <c r="H46" s="232" t="e">
        <v>#N/A</v>
      </c>
      <c r="I46" s="232" t="e">
        <v>#N/A</v>
      </c>
      <c r="J46" s="232" t="e">
        <v>#N/A</v>
      </c>
      <c r="K46" s="232" t="e">
        <v>#N/A</v>
      </c>
      <c r="L46" s="232" t="e">
        <v>#N/A</v>
      </c>
      <c r="M46" s="273"/>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8020C-F37A-4FB4-92B8-14FC167FB2A5}">
  <sheetPr codeName="Sheet42">
    <tabColor theme="6" tint="0.79998168889431442"/>
  </sheetPr>
  <dimension ref="A1:AL170"/>
  <sheetViews>
    <sheetView workbookViewId="0"/>
  </sheetViews>
  <sheetFormatPr defaultColWidth="9.140625" defaultRowHeight="15" x14ac:dyDescent="0.25"/>
  <cols>
    <col min="1" max="1" width="14.85546875" style="221" customWidth="1"/>
    <col min="2" max="2" width="12.7109375" style="221" customWidth="1"/>
    <col min="3" max="3" width="13" style="221" customWidth="1"/>
    <col min="4" max="5" width="9.7109375" style="221" customWidth="1"/>
    <col min="6" max="6" width="10.7109375" style="221" customWidth="1"/>
    <col min="7" max="7" width="9.28515625" style="221" customWidth="1"/>
    <col min="8" max="8" width="10" style="221" customWidth="1"/>
    <col min="9" max="9" width="10.7109375" style="221" customWidth="1"/>
    <col min="10" max="12" width="9.7109375" style="221" customWidth="1"/>
    <col min="13" max="13" width="10.7109375" style="221" customWidth="1"/>
    <col min="14" max="14" width="10.140625" style="221" customWidth="1"/>
    <col min="15" max="17" width="9.7109375" style="221" customWidth="1"/>
    <col min="18" max="34" width="9.28515625" style="221" customWidth="1"/>
    <col min="35" max="16384" width="9.140625" style="221"/>
  </cols>
  <sheetData>
    <row r="1" spans="1:28" s="149" customFormat="1" x14ac:dyDescent="0.25">
      <c r="A1" s="148" t="s">
        <v>206</v>
      </c>
    </row>
    <row r="2" spans="1:28" s="149" customFormat="1" x14ac:dyDescent="0.25">
      <c r="A2" s="148" t="s">
        <v>207</v>
      </c>
    </row>
    <row r="3" spans="1:28" s="149" customFormat="1" x14ac:dyDescent="0.25">
      <c r="A3" s="148" t="s">
        <v>208</v>
      </c>
      <c r="R3" s="148" t="s">
        <v>116</v>
      </c>
    </row>
    <row r="4" spans="1:28" ht="15.75" x14ac:dyDescent="0.25">
      <c r="A4" s="149"/>
      <c r="B4" s="150"/>
      <c r="C4" s="299" t="s">
        <v>209</v>
      </c>
      <c r="D4" s="152"/>
      <c r="E4" s="152"/>
      <c r="F4" s="152"/>
      <c r="G4" s="152"/>
      <c r="H4" s="152"/>
      <c r="I4" s="152"/>
      <c r="J4" s="152"/>
      <c r="K4" s="152"/>
      <c r="L4" s="152"/>
      <c r="M4" s="152"/>
      <c r="N4" s="153"/>
      <c r="O4" s="152"/>
      <c r="P4" s="153"/>
      <c r="Q4" s="149"/>
      <c r="R4" s="148" t="s">
        <v>118</v>
      </c>
      <c r="S4" s="149"/>
      <c r="T4" s="149"/>
      <c r="U4" s="149"/>
      <c r="V4" s="149"/>
      <c r="W4" s="149"/>
      <c r="X4" s="149"/>
      <c r="Y4" s="149"/>
      <c r="Z4" s="149"/>
      <c r="AA4" s="149"/>
      <c r="AB4" s="149"/>
    </row>
    <row r="5" spans="1:28" x14ac:dyDescent="0.25">
      <c r="A5" s="149"/>
      <c r="B5" s="154"/>
      <c r="C5" s="155" t="s">
        <v>163</v>
      </c>
      <c r="D5" s="156"/>
      <c r="E5" s="156"/>
      <c r="F5" s="156"/>
      <c r="G5" s="156"/>
      <c r="H5" s="156"/>
      <c r="I5" s="156"/>
      <c r="J5" s="156"/>
      <c r="K5" s="156"/>
      <c r="L5" s="156"/>
      <c r="M5" s="156"/>
      <c r="N5" s="157"/>
      <c r="O5" s="156"/>
      <c r="P5" s="157"/>
      <c r="Q5" s="149"/>
      <c r="R5" s="148" t="s">
        <v>121</v>
      </c>
      <c r="S5" s="149"/>
      <c r="T5" s="149"/>
      <c r="U5" s="149"/>
      <c r="V5" s="149"/>
      <c r="W5" s="149"/>
      <c r="X5" s="149"/>
      <c r="Y5" s="149"/>
      <c r="Z5" s="149"/>
      <c r="AA5" s="149"/>
      <c r="AB5" s="149"/>
    </row>
    <row r="6" spans="1:28" x14ac:dyDescent="0.25">
      <c r="A6" s="149"/>
      <c r="B6" s="158"/>
      <c r="C6" s="413">
        <v>2018</v>
      </c>
      <c r="D6" s="414" t="s">
        <v>122</v>
      </c>
      <c r="E6" s="413">
        <v>2019</v>
      </c>
      <c r="F6" s="414" t="s">
        <v>123</v>
      </c>
      <c r="G6" s="413">
        <v>2020</v>
      </c>
      <c r="H6" s="414" t="s">
        <v>124</v>
      </c>
      <c r="I6" s="413">
        <v>2021</v>
      </c>
      <c r="J6" s="414" t="s">
        <v>125</v>
      </c>
      <c r="K6" s="413">
        <v>2022</v>
      </c>
      <c r="L6" s="414" t="s">
        <v>126</v>
      </c>
      <c r="M6" s="413">
        <v>2023</v>
      </c>
      <c r="N6" s="415" t="s">
        <v>127</v>
      </c>
      <c r="O6" s="413">
        <v>2024</v>
      </c>
      <c r="P6" s="415" t="s">
        <v>128</v>
      </c>
      <c r="Q6" s="149"/>
      <c r="R6" s="148"/>
      <c r="S6" s="149"/>
      <c r="T6" s="149"/>
      <c r="U6" s="149"/>
      <c r="V6" s="149"/>
      <c r="W6" s="149"/>
      <c r="X6" s="149"/>
      <c r="Y6" s="149"/>
      <c r="Z6" s="149"/>
      <c r="AA6" s="149"/>
      <c r="AB6" s="149"/>
    </row>
    <row r="7" spans="1:28" x14ac:dyDescent="0.25">
      <c r="A7" s="149"/>
      <c r="B7" s="162" t="s">
        <v>42</v>
      </c>
      <c r="C7" s="416" t="s">
        <v>38</v>
      </c>
      <c r="D7" s="294" t="s">
        <v>38</v>
      </c>
      <c r="E7" s="416" t="s">
        <v>38</v>
      </c>
      <c r="F7" s="294" t="s">
        <v>38</v>
      </c>
      <c r="G7" s="416">
        <v>3550</v>
      </c>
      <c r="H7" s="294" t="s">
        <v>38</v>
      </c>
      <c r="I7" s="416">
        <v>3724</v>
      </c>
      <c r="J7" s="294">
        <v>4.9014084507042255E-2</v>
      </c>
      <c r="K7" s="416">
        <v>3211</v>
      </c>
      <c r="L7" s="294">
        <v>-0.13775510204081631</v>
      </c>
      <c r="M7" s="416">
        <v>3205</v>
      </c>
      <c r="N7" s="417">
        <v>-1.8685767673621925E-3</v>
      </c>
      <c r="O7" s="416">
        <v>2829</v>
      </c>
      <c r="P7" s="417">
        <v>-0.11731669266770671</v>
      </c>
      <c r="Q7" s="149"/>
      <c r="R7" s="148"/>
      <c r="S7" s="149"/>
      <c r="T7" s="149"/>
      <c r="U7" s="149"/>
      <c r="V7" s="149"/>
      <c r="W7" s="149"/>
      <c r="X7" s="149"/>
      <c r="Y7" s="149"/>
      <c r="Z7" s="149"/>
      <c r="AA7" s="149"/>
      <c r="AB7" s="149"/>
    </row>
    <row r="8" spans="1:28" x14ac:dyDescent="0.25">
      <c r="A8" s="149"/>
      <c r="B8" s="166" t="s">
        <v>44</v>
      </c>
      <c r="C8" s="416" t="s">
        <v>38</v>
      </c>
      <c r="D8" s="294" t="s">
        <v>38</v>
      </c>
      <c r="E8" s="416" t="s">
        <v>38</v>
      </c>
      <c r="F8" s="294" t="s">
        <v>38</v>
      </c>
      <c r="G8" s="416">
        <v>733</v>
      </c>
      <c r="H8" s="294" t="s">
        <v>38</v>
      </c>
      <c r="I8" s="416">
        <v>3486</v>
      </c>
      <c r="J8" s="294">
        <v>3.7557980900409276</v>
      </c>
      <c r="K8" s="416">
        <v>3420</v>
      </c>
      <c r="L8" s="294">
        <v>-1.8932874354561102E-2</v>
      </c>
      <c r="M8" s="416">
        <v>3010</v>
      </c>
      <c r="N8" s="417">
        <v>-0.11988304093567251</v>
      </c>
      <c r="O8" s="416">
        <v>3542</v>
      </c>
      <c r="P8" s="417">
        <v>0.17674418604651163</v>
      </c>
      <c r="Q8" s="149"/>
      <c r="R8" s="149"/>
      <c r="S8" s="149"/>
      <c r="T8" s="149"/>
      <c r="U8" s="149"/>
      <c r="V8" s="149"/>
      <c r="W8" s="149"/>
      <c r="X8" s="149"/>
      <c r="Y8" s="149"/>
      <c r="Z8" s="149"/>
      <c r="AA8" s="149"/>
      <c r="AB8" s="149"/>
    </row>
    <row r="9" spans="1:28" x14ac:dyDescent="0.25">
      <c r="A9" s="149"/>
      <c r="B9" s="166" t="s">
        <v>46</v>
      </c>
      <c r="C9" s="416" t="s">
        <v>38</v>
      </c>
      <c r="D9" s="294" t="s">
        <v>38</v>
      </c>
      <c r="E9" s="416">
        <v>996</v>
      </c>
      <c r="F9" s="294" t="s">
        <v>38</v>
      </c>
      <c r="G9" s="416">
        <v>532</v>
      </c>
      <c r="H9" s="294">
        <v>-0.46586345381526106</v>
      </c>
      <c r="I9" s="416">
        <v>1309</v>
      </c>
      <c r="J9" s="294">
        <v>1.4605263157894737</v>
      </c>
      <c r="K9" s="416">
        <v>992</v>
      </c>
      <c r="L9" s="294">
        <v>-0.24216959511077157</v>
      </c>
      <c r="M9" s="416">
        <v>957</v>
      </c>
      <c r="N9" s="417">
        <v>-3.5282258064516132E-2</v>
      </c>
      <c r="O9" s="416">
        <v>1056</v>
      </c>
      <c r="P9" s="417">
        <v>0.10344827586206896</v>
      </c>
      <c r="Q9" s="149"/>
      <c r="R9" s="149"/>
      <c r="S9" s="149"/>
      <c r="T9" s="149"/>
      <c r="U9" s="149"/>
      <c r="V9" s="149"/>
      <c r="W9" s="149"/>
      <c r="X9" s="149"/>
      <c r="Y9" s="149"/>
      <c r="Z9" s="149"/>
      <c r="AA9" s="149"/>
      <c r="AB9" s="149"/>
    </row>
    <row r="10" spans="1:28" x14ac:dyDescent="0.25">
      <c r="A10" s="149"/>
      <c r="B10" s="167" t="s">
        <v>48</v>
      </c>
      <c r="C10" s="418" t="s">
        <v>38</v>
      </c>
      <c r="D10" s="419" t="s">
        <v>38</v>
      </c>
      <c r="E10" s="418">
        <v>2921</v>
      </c>
      <c r="F10" s="419" t="s">
        <v>38</v>
      </c>
      <c r="G10" s="418">
        <v>3092</v>
      </c>
      <c r="H10" s="419">
        <v>5.8541595344060254E-2</v>
      </c>
      <c r="I10" s="418">
        <v>2700</v>
      </c>
      <c r="J10" s="419">
        <v>-0.12677878395860284</v>
      </c>
      <c r="K10" s="418">
        <v>2605</v>
      </c>
      <c r="L10" s="419">
        <v>-3.5185185185185187E-2</v>
      </c>
      <c r="M10" s="418">
        <v>2016</v>
      </c>
      <c r="N10" s="420">
        <v>-0.22610364683301343</v>
      </c>
      <c r="O10" s="418" t="s">
        <v>38</v>
      </c>
      <c r="P10" s="420" t="s">
        <v>38</v>
      </c>
      <c r="Q10" s="149"/>
      <c r="R10" s="149"/>
      <c r="S10" s="149"/>
      <c r="T10" s="149"/>
      <c r="U10" s="149"/>
      <c r="V10" s="149"/>
      <c r="W10" s="149"/>
      <c r="X10" s="149"/>
      <c r="Y10" s="149"/>
      <c r="Z10" s="149"/>
      <c r="AA10" s="149"/>
      <c r="AB10" s="149"/>
    </row>
    <row r="11" spans="1:28" x14ac:dyDescent="0.25">
      <c r="A11" s="149"/>
      <c r="B11" s="166" t="s">
        <v>52</v>
      </c>
      <c r="C11" s="416">
        <v>0</v>
      </c>
      <c r="D11" s="294" t="s">
        <v>38</v>
      </c>
      <c r="E11" s="416">
        <v>3917</v>
      </c>
      <c r="F11" s="294" t="s">
        <v>38</v>
      </c>
      <c r="G11" s="416">
        <v>7907</v>
      </c>
      <c r="H11" s="294">
        <v>1.0186367117692112</v>
      </c>
      <c r="I11" s="416">
        <v>11219</v>
      </c>
      <c r="J11" s="294">
        <v>0.41886935626659921</v>
      </c>
      <c r="K11" s="416">
        <v>10228</v>
      </c>
      <c r="L11" s="294">
        <v>-8.8332293430787051E-2</v>
      </c>
      <c r="M11" s="416">
        <v>9188</v>
      </c>
      <c r="N11" s="417">
        <v>-0.10168165819319515</v>
      </c>
      <c r="O11" s="416" t="s">
        <v>38</v>
      </c>
      <c r="P11" s="417" t="s">
        <v>38</v>
      </c>
      <c r="Q11" s="149"/>
      <c r="R11" s="149"/>
      <c r="S11" s="149"/>
      <c r="T11" s="149"/>
      <c r="U11" s="149"/>
      <c r="V11" s="149"/>
      <c r="W11" s="149"/>
      <c r="X11" s="149"/>
      <c r="Y11" s="149"/>
      <c r="Z11" s="149"/>
      <c r="AA11" s="149"/>
      <c r="AB11" s="149"/>
    </row>
    <row r="12" spans="1:28" x14ac:dyDescent="0.25">
      <c r="A12" s="149"/>
      <c r="B12" s="167" t="s">
        <v>129</v>
      </c>
      <c r="C12" s="418" t="s">
        <v>38</v>
      </c>
      <c r="D12" s="419" t="s">
        <v>38</v>
      </c>
      <c r="E12" s="418" t="s">
        <v>38</v>
      </c>
      <c r="F12" s="419" t="s">
        <v>38</v>
      </c>
      <c r="G12" s="418">
        <v>4283</v>
      </c>
      <c r="H12" s="419" t="s">
        <v>38</v>
      </c>
      <c r="I12" s="418">
        <v>7210</v>
      </c>
      <c r="J12" s="419">
        <v>0.6833994863413495</v>
      </c>
      <c r="K12" s="418">
        <v>6631</v>
      </c>
      <c r="L12" s="419">
        <v>-8.0305131761442439E-2</v>
      </c>
      <c r="M12" s="418">
        <v>6215</v>
      </c>
      <c r="N12" s="420">
        <v>-6.2735635650731411E-2</v>
      </c>
      <c r="O12" s="418">
        <v>6371</v>
      </c>
      <c r="P12" s="420">
        <v>2.51005631536605E-2</v>
      </c>
      <c r="Q12" s="149"/>
      <c r="R12" s="149"/>
      <c r="S12" s="149"/>
      <c r="T12" s="149"/>
      <c r="U12" s="149"/>
      <c r="V12" s="149"/>
      <c r="W12" s="149"/>
      <c r="X12" s="149"/>
      <c r="Y12" s="149"/>
      <c r="Z12" s="149"/>
      <c r="AA12" s="149"/>
      <c r="AB12" s="149"/>
    </row>
    <row r="13" spans="1:28" s="149" customFormat="1" x14ac:dyDescent="0.25"/>
    <row r="14" spans="1:28" ht="15.75" x14ac:dyDescent="0.25">
      <c r="A14" s="171"/>
      <c r="B14" s="152"/>
      <c r="C14" s="299" t="s">
        <v>209</v>
      </c>
      <c r="D14" s="152"/>
      <c r="E14" s="152"/>
      <c r="F14" s="152"/>
      <c r="G14" s="152"/>
      <c r="H14" s="152"/>
      <c r="I14" s="152"/>
      <c r="J14" s="152"/>
      <c r="K14" s="152"/>
      <c r="L14" s="152"/>
      <c r="M14" s="152"/>
      <c r="N14" s="153"/>
      <c r="O14" s="152"/>
      <c r="P14" s="153"/>
      <c r="Q14" s="149"/>
      <c r="R14" s="149"/>
      <c r="S14" s="149"/>
      <c r="T14" s="149"/>
      <c r="U14" s="149"/>
      <c r="V14" s="149"/>
      <c r="W14" s="149"/>
      <c r="X14" s="149"/>
      <c r="Y14" s="149"/>
      <c r="Z14" s="149"/>
      <c r="AA14" s="149"/>
      <c r="AB14" s="149"/>
    </row>
    <row r="15" spans="1:28" x14ac:dyDescent="0.25">
      <c r="A15" s="172"/>
      <c r="B15" s="173"/>
      <c r="C15" s="155" t="s">
        <v>130</v>
      </c>
      <c r="D15" s="156"/>
      <c r="E15" s="156"/>
      <c r="F15" s="156"/>
      <c r="G15" s="156"/>
      <c r="H15" s="156"/>
      <c r="I15" s="156"/>
      <c r="J15" s="156"/>
      <c r="K15" s="156"/>
      <c r="L15" s="156"/>
      <c r="M15" s="156"/>
      <c r="N15" s="157"/>
      <c r="O15" s="156"/>
      <c r="P15" s="157"/>
      <c r="Q15" s="149"/>
      <c r="R15" s="149"/>
      <c r="S15" s="149"/>
      <c r="T15" s="149"/>
      <c r="U15" s="149"/>
      <c r="V15" s="149"/>
      <c r="W15" s="149"/>
      <c r="X15" s="149"/>
      <c r="Y15" s="149"/>
      <c r="Z15" s="149"/>
      <c r="AA15" s="149"/>
      <c r="AB15" s="149"/>
    </row>
    <row r="16" spans="1:28" x14ac:dyDescent="0.25">
      <c r="A16" s="174"/>
      <c r="B16" s="175"/>
      <c r="C16" s="413">
        <v>2018</v>
      </c>
      <c r="D16" s="414" t="s">
        <v>122</v>
      </c>
      <c r="E16" s="413">
        <v>2019</v>
      </c>
      <c r="F16" s="414" t="s">
        <v>123</v>
      </c>
      <c r="G16" s="413">
        <v>2020</v>
      </c>
      <c r="H16" s="414" t="s">
        <v>124</v>
      </c>
      <c r="I16" s="413">
        <v>2021</v>
      </c>
      <c r="J16" s="414" t="s">
        <v>125</v>
      </c>
      <c r="K16" s="413">
        <v>2022</v>
      </c>
      <c r="L16" s="414" t="s">
        <v>126</v>
      </c>
      <c r="M16" s="413">
        <v>2023</v>
      </c>
      <c r="N16" s="415" t="s">
        <v>127</v>
      </c>
      <c r="O16" s="413">
        <v>2024</v>
      </c>
      <c r="P16" s="415" t="s">
        <v>128</v>
      </c>
      <c r="Q16" s="149"/>
      <c r="R16" s="149"/>
      <c r="S16" s="149"/>
      <c r="T16" s="149"/>
      <c r="U16" s="149"/>
      <c r="V16" s="149"/>
      <c r="W16" s="149"/>
      <c r="X16" s="149"/>
      <c r="Y16" s="149"/>
      <c r="Z16" s="149"/>
      <c r="AA16" s="149"/>
      <c r="AB16" s="149"/>
    </row>
    <row r="17" spans="1:28" x14ac:dyDescent="0.25">
      <c r="A17" s="176" t="s">
        <v>19</v>
      </c>
      <c r="B17" s="177"/>
      <c r="C17" s="416" t="s">
        <v>38</v>
      </c>
      <c r="D17" s="294" t="s">
        <v>38</v>
      </c>
      <c r="E17" s="416">
        <v>1498</v>
      </c>
      <c r="F17" s="294" t="s">
        <v>38</v>
      </c>
      <c r="G17" s="416">
        <v>2796</v>
      </c>
      <c r="H17" s="294">
        <v>0.86648865153538046</v>
      </c>
      <c r="I17" s="416">
        <v>3607</v>
      </c>
      <c r="J17" s="294">
        <v>0.29005722460658084</v>
      </c>
      <c r="K17" s="416">
        <v>3615</v>
      </c>
      <c r="L17" s="294">
        <v>2.2179096201829776E-3</v>
      </c>
      <c r="M17" s="416">
        <v>3259</v>
      </c>
      <c r="N17" s="417">
        <v>-9.8478561549100965E-2</v>
      </c>
      <c r="O17" s="416">
        <v>2067</v>
      </c>
      <c r="P17" s="417" t="s">
        <v>38</v>
      </c>
      <c r="Q17" s="149"/>
      <c r="R17" s="149"/>
      <c r="S17" s="149"/>
      <c r="T17" s="149"/>
      <c r="U17" s="149"/>
      <c r="V17" s="149"/>
      <c r="W17" s="149"/>
      <c r="X17" s="149"/>
      <c r="Y17" s="149"/>
      <c r="Z17" s="149"/>
      <c r="AA17" s="149"/>
      <c r="AB17" s="149"/>
    </row>
    <row r="18" spans="1:28" x14ac:dyDescent="0.25">
      <c r="A18" s="178" t="s">
        <v>131</v>
      </c>
      <c r="B18" s="179"/>
      <c r="C18" s="416" t="s">
        <v>38</v>
      </c>
      <c r="D18" s="294" t="s">
        <v>38</v>
      </c>
      <c r="E18" s="416">
        <v>859</v>
      </c>
      <c r="F18" s="294" t="s">
        <v>38</v>
      </c>
      <c r="G18" s="416">
        <v>1957</v>
      </c>
      <c r="H18" s="294">
        <v>1.2782305005820722</v>
      </c>
      <c r="I18" s="416">
        <v>2565</v>
      </c>
      <c r="J18" s="294">
        <v>0.31067961165048541</v>
      </c>
      <c r="K18" s="416">
        <v>2340</v>
      </c>
      <c r="L18" s="294">
        <v>-8.771929824561403E-2</v>
      </c>
      <c r="M18" s="416">
        <v>2921</v>
      </c>
      <c r="N18" s="417">
        <v>0.2482905982905983</v>
      </c>
      <c r="O18" s="416">
        <v>1428</v>
      </c>
      <c r="P18" s="417" t="s">
        <v>38</v>
      </c>
      <c r="Q18" s="149"/>
      <c r="R18" s="149"/>
      <c r="S18" s="149"/>
      <c r="T18" s="149"/>
      <c r="U18" s="149"/>
      <c r="V18" s="149"/>
      <c r="W18" s="149"/>
      <c r="X18" s="149"/>
      <c r="Y18" s="149"/>
      <c r="Z18" s="149"/>
      <c r="AA18" s="149"/>
      <c r="AB18" s="149"/>
    </row>
    <row r="19" spans="1:28" x14ac:dyDescent="0.25">
      <c r="A19" s="178" t="s">
        <v>133</v>
      </c>
      <c r="B19" s="179"/>
      <c r="C19" s="416" t="s">
        <v>38</v>
      </c>
      <c r="D19" s="294" t="s">
        <v>38</v>
      </c>
      <c r="E19" s="416">
        <v>725</v>
      </c>
      <c r="F19" s="294" t="s">
        <v>38</v>
      </c>
      <c r="G19" s="416">
        <v>1359</v>
      </c>
      <c r="H19" s="294">
        <v>0.87448275862068969</v>
      </c>
      <c r="I19" s="416">
        <v>1094</v>
      </c>
      <c r="J19" s="294">
        <v>-0.1949963208241354</v>
      </c>
      <c r="K19" s="416">
        <v>1424</v>
      </c>
      <c r="L19" s="294">
        <v>0.3016453382084095</v>
      </c>
      <c r="M19" s="416">
        <v>2259</v>
      </c>
      <c r="N19" s="417">
        <v>0.586376404494382</v>
      </c>
      <c r="O19" s="416">
        <v>2304</v>
      </c>
      <c r="P19" s="417" t="s">
        <v>38</v>
      </c>
      <c r="Q19" s="149"/>
      <c r="R19" s="149"/>
      <c r="S19" s="149"/>
      <c r="T19" s="149"/>
      <c r="U19" s="149"/>
      <c r="V19" s="149"/>
      <c r="W19" s="149"/>
      <c r="X19" s="149"/>
      <c r="Y19" s="149"/>
      <c r="Z19" s="149"/>
      <c r="AA19" s="149"/>
      <c r="AB19" s="149"/>
    </row>
    <row r="20" spans="1:28" x14ac:dyDescent="0.25">
      <c r="A20" s="178" t="s">
        <v>190</v>
      </c>
      <c r="B20" s="179"/>
      <c r="C20" s="416" t="s">
        <v>38</v>
      </c>
      <c r="D20" s="294" t="s">
        <v>38</v>
      </c>
      <c r="E20" s="416" t="s">
        <v>38</v>
      </c>
      <c r="F20" s="294" t="s">
        <v>38</v>
      </c>
      <c r="G20" s="416">
        <v>343</v>
      </c>
      <c r="H20" s="294" t="s">
        <v>38</v>
      </c>
      <c r="I20" s="416">
        <v>1147</v>
      </c>
      <c r="J20" s="294">
        <v>2.3440233236151604</v>
      </c>
      <c r="K20" s="416">
        <v>361</v>
      </c>
      <c r="L20" s="294">
        <v>-0.68526591107236268</v>
      </c>
      <c r="M20" s="416">
        <v>240</v>
      </c>
      <c r="N20" s="417">
        <v>-0.33518005540166207</v>
      </c>
      <c r="O20" s="416">
        <v>124</v>
      </c>
      <c r="P20" s="417" t="s">
        <v>38</v>
      </c>
      <c r="Q20" s="149"/>
      <c r="R20" s="149"/>
      <c r="S20" s="149"/>
      <c r="T20" s="149"/>
      <c r="U20" s="149"/>
      <c r="V20" s="149"/>
      <c r="W20" s="149"/>
      <c r="X20" s="149"/>
      <c r="Y20" s="149"/>
      <c r="Z20" s="149"/>
      <c r="AA20" s="149"/>
      <c r="AB20" s="149"/>
    </row>
    <row r="21" spans="1:28" x14ac:dyDescent="0.25">
      <c r="A21" s="178" t="s">
        <v>13</v>
      </c>
      <c r="B21" s="179"/>
      <c r="C21" s="416" t="s">
        <v>38</v>
      </c>
      <c r="D21" s="294" t="s">
        <v>38</v>
      </c>
      <c r="E21" s="416">
        <v>494</v>
      </c>
      <c r="F21" s="294" t="s">
        <v>38</v>
      </c>
      <c r="G21" s="416">
        <v>816</v>
      </c>
      <c r="H21" s="294">
        <v>0.65182186234817818</v>
      </c>
      <c r="I21" s="416">
        <v>1584</v>
      </c>
      <c r="J21" s="294">
        <v>0.94117647058823528</v>
      </c>
      <c r="K21" s="416">
        <v>1411</v>
      </c>
      <c r="L21" s="294">
        <v>-0.10921717171717171</v>
      </c>
      <c r="M21" s="416">
        <v>117</v>
      </c>
      <c r="N21" s="417">
        <v>-0.91708008504606664</v>
      </c>
      <c r="O21" s="416">
        <v>224</v>
      </c>
      <c r="P21" s="417" t="s">
        <v>38</v>
      </c>
      <c r="Q21" s="149"/>
      <c r="R21" s="149"/>
      <c r="S21" s="149"/>
      <c r="T21" s="149"/>
      <c r="U21" s="149"/>
      <c r="V21" s="149"/>
      <c r="W21" s="149"/>
      <c r="X21" s="149"/>
      <c r="Y21" s="149"/>
      <c r="Z21" s="149"/>
      <c r="AA21" s="149"/>
      <c r="AB21" s="149"/>
    </row>
    <row r="22" spans="1:28" x14ac:dyDescent="0.25">
      <c r="A22" s="178" t="s">
        <v>15</v>
      </c>
      <c r="B22" s="179"/>
      <c r="C22" s="416" t="s">
        <v>38</v>
      </c>
      <c r="D22" s="294" t="s">
        <v>38</v>
      </c>
      <c r="E22" s="416">
        <v>120</v>
      </c>
      <c r="F22" s="294" t="s">
        <v>38</v>
      </c>
      <c r="G22" s="416">
        <v>247</v>
      </c>
      <c r="H22" s="294">
        <v>1.0583333333333333</v>
      </c>
      <c r="I22" s="416">
        <v>363</v>
      </c>
      <c r="J22" s="294">
        <v>0.46963562753036436</v>
      </c>
      <c r="K22" s="416">
        <v>415</v>
      </c>
      <c r="L22" s="294">
        <v>0.14325068870523416</v>
      </c>
      <c r="M22" s="416">
        <v>168</v>
      </c>
      <c r="N22" s="417">
        <v>-0.59518072289156632</v>
      </c>
      <c r="O22" s="416">
        <v>24</v>
      </c>
      <c r="P22" s="417" t="s">
        <v>38</v>
      </c>
      <c r="Q22" s="149"/>
      <c r="R22" s="149"/>
      <c r="S22" s="149"/>
      <c r="T22" s="149"/>
      <c r="U22" s="149"/>
      <c r="V22" s="149"/>
      <c r="W22" s="149"/>
      <c r="X22" s="149"/>
      <c r="Y22" s="149"/>
      <c r="Z22" s="149"/>
      <c r="AA22" s="149"/>
      <c r="AB22" s="149"/>
    </row>
    <row r="23" spans="1:28" x14ac:dyDescent="0.25">
      <c r="A23" s="178" t="s">
        <v>164</v>
      </c>
      <c r="B23" s="179"/>
      <c r="C23" s="416" t="s">
        <v>38</v>
      </c>
      <c r="D23" s="294" t="s">
        <v>38</v>
      </c>
      <c r="E23" s="416">
        <v>175</v>
      </c>
      <c r="F23" s="294" t="s">
        <v>38</v>
      </c>
      <c r="G23" s="416">
        <v>299</v>
      </c>
      <c r="H23" s="294">
        <v>0.70857142857142852</v>
      </c>
      <c r="I23" s="416">
        <v>727</v>
      </c>
      <c r="J23" s="294">
        <v>1.4314381270903009</v>
      </c>
      <c r="K23" s="416">
        <v>475</v>
      </c>
      <c r="L23" s="294">
        <v>-0.34662998624484181</v>
      </c>
      <c r="M23" s="416">
        <v>200</v>
      </c>
      <c r="N23" s="417">
        <v>-0.57894736842105265</v>
      </c>
      <c r="O23" s="416">
        <v>200</v>
      </c>
      <c r="P23" s="417" t="s">
        <v>38</v>
      </c>
      <c r="Q23" s="149"/>
      <c r="R23" s="149"/>
      <c r="S23" s="149"/>
      <c r="T23" s="149"/>
      <c r="U23" s="149"/>
      <c r="V23" s="149"/>
      <c r="W23" s="149"/>
      <c r="X23" s="149"/>
      <c r="Y23" s="149"/>
      <c r="Z23" s="149"/>
      <c r="AA23" s="149"/>
      <c r="AB23" s="149"/>
    </row>
    <row r="24" spans="1:28" x14ac:dyDescent="0.25">
      <c r="A24" s="178" t="s">
        <v>14</v>
      </c>
      <c r="B24" s="179"/>
      <c r="C24" s="416" t="s">
        <v>38</v>
      </c>
      <c r="D24" s="294" t="s">
        <v>38</v>
      </c>
      <c r="E24" s="416">
        <v>46</v>
      </c>
      <c r="F24" s="294" t="s">
        <v>38</v>
      </c>
      <c r="G24" s="416">
        <v>90</v>
      </c>
      <c r="H24" s="294">
        <v>0.95652173913043481</v>
      </c>
      <c r="I24" s="416">
        <v>132</v>
      </c>
      <c r="J24" s="294">
        <v>0.46666666666666667</v>
      </c>
      <c r="K24" s="416">
        <v>137</v>
      </c>
      <c r="L24" s="294">
        <v>3.787878787878788E-2</v>
      </c>
      <c r="M24" s="416">
        <v>24</v>
      </c>
      <c r="N24" s="417">
        <v>-0.82481751824817517</v>
      </c>
      <c r="O24" s="416" t="s">
        <v>38</v>
      </c>
      <c r="P24" s="417" t="s">
        <v>38</v>
      </c>
      <c r="Q24" s="149"/>
      <c r="R24" s="149"/>
      <c r="S24" s="149"/>
      <c r="T24" s="149"/>
      <c r="U24" s="149"/>
      <c r="V24" s="149"/>
      <c r="W24" s="149"/>
      <c r="X24" s="149"/>
      <c r="Y24" s="149"/>
      <c r="Z24" s="149"/>
      <c r="AA24" s="149"/>
      <c r="AB24" s="149"/>
    </row>
    <row r="25" spans="1:28" x14ac:dyDescent="0.25">
      <c r="A25" s="178" t="e">
        <v>#N/A</v>
      </c>
      <c r="B25" s="179"/>
      <c r="C25" s="416" t="s">
        <v>38</v>
      </c>
      <c r="D25" s="294" t="s">
        <v>38</v>
      </c>
      <c r="E25" s="416" t="s">
        <v>38</v>
      </c>
      <c r="F25" s="294" t="s">
        <v>38</v>
      </c>
      <c r="G25" s="416" t="s">
        <v>38</v>
      </c>
      <c r="H25" s="294" t="s">
        <v>38</v>
      </c>
      <c r="I25" s="416" t="s">
        <v>38</v>
      </c>
      <c r="J25" s="294" t="s">
        <v>38</v>
      </c>
      <c r="K25" s="416" t="s">
        <v>38</v>
      </c>
      <c r="L25" s="294" t="s">
        <v>38</v>
      </c>
      <c r="M25" s="416" t="s">
        <v>38</v>
      </c>
      <c r="N25" s="417" t="s">
        <v>38</v>
      </c>
      <c r="O25" s="416" t="s">
        <v>38</v>
      </c>
      <c r="P25" s="417" t="s">
        <v>38</v>
      </c>
      <c r="Q25" s="149"/>
      <c r="R25" s="149"/>
      <c r="S25" s="149"/>
      <c r="T25" s="149"/>
      <c r="U25" s="149"/>
      <c r="V25" s="149"/>
      <c r="W25" s="149"/>
      <c r="X25" s="149"/>
      <c r="Y25" s="149"/>
      <c r="Z25" s="149"/>
      <c r="AA25" s="149"/>
      <c r="AB25" s="149"/>
    </row>
    <row r="26" spans="1:28" x14ac:dyDescent="0.25">
      <c r="A26" s="178" t="e">
        <v>#N/A</v>
      </c>
      <c r="B26" s="179"/>
      <c r="C26" s="416" t="s">
        <v>38</v>
      </c>
      <c r="D26" s="294" t="s">
        <v>38</v>
      </c>
      <c r="E26" s="416" t="s">
        <v>38</v>
      </c>
      <c r="F26" s="294" t="s">
        <v>38</v>
      </c>
      <c r="G26" s="416" t="s">
        <v>38</v>
      </c>
      <c r="H26" s="294" t="s">
        <v>38</v>
      </c>
      <c r="I26" s="416" t="s">
        <v>38</v>
      </c>
      <c r="J26" s="294" t="s">
        <v>38</v>
      </c>
      <c r="K26" s="416" t="s">
        <v>38</v>
      </c>
      <c r="L26" s="294" t="s">
        <v>38</v>
      </c>
      <c r="M26" s="416" t="s">
        <v>38</v>
      </c>
      <c r="N26" s="417" t="s">
        <v>38</v>
      </c>
      <c r="O26" s="416" t="s">
        <v>38</v>
      </c>
      <c r="P26" s="417" t="s">
        <v>38</v>
      </c>
      <c r="Q26" s="149"/>
      <c r="R26" s="149"/>
      <c r="S26" s="149"/>
      <c r="T26" s="149"/>
      <c r="U26" s="149"/>
      <c r="V26" s="149"/>
      <c r="W26" s="149"/>
      <c r="X26" s="149"/>
      <c r="Y26" s="149"/>
      <c r="Z26" s="149"/>
      <c r="AA26" s="149"/>
      <c r="AB26" s="149"/>
    </row>
    <row r="27" spans="1:28" x14ac:dyDescent="0.25">
      <c r="A27" s="180" t="s">
        <v>99</v>
      </c>
      <c r="B27" s="181"/>
      <c r="C27" s="418" t="s">
        <v>38</v>
      </c>
      <c r="D27" s="419" t="s">
        <v>38</v>
      </c>
      <c r="E27" s="418">
        <v>0</v>
      </c>
      <c r="F27" s="419" t="s">
        <v>38</v>
      </c>
      <c r="G27" s="418">
        <v>0</v>
      </c>
      <c r="H27" s="419" t="s">
        <v>38</v>
      </c>
      <c r="I27" s="418">
        <v>0</v>
      </c>
      <c r="J27" s="419" t="s">
        <v>38</v>
      </c>
      <c r="K27" s="418">
        <v>50</v>
      </c>
      <c r="L27" s="419" t="s">
        <v>38</v>
      </c>
      <c r="M27" s="418">
        <v>0</v>
      </c>
      <c r="N27" s="420">
        <v>-1</v>
      </c>
      <c r="O27" s="418">
        <v>0</v>
      </c>
      <c r="P27" s="420" t="s">
        <v>38</v>
      </c>
      <c r="Q27" s="149"/>
      <c r="R27" s="149"/>
      <c r="S27" s="149"/>
      <c r="T27" s="149"/>
      <c r="U27" s="149"/>
      <c r="V27" s="149"/>
      <c r="W27" s="149"/>
      <c r="X27" s="149"/>
      <c r="Y27" s="149"/>
      <c r="Z27" s="149"/>
      <c r="AA27" s="149"/>
      <c r="AB27" s="149"/>
    </row>
    <row r="28" spans="1:28" x14ac:dyDescent="0.25">
      <c r="A28" s="180" t="s">
        <v>52</v>
      </c>
      <c r="B28" s="181"/>
      <c r="C28" s="418" t="s">
        <v>38</v>
      </c>
      <c r="D28" s="419" t="s">
        <v>38</v>
      </c>
      <c r="E28" s="418">
        <v>3917</v>
      </c>
      <c r="F28" s="419" t="s">
        <v>38</v>
      </c>
      <c r="G28" s="418">
        <v>7907</v>
      </c>
      <c r="H28" s="419">
        <v>1.0186367117692112</v>
      </c>
      <c r="I28" s="418">
        <v>11219</v>
      </c>
      <c r="J28" s="419">
        <v>0.41886935626659921</v>
      </c>
      <c r="K28" s="418">
        <v>10228</v>
      </c>
      <c r="L28" s="419">
        <v>-8.8332293430787051E-2</v>
      </c>
      <c r="M28" s="418">
        <v>9188</v>
      </c>
      <c r="N28" s="420">
        <v>-0.10168165819319515</v>
      </c>
      <c r="O28" s="418">
        <v>6371</v>
      </c>
      <c r="P28" s="420" t="s">
        <v>38</v>
      </c>
      <c r="Q28" s="149"/>
      <c r="R28" s="149"/>
      <c r="S28" s="149"/>
      <c r="T28" s="149"/>
      <c r="U28" s="149"/>
      <c r="V28" s="149"/>
      <c r="W28" s="149"/>
      <c r="X28" s="149"/>
      <c r="Y28" s="149"/>
      <c r="Z28" s="149"/>
      <c r="AA28" s="149"/>
      <c r="AB28" s="149"/>
    </row>
    <row r="29" spans="1:28" s="149" customFormat="1" x14ac:dyDescent="0.25"/>
    <row r="30" spans="1:28" ht="15.75" x14ac:dyDescent="0.25">
      <c r="A30" s="171"/>
      <c r="B30" s="152"/>
      <c r="C30" s="299" t="s">
        <v>209</v>
      </c>
      <c r="D30" s="152"/>
      <c r="E30" s="152"/>
      <c r="F30" s="152"/>
      <c r="G30" s="152"/>
      <c r="H30" s="152"/>
      <c r="I30" s="152"/>
      <c r="J30" s="152"/>
      <c r="K30" s="152"/>
      <c r="L30" s="152"/>
      <c r="M30" s="152"/>
      <c r="N30" s="152"/>
      <c r="O30" s="152"/>
      <c r="P30" s="153"/>
      <c r="Q30" s="149"/>
      <c r="R30" s="149"/>
      <c r="S30" s="149"/>
      <c r="T30" s="149"/>
      <c r="U30" s="149"/>
      <c r="V30" s="149"/>
      <c r="W30" s="149"/>
      <c r="X30" s="149"/>
      <c r="Y30" s="149"/>
      <c r="Z30" s="149"/>
      <c r="AA30" s="149"/>
      <c r="AB30" s="149"/>
    </row>
    <row r="31" spans="1:28" x14ac:dyDescent="0.25">
      <c r="A31" s="172"/>
      <c r="B31" s="173"/>
      <c r="C31" s="155" t="s">
        <v>163</v>
      </c>
      <c r="D31" s="156"/>
      <c r="E31" s="156"/>
      <c r="F31" s="156"/>
      <c r="G31" s="156"/>
      <c r="H31" s="156"/>
      <c r="I31" s="156"/>
      <c r="J31" s="156"/>
      <c r="K31" s="156"/>
      <c r="L31" s="156"/>
      <c r="M31" s="156"/>
      <c r="N31" s="156"/>
      <c r="O31" s="156"/>
      <c r="P31" s="157"/>
      <c r="Q31" s="149"/>
      <c r="R31" s="149"/>
      <c r="S31" s="149"/>
      <c r="T31" s="149"/>
      <c r="U31" s="149"/>
      <c r="V31" s="149"/>
      <c r="W31" s="149"/>
      <c r="X31" s="149"/>
      <c r="Y31" s="149"/>
      <c r="Z31" s="149"/>
      <c r="AA31" s="149"/>
      <c r="AB31" s="149"/>
    </row>
    <row r="32" spans="1:28" x14ac:dyDescent="0.25">
      <c r="A32" s="174"/>
      <c r="B32" s="175"/>
      <c r="C32" s="413">
        <v>2018</v>
      </c>
      <c r="D32" s="414" t="s">
        <v>122</v>
      </c>
      <c r="E32" s="413">
        <v>2019</v>
      </c>
      <c r="F32" s="414" t="s">
        <v>123</v>
      </c>
      <c r="G32" s="413">
        <v>2020</v>
      </c>
      <c r="H32" s="414" t="s">
        <v>124</v>
      </c>
      <c r="I32" s="413">
        <v>2021</v>
      </c>
      <c r="J32" s="414" t="s">
        <v>125</v>
      </c>
      <c r="K32" s="413">
        <v>2022</v>
      </c>
      <c r="L32" s="414" t="s">
        <v>126</v>
      </c>
      <c r="M32" s="413">
        <v>2023</v>
      </c>
      <c r="N32" s="414" t="s">
        <v>127</v>
      </c>
      <c r="O32" s="413">
        <v>2024</v>
      </c>
      <c r="P32" s="415" t="s">
        <v>128</v>
      </c>
      <c r="Q32" s="149"/>
      <c r="R32" s="149"/>
      <c r="S32" s="149"/>
      <c r="T32" s="149"/>
      <c r="U32" s="149"/>
      <c r="V32" s="149"/>
      <c r="W32" s="149"/>
      <c r="X32" s="149"/>
      <c r="Y32" s="149"/>
      <c r="Z32" s="149"/>
      <c r="AA32" s="149"/>
      <c r="AB32" s="149"/>
    </row>
    <row r="33" spans="1:38" x14ac:dyDescent="0.25">
      <c r="A33" s="176" t="s">
        <v>19</v>
      </c>
      <c r="B33" s="177"/>
      <c r="C33" s="416" t="s">
        <v>38</v>
      </c>
      <c r="D33" s="294" t="s">
        <v>38</v>
      </c>
      <c r="E33" s="416" t="s">
        <v>38</v>
      </c>
      <c r="F33" s="294" t="s">
        <v>38</v>
      </c>
      <c r="G33" s="416">
        <v>1617</v>
      </c>
      <c r="H33" s="294" t="s">
        <v>38</v>
      </c>
      <c r="I33" s="416">
        <v>2287</v>
      </c>
      <c r="J33" s="294">
        <v>0.41434755720470007</v>
      </c>
      <c r="K33" s="416">
        <v>2439</v>
      </c>
      <c r="L33" s="294">
        <v>6.6462614779186704E-2</v>
      </c>
      <c r="M33" s="416">
        <v>1800</v>
      </c>
      <c r="N33" s="294">
        <v>-0.26199261992619927</v>
      </c>
      <c r="O33" s="416">
        <v>2067</v>
      </c>
      <c r="P33" s="417">
        <v>0.14833333333333334</v>
      </c>
      <c r="Q33" s="149"/>
      <c r="R33" s="149"/>
      <c r="S33" s="149"/>
      <c r="T33" s="149"/>
      <c r="U33" s="149"/>
      <c r="V33" s="149"/>
      <c r="W33" s="149"/>
      <c r="X33" s="149"/>
      <c r="Y33" s="149"/>
      <c r="Z33" s="149"/>
      <c r="AA33" s="149"/>
      <c r="AB33" s="149"/>
    </row>
    <row r="34" spans="1:38" x14ac:dyDescent="0.25">
      <c r="A34" s="178" t="s">
        <v>131</v>
      </c>
      <c r="B34" s="179"/>
      <c r="C34" s="416" t="s">
        <v>38</v>
      </c>
      <c r="D34" s="294" t="s">
        <v>38</v>
      </c>
      <c r="E34" s="416" t="s">
        <v>38</v>
      </c>
      <c r="F34" s="294" t="s">
        <v>38</v>
      </c>
      <c r="G34" s="416">
        <v>928</v>
      </c>
      <c r="H34" s="294" t="s">
        <v>38</v>
      </c>
      <c r="I34" s="416">
        <v>1509</v>
      </c>
      <c r="J34" s="294">
        <v>0.62607758620689657</v>
      </c>
      <c r="K34" s="416">
        <v>1412</v>
      </c>
      <c r="L34" s="294">
        <v>-6.428098078197482E-2</v>
      </c>
      <c r="M34" s="416">
        <v>2523</v>
      </c>
      <c r="N34" s="294">
        <v>0.78682719546742208</v>
      </c>
      <c r="O34" s="416">
        <v>1428</v>
      </c>
      <c r="P34" s="417">
        <v>-0.43400713436385258</v>
      </c>
      <c r="Q34" s="149"/>
      <c r="R34" s="149"/>
      <c r="S34" s="149"/>
      <c r="T34" s="149"/>
      <c r="U34" s="149"/>
      <c r="V34" s="149"/>
      <c r="W34" s="149"/>
      <c r="X34" s="149"/>
      <c r="Y34" s="149"/>
      <c r="Z34" s="149"/>
      <c r="AA34" s="149"/>
      <c r="AB34" s="149"/>
    </row>
    <row r="35" spans="1:38" x14ac:dyDescent="0.25">
      <c r="A35" s="178" t="s">
        <v>133</v>
      </c>
      <c r="B35" s="179"/>
      <c r="C35" s="416" t="s">
        <v>38</v>
      </c>
      <c r="D35" s="294" t="s">
        <v>38</v>
      </c>
      <c r="E35" s="416" t="s">
        <v>38</v>
      </c>
      <c r="F35" s="294" t="s">
        <v>38</v>
      </c>
      <c r="G35" s="416">
        <v>859</v>
      </c>
      <c r="H35" s="294" t="s">
        <v>38</v>
      </c>
      <c r="I35" s="416">
        <v>842</v>
      </c>
      <c r="J35" s="294">
        <v>-1.9790454016298021E-2</v>
      </c>
      <c r="K35" s="416">
        <v>787</v>
      </c>
      <c r="L35" s="294">
        <v>-6.5320665083135387E-2</v>
      </c>
      <c r="M35" s="416">
        <v>1312</v>
      </c>
      <c r="N35" s="294">
        <v>0.66709021601016516</v>
      </c>
      <c r="O35" s="416">
        <v>2304</v>
      </c>
      <c r="P35" s="417">
        <v>0.75609756097560976</v>
      </c>
      <c r="Q35" s="149"/>
      <c r="R35" s="149"/>
      <c r="S35" s="149"/>
      <c r="T35" s="149"/>
      <c r="U35" s="149"/>
      <c r="V35" s="149"/>
      <c r="W35" s="149"/>
      <c r="X35" s="149"/>
      <c r="Y35" s="149"/>
      <c r="Z35" s="149"/>
      <c r="AA35" s="149"/>
      <c r="AB35" s="149"/>
    </row>
    <row r="36" spans="1:38" x14ac:dyDescent="0.25">
      <c r="A36" s="178" t="s">
        <v>190</v>
      </c>
      <c r="B36" s="179"/>
      <c r="C36" s="416" t="s">
        <v>38</v>
      </c>
      <c r="D36" s="294" t="s">
        <v>38</v>
      </c>
      <c r="E36" s="416" t="s">
        <v>38</v>
      </c>
      <c r="F36" s="294" t="s">
        <v>38</v>
      </c>
      <c r="G36" s="416" t="s">
        <v>38</v>
      </c>
      <c r="H36" s="294" t="s">
        <v>38</v>
      </c>
      <c r="I36" s="416">
        <v>810</v>
      </c>
      <c r="J36" s="294" t="s">
        <v>38</v>
      </c>
      <c r="K36" s="416">
        <v>186</v>
      </c>
      <c r="L36" s="294">
        <v>-0.77037037037037037</v>
      </c>
      <c r="M36" s="416">
        <v>215</v>
      </c>
      <c r="N36" s="294">
        <v>0.15591397849462366</v>
      </c>
      <c r="O36" s="416">
        <v>124</v>
      </c>
      <c r="P36" s="417">
        <v>-0.42325581395348838</v>
      </c>
      <c r="Q36" s="149"/>
      <c r="R36" s="149"/>
      <c r="S36" s="149"/>
      <c r="T36" s="149"/>
      <c r="U36" s="149"/>
      <c r="V36" s="149"/>
      <c r="W36" s="149"/>
      <c r="X36" s="149"/>
      <c r="Y36" s="149"/>
      <c r="Z36" s="149"/>
      <c r="AA36" s="149"/>
      <c r="AB36" s="149"/>
    </row>
    <row r="37" spans="1:38" x14ac:dyDescent="0.25">
      <c r="A37" s="178" t="s">
        <v>13</v>
      </c>
      <c r="B37" s="179"/>
      <c r="C37" s="416" t="s">
        <v>38</v>
      </c>
      <c r="D37" s="294" t="s">
        <v>38</v>
      </c>
      <c r="E37" s="416" t="s">
        <v>38</v>
      </c>
      <c r="F37" s="294" t="s">
        <v>38</v>
      </c>
      <c r="G37" s="416">
        <v>518</v>
      </c>
      <c r="H37" s="294" t="s">
        <v>38</v>
      </c>
      <c r="I37" s="416">
        <v>1056</v>
      </c>
      <c r="J37" s="294">
        <v>1.0386100386100385</v>
      </c>
      <c r="K37" s="416">
        <v>1128</v>
      </c>
      <c r="L37" s="294">
        <v>6.8181818181818177E-2</v>
      </c>
      <c r="M37" s="416">
        <v>72</v>
      </c>
      <c r="N37" s="294">
        <v>-0.93617021276595747</v>
      </c>
      <c r="O37" s="416">
        <v>224</v>
      </c>
      <c r="P37" s="417">
        <v>2.1111111111111112</v>
      </c>
      <c r="Q37" s="149"/>
      <c r="R37" s="149"/>
      <c r="S37" s="149"/>
      <c r="T37" s="149"/>
      <c r="U37" s="149"/>
      <c r="V37" s="149"/>
      <c r="W37" s="149"/>
      <c r="X37" s="149"/>
      <c r="Y37" s="149"/>
      <c r="Z37" s="149"/>
      <c r="AA37" s="149"/>
      <c r="AB37" s="149"/>
    </row>
    <row r="38" spans="1:38" x14ac:dyDescent="0.25">
      <c r="A38" s="178" t="s">
        <v>15</v>
      </c>
      <c r="B38" s="179"/>
      <c r="C38" s="416" t="s">
        <v>38</v>
      </c>
      <c r="D38" s="294" t="s">
        <v>38</v>
      </c>
      <c r="E38" s="416" t="s">
        <v>38</v>
      </c>
      <c r="F38" s="294" t="s">
        <v>38</v>
      </c>
      <c r="G38" s="416">
        <v>121</v>
      </c>
      <c r="H38" s="294" t="s">
        <v>38</v>
      </c>
      <c r="I38" s="416">
        <v>336</v>
      </c>
      <c r="J38" s="294">
        <v>1.7768595041322315</v>
      </c>
      <c r="K38" s="416">
        <v>240</v>
      </c>
      <c r="L38" s="294">
        <v>-0.2857142857142857</v>
      </c>
      <c r="M38" s="416">
        <v>144</v>
      </c>
      <c r="N38" s="294">
        <v>-0.4</v>
      </c>
      <c r="O38" s="416">
        <v>24</v>
      </c>
      <c r="P38" s="417">
        <v>-0.83333333333333337</v>
      </c>
      <c r="Q38" s="149"/>
      <c r="R38" s="149"/>
      <c r="S38" s="149"/>
      <c r="T38" s="149"/>
      <c r="U38" s="149"/>
      <c r="V38" s="149"/>
      <c r="W38" s="149"/>
      <c r="X38" s="149"/>
      <c r="Y38" s="149"/>
      <c r="Z38" s="149"/>
      <c r="AA38" s="149"/>
      <c r="AB38" s="149"/>
    </row>
    <row r="39" spans="1:38" x14ac:dyDescent="0.25">
      <c r="A39" s="178" t="s">
        <v>164</v>
      </c>
      <c r="B39" s="179"/>
      <c r="C39" s="416" t="s">
        <v>38</v>
      </c>
      <c r="D39" s="294" t="s">
        <v>38</v>
      </c>
      <c r="E39" s="416" t="s">
        <v>38</v>
      </c>
      <c r="F39" s="294" t="s">
        <v>38</v>
      </c>
      <c r="G39" s="416">
        <v>174</v>
      </c>
      <c r="H39" s="294" t="s">
        <v>38</v>
      </c>
      <c r="I39" s="416">
        <v>302</v>
      </c>
      <c r="J39" s="294">
        <v>0.73563218390804597</v>
      </c>
      <c r="K39" s="416">
        <v>300</v>
      </c>
      <c r="L39" s="294">
        <v>-6.6225165562913907E-3</v>
      </c>
      <c r="M39" s="416">
        <v>125</v>
      </c>
      <c r="N39" s="294">
        <v>-0.58333333333333337</v>
      </c>
      <c r="O39" s="416">
        <v>200</v>
      </c>
      <c r="P39" s="417">
        <v>0.6</v>
      </c>
      <c r="Q39" s="149"/>
      <c r="R39" s="149"/>
      <c r="S39" s="149"/>
      <c r="T39" s="149"/>
      <c r="U39" s="149"/>
      <c r="V39" s="149"/>
      <c r="W39" s="149"/>
      <c r="X39" s="149"/>
      <c r="Y39" s="149"/>
      <c r="Z39" s="149"/>
      <c r="AA39" s="149"/>
      <c r="AB39" s="149"/>
    </row>
    <row r="40" spans="1:38" x14ac:dyDescent="0.25">
      <c r="A40" s="178" t="s">
        <v>14</v>
      </c>
      <c r="B40" s="179"/>
      <c r="C40" s="416" t="s">
        <v>38</v>
      </c>
      <c r="D40" s="294" t="s">
        <v>38</v>
      </c>
      <c r="E40" s="416" t="s">
        <v>38</v>
      </c>
      <c r="F40" s="294" t="s">
        <v>38</v>
      </c>
      <c r="G40" s="416">
        <v>66</v>
      </c>
      <c r="H40" s="294" t="s">
        <v>38</v>
      </c>
      <c r="I40" s="416">
        <v>68</v>
      </c>
      <c r="J40" s="294">
        <v>3.0303030303030304E-2</v>
      </c>
      <c r="K40" s="416">
        <v>89</v>
      </c>
      <c r="L40" s="294">
        <v>0.30882352941176472</v>
      </c>
      <c r="M40" s="416">
        <v>24</v>
      </c>
      <c r="N40" s="294">
        <v>-0.7303370786516854</v>
      </c>
      <c r="O40" s="416" t="s">
        <v>38</v>
      </c>
      <c r="P40" s="417" t="s">
        <v>38</v>
      </c>
      <c r="Q40" s="149"/>
      <c r="R40" s="149"/>
      <c r="S40" s="149"/>
      <c r="T40" s="149"/>
      <c r="U40" s="149"/>
      <c r="V40" s="149"/>
      <c r="W40" s="149"/>
      <c r="X40" s="149"/>
      <c r="Y40" s="149"/>
      <c r="Z40" s="149"/>
      <c r="AA40" s="149"/>
      <c r="AB40" s="149"/>
    </row>
    <row r="41" spans="1:38" x14ac:dyDescent="0.25">
      <c r="A41" s="178" t="e">
        <v>#N/A</v>
      </c>
      <c r="B41" s="179"/>
      <c r="C41" s="416" t="s">
        <v>38</v>
      </c>
      <c r="D41" s="294" t="s">
        <v>38</v>
      </c>
      <c r="E41" s="416" t="s">
        <v>38</v>
      </c>
      <c r="F41" s="294" t="s">
        <v>38</v>
      </c>
      <c r="G41" s="416" t="s">
        <v>38</v>
      </c>
      <c r="H41" s="294" t="s">
        <v>38</v>
      </c>
      <c r="I41" s="416" t="s">
        <v>38</v>
      </c>
      <c r="J41" s="294" t="s">
        <v>38</v>
      </c>
      <c r="K41" s="416" t="s">
        <v>38</v>
      </c>
      <c r="L41" s="294" t="s">
        <v>38</v>
      </c>
      <c r="M41" s="416" t="s">
        <v>38</v>
      </c>
      <c r="N41" s="294" t="s">
        <v>38</v>
      </c>
      <c r="O41" s="416" t="s">
        <v>38</v>
      </c>
      <c r="P41" s="417" t="s">
        <v>38</v>
      </c>
      <c r="Q41" s="149"/>
      <c r="R41" s="149"/>
      <c r="S41" s="149"/>
      <c r="T41" s="149"/>
      <c r="U41" s="149"/>
      <c r="V41" s="149"/>
      <c r="W41" s="149"/>
      <c r="X41" s="149"/>
      <c r="Y41" s="149"/>
      <c r="Z41" s="149"/>
      <c r="AA41" s="149"/>
      <c r="AB41" s="149"/>
    </row>
    <row r="42" spans="1:38" x14ac:dyDescent="0.25">
      <c r="A42" s="178" t="e">
        <v>#N/A</v>
      </c>
      <c r="B42" s="179"/>
      <c r="C42" s="416" t="s">
        <v>38</v>
      </c>
      <c r="D42" s="294" t="s">
        <v>38</v>
      </c>
      <c r="E42" s="416" t="s">
        <v>38</v>
      </c>
      <c r="F42" s="294" t="s">
        <v>38</v>
      </c>
      <c r="G42" s="416" t="s">
        <v>38</v>
      </c>
      <c r="H42" s="294" t="s">
        <v>38</v>
      </c>
      <c r="I42" s="416" t="s">
        <v>38</v>
      </c>
      <c r="J42" s="294" t="s">
        <v>38</v>
      </c>
      <c r="K42" s="416" t="s">
        <v>38</v>
      </c>
      <c r="L42" s="294" t="s">
        <v>38</v>
      </c>
      <c r="M42" s="416" t="s">
        <v>38</v>
      </c>
      <c r="N42" s="294" t="s">
        <v>38</v>
      </c>
      <c r="O42" s="416" t="s">
        <v>38</v>
      </c>
      <c r="P42" s="417" t="s">
        <v>38</v>
      </c>
      <c r="Q42" s="149"/>
      <c r="R42" s="149"/>
      <c r="S42" s="149"/>
      <c r="T42" s="149"/>
      <c r="U42" s="149"/>
      <c r="V42" s="149"/>
      <c r="W42" s="149"/>
      <c r="X42" s="149"/>
      <c r="Y42" s="149"/>
      <c r="Z42" s="149"/>
      <c r="AA42" s="149"/>
      <c r="AB42" s="149"/>
    </row>
    <row r="43" spans="1:38" x14ac:dyDescent="0.25">
      <c r="A43" s="178" t="s">
        <v>99</v>
      </c>
      <c r="B43" s="179"/>
      <c r="C43" s="416" t="s">
        <v>38</v>
      </c>
      <c r="D43" s="294" t="s">
        <v>38</v>
      </c>
      <c r="E43" s="416" t="s">
        <v>38</v>
      </c>
      <c r="F43" s="294" t="s">
        <v>38</v>
      </c>
      <c r="G43" s="416" t="s">
        <v>38</v>
      </c>
      <c r="H43" s="294" t="s">
        <v>38</v>
      </c>
      <c r="I43" s="416" t="s">
        <v>38</v>
      </c>
      <c r="J43" s="294" t="s">
        <v>38</v>
      </c>
      <c r="K43" s="416" t="s">
        <v>38</v>
      </c>
      <c r="L43" s="294" t="s">
        <v>38</v>
      </c>
      <c r="M43" s="416" t="s">
        <v>38</v>
      </c>
      <c r="N43" s="294" t="s">
        <v>38</v>
      </c>
      <c r="O43" s="416" t="s">
        <v>38</v>
      </c>
      <c r="P43" s="417" t="s">
        <v>38</v>
      </c>
      <c r="Q43" s="149"/>
      <c r="R43" s="149"/>
      <c r="S43" s="149"/>
      <c r="T43" s="149"/>
      <c r="U43" s="149"/>
      <c r="V43" s="149"/>
      <c r="W43" s="149"/>
      <c r="X43" s="149"/>
      <c r="Y43" s="149"/>
      <c r="Z43" s="149"/>
      <c r="AA43" s="149"/>
      <c r="AB43" s="149"/>
    </row>
    <row r="44" spans="1:38" x14ac:dyDescent="0.25">
      <c r="A44" s="180" t="s">
        <v>52</v>
      </c>
      <c r="B44" s="181"/>
      <c r="C44" s="418" t="s">
        <v>38</v>
      </c>
      <c r="D44" s="419" t="s">
        <v>38</v>
      </c>
      <c r="E44" s="418" t="s">
        <v>38</v>
      </c>
      <c r="F44" s="419" t="s">
        <v>38</v>
      </c>
      <c r="G44" s="418">
        <v>4283</v>
      </c>
      <c r="H44" s="419" t="s">
        <v>38</v>
      </c>
      <c r="I44" s="418">
        <v>7210</v>
      </c>
      <c r="J44" s="419">
        <v>0.6833994863413495</v>
      </c>
      <c r="K44" s="418">
        <v>6631</v>
      </c>
      <c r="L44" s="419">
        <v>-8.0305131761442439E-2</v>
      </c>
      <c r="M44" s="418">
        <v>6215</v>
      </c>
      <c r="N44" s="419">
        <v>-6.2735635650731411E-2</v>
      </c>
      <c r="O44" s="418">
        <v>6371</v>
      </c>
      <c r="P44" s="420">
        <v>2.51005631536605E-2</v>
      </c>
      <c r="Q44" s="149"/>
      <c r="R44" s="149"/>
      <c r="S44" s="149"/>
      <c r="T44" s="149"/>
      <c r="U44" s="149"/>
      <c r="V44" s="149"/>
      <c r="W44" s="149"/>
      <c r="X44" s="149"/>
      <c r="Y44" s="149"/>
      <c r="Z44" s="149"/>
      <c r="AA44" s="149"/>
      <c r="AB44" s="149"/>
    </row>
    <row r="45" spans="1:38" s="149" customFormat="1" x14ac:dyDescent="0.25"/>
    <row r="46" spans="1:38" s="149" customFormat="1" x14ac:dyDescent="0.25">
      <c r="B46" s="421" t="str">
        <f>"Surimi exports out of "&amp;$A$3</f>
        <v>Surimi exports out of Pakistan</v>
      </c>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c r="AA46" s="182"/>
      <c r="AB46" s="182"/>
      <c r="AC46" s="182"/>
      <c r="AD46" s="182"/>
      <c r="AE46" s="182"/>
      <c r="AF46" s="182"/>
      <c r="AG46" s="182"/>
      <c r="AH46" s="182"/>
      <c r="AI46" s="182"/>
      <c r="AJ46" s="182"/>
      <c r="AK46" s="182"/>
      <c r="AL46" s="182"/>
    </row>
    <row r="47" spans="1:38" x14ac:dyDescent="0.25">
      <c r="A47" s="149"/>
      <c r="B47" s="183"/>
      <c r="C47" s="183" t="s">
        <v>61</v>
      </c>
      <c r="D47" s="183" t="s">
        <v>62</v>
      </c>
      <c r="E47" s="183" t="s">
        <v>67</v>
      </c>
      <c r="F47" s="183" t="s">
        <v>68</v>
      </c>
      <c r="G47" s="183" t="s">
        <v>65</v>
      </c>
      <c r="H47" s="183" t="s">
        <v>66</v>
      </c>
      <c r="I47" s="183" t="s">
        <v>71</v>
      </c>
      <c r="J47" s="183" t="s">
        <v>72</v>
      </c>
      <c r="K47" s="183" t="s">
        <v>69</v>
      </c>
      <c r="L47" s="183" t="s">
        <v>70</v>
      </c>
      <c r="M47" s="183" t="s">
        <v>75</v>
      </c>
      <c r="N47" s="183" t="s">
        <v>76</v>
      </c>
      <c r="O47" s="183" t="s">
        <v>73</v>
      </c>
      <c r="P47" s="183" t="s">
        <v>74</v>
      </c>
      <c r="Q47" s="183" t="s">
        <v>79</v>
      </c>
      <c r="R47" s="183" t="s">
        <v>80</v>
      </c>
      <c r="S47" s="183" t="s">
        <v>77</v>
      </c>
      <c r="T47" s="183" t="s">
        <v>78</v>
      </c>
      <c r="U47" s="183" t="s">
        <v>138</v>
      </c>
      <c r="V47" s="183" t="s">
        <v>139</v>
      </c>
      <c r="W47" s="183" t="s">
        <v>136</v>
      </c>
      <c r="X47" s="183" t="s">
        <v>137</v>
      </c>
      <c r="Y47" s="183" t="s">
        <v>138</v>
      </c>
      <c r="Z47" s="183" t="s">
        <v>139</v>
      </c>
      <c r="AA47" s="183" t="s">
        <v>136</v>
      </c>
      <c r="AB47" s="183" t="s">
        <v>137</v>
      </c>
      <c r="AC47" s="183" t="s">
        <v>138</v>
      </c>
      <c r="AD47" s="183" t="s">
        <v>139</v>
      </c>
      <c r="AE47" s="183" t="s">
        <v>136</v>
      </c>
      <c r="AF47" s="183" t="s">
        <v>137</v>
      </c>
      <c r="AG47" s="183" t="s">
        <v>138</v>
      </c>
      <c r="AH47" s="183" t="s">
        <v>139</v>
      </c>
      <c r="AI47" s="183" t="s">
        <v>136</v>
      </c>
      <c r="AJ47" s="183" t="s">
        <v>137</v>
      </c>
      <c r="AK47" s="183" t="s">
        <v>138</v>
      </c>
      <c r="AL47" s="183" t="s">
        <v>139</v>
      </c>
    </row>
    <row r="48" spans="1:38" x14ac:dyDescent="0.25">
      <c r="A48" s="149"/>
      <c r="B48" s="184" t="s">
        <v>19</v>
      </c>
      <c r="C48" s="185" t="e">
        <v>#N/A</v>
      </c>
      <c r="D48" s="185" t="e">
        <v>#N/A</v>
      </c>
      <c r="E48" s="185">
        <v>97</v>
      </c>
      <c r="F48" s="185">
        <v>1082</v>
      </c>
      <c r="G48" s="185">
        <v>1429</v>
      </c>
      <c r="H48" s="185">
        <v>188</v>
      </c>
      <c r="I48" s="185">
        <v>456</v>
      </c>
      <c r="J48" s="185">
        <v>864</v>
      </c>
      <c r="K48" s="185">
        <v>1179</v>
      </c>
      <c r="L48" s="185">
        <v>1108</v>
      </c>
      <c r="M48" s="185">
        <v>288</v>
      </c>
      <c r="N48" s="185">
        <v>888</v>
      </c>
      <c r="O48" s="185">
        <v>1160</v>
      </c>
      <c r="P48" s="185">
        <v>1279</v>
      </c>
      <c r="Q48" s="185">
        <v>451</v>
      </c>
      <c r="R48" s="185">
        <v>1008</v>
      </c>
      <c r="S48" s="185">
        <v>1056</v>
      </c>
      <c r="T48" s="185">
        <v>744</v>
      </c>
      <c r="U48" s="185">
        <v>408</v>
      </c>
      <c r="V48" s="185" t="e">
        <v>#N/A</v>
      </c>
      <c r="W48" s="185">
        <v>974</v>
      </c>
      <c r="X48" s="185">
        <v>1093</v>
      </c>
      <c r="Y48" s="185">
        <v>408</v>
      </c>
      <c r="Z48" s="185" t="e">
        <v>#N/A</v>
      </c>
      <c r="AA48" s="185">
        <v>974</v>
      </c>
      <c r="AB48" s="185">
        <v>1093</v>
      </c>
      <c r="AC48" s="185">
        <v>408</v>
      </c>
      <c r="AD48" s="185" t="e">
        <v>#N/A</v>
      </c>
      <c r="AE48" s="185">
        <v>974</v>
      </c>
      <c r="AF48" s="185">
        <v>1093</v>
      </c>
      <c r="AG48" s="185">
        <v>408</v>
      </c>
      <c r="AH48" s="185" t="e">
        <v>#N/A</v>
      </c>
      <c r="AI48" s="185">
        <v>974</v>
      </c>
      <c r="AJ48" s="185">
        <v>1093</v>
      </c>
      <c r="AK48" s="185">
        <v>408</v>
      </c>
      <c r="AL48" s="185" t="e">
        <v>#N/A</v>
      </c>
    </row>
    <row r="49" spans="1:38" x14ac:dyDescent="0.25">
      <c r="A49" s="149"/>
      <c r="B49" s="184" t="s">
        <v>131</v>
      </c>
      <c r="C49" s="185" t="e">
        <v>#N/A</v>
      </c>
      <c r="D49" s="185" t="e">
        <v>#N/A</v>
      </c>
      <c r="E49" s="185">
        <v>213</v>
      </c>
      <c r="F49" s="185">
        <v>816</v>
      </c>
      <c r="G49" s="185">
        <v>720</v>
      </c>
      <c r="H49" s="185">
        <v>208</v>
      </c>
      <c r="I49" s="185">
        <v>336</v>
      </c>
      <c r="J49" s="185">
        <v>720</v>
      </c>
      <c r="K49" s="185">
        <v>720</v>
      </c>
      <c r="L49" s="185">
        <v>789</v>
      </c>
      <c r="M49" s="185">
        <v>64</v>
      </c>
      <c r="N49" s="185">
        <v>864</v>
      </c>
      <c r="O49" s="185">
        <v>864</v>
      </c>
      <c r="P49" s="185">
        <v>548</v>
      </c>
      <c r="Q49" s="185" t="e">
        <v>#N/A</v>
      </c>
      <c r="R49" s="185">
        <v>398</v>
      </c>
      <c r="S49" s="185">
        <v>1224</v>
      </c>
      <c r="T49" s="185">
        <v>1299</v>
      </c>
      <c r="U49" s="185">
        <v>119</v>
      </c>
      <c r="V49" s="185" t="e">
        <v>#N/A</v>
      </c>
      <c r="W49" s="185">
        <v>651</v>
      </c>
      <c r="X49" s="185">
        <v>777</v>
      </c>
      <c r="Y49" s="185">
        <v>119</v>
      </c>
      <c r="Z49" s="185" t="e">
        <v>#N/A</v>
      </c>
      <c r="AA49" s="185">
        <v>651</v>
      </c>
      <c r="AB49" s="185">
        <v>777</v>
      </c>
      <c r="AC49" s="185">
        <v>119</v>
      </c>
      <c r="AD49" s="185" t="e">
        <v>#N/A</v>
      </c>
      <c r="AE49" s="185">
        <v>651</v>
      </c>
      <c r="AF49" s="185">
        <v>777</v>
      </c>
      <c r="AG49" s="185">
        <v>119</v>
      </c>
      <c r="AH49" s="185" t="e">
        <v>#N/A</v>
      </c>
      <c r="AI49" s="185">
        <v>651</v>
      </c>
      <c r="AJ49" s="185">
        <v>777</v>
      </c>
      <c r="AK49" s="185">
        <v>119</v>
      </c>
      <c r="AL49" s="185" t="e">
        <v>#N/A</v>
      </c>
    </row>
    <row r="50" spans="1:38" x14ac:dyDescent="0.25">
      <c r="A50" s="149"/>
      <c r="B50" s="184" t="s">
        <v>133</v>
      </c>
      <c r="C50" s="185" t="e">
        <v>#N/A</v>
      </c>
      <c r="D50" s="185" t="e">
        <v>#N/A</v>
      </c>
      <c r="E50" s="185">
        <v>131</v>
      </c>
      <c r="F50" s="185">
        <v>369</v>
      </c>
      <c r="G50" s="185">
        <v>835</v>
      </c>
      <c r="H50" s="185">
        <v>24</v>
      </c>
      <c r="I50" s="185" t="e">
        <v>#N/A</v>
      </c>
      <c r="J50" s="185">
        <v>252</v>
      </c>
      <c r="K50" s="185">
        <v>398</v>
      </c>
      <c r="L50" s="185">
        <v>444</v>
      </c>
      <c r="M50" s="185">
        <v>318</v>
      </c>
      <c r="N50" s="185">
        <v>319</v>
      </c>
      <c r="O50" s="185">
        <v>230</v>
      </c>
      <c r="P50" s="185">
        <v>557</v>
      </c>
      <c r="Q50" s="185">
        <v>481</v>
      </c>
      <c r="R50" s="185">
        <v>466</v>
      </c>
      <c r="S50" s="185">
        <v>583</v>
      </c>
      <c r="T50" s="185">
        <v>729</v>
      </c>
      <c r="U50" s="185">
        <v>510</v>
      </c>
      <c r="V50" s="185" t="e">
        <v>#N/A</v>
      </c>
      <c r="W50" s="185">
        <v>927</v>
      </c>
      <c r="X50" s="185">
        <v>1377</v>
      </c>
      <c r="Y50" s="185">
        <v>510</v>
      </c>
      <c r="Z50" s="185" t="e">
        <v>#N/A</v>
      </c>
      <c r="AA50" s="185">
        <v>927</v>
      </c>
      <c r="AB50" s="185">
        <v>1377</v>
      </c>
      <c r="AC50" s="185">
        <v>510</v>
      </c>
      <c r="AD50" s="185" t="e">
        <v>#N/A</v>
      </c>
      <c r="AE50" s="185">
        <v>927</v>
      </c>
      <c r="AF50" s="185">
        <v>1377</v>
      </c>
      <c r="AG50" s="185">
        <v>510</v>
      </c>
      <c r="AH50" s="185" t="e">
        <v>#N/A</v>
      </c>
      <c r="AI50" s="185">
        <v>927</v>
      </c>
      <c r="AJ50" s="185">
        <v>1377</v>
      </c>
      <c r="AK50" s="185">
        <v>510</v>
      </c>
      <c r="AL50" s="185" t="e">
        <v>#N/A</v>
      </c>
    </row>
    <row r="51" spans="1:38" x14ac:dyDescent="0.25">
      <c r="A51" s="149"/>
      <c r="B51" s="184" t="s">
        <v>190</v>
      </c>
      <c r="C51" s="185" t="e">
        <v>#N/A</v>
      </c>
      <c r="D51" s="185" t="e">
        <v>#N/A</v>
      </c>
      <c r="E51" s="185">
        <v>51</v>
      </c>
      <c r="F51" s="185">
        <v>292</v>
      </c>
      <c r="G51" s="185" t="e">
        <v>#N/A</v>
      </c>
      <c r="H51" s="185" t="e">
        <v>#N/A</v>
      </c>
      <c r="I51" s="185">
        <v>175</v>
      </c>
      <c r="J51" s="185">
        <v>162</v>
      </c>
      <c r="K51" s="185">
        <v>405</v>
      </c>
      <c r="L51" s="185">
        <v>405</v>
      </c>
      <c r="M51" s="185">
        <v>25</v>
      </c>
      <c r="N51" s="185">
        <v>150</v>
      </c>
      <c r="O51" s="185">
        <v>162</v>
      </c>
      <c r="P51" s="185">
        <v>24</v>
      </c>
      <c r="Q51" s="185" t="e">
        <v>#N/A</v>
      </c>
      <c r="R51" s="185">
        <v>25</v>
      </c>
      <c r="S51" s="185">
        <v>50</v>
      </c>
      <c r="T51" s="185">
        <v>165</v>
      </c>
      <c r="U51" s="185" t="e">
        <v>#N/A</v>
      </c>
      <c r="V51" s="185" t="e">
        <v>#N/A</v>
      </c>
      <c r="W51" s="185">
        <v>74</v>
      </c>
      <c r="X51" s="185">
        <v>50</v>
      </c>
      <c r="Y51" s="185" t="e">
        <v>#N/A</v>
      </c>
      <c r="Z51" s="185" t="e">
        <v>#N/A</v>
      </c>
      <c r="AA51" s="185">
        <v>74</v>
      </c>
      <c r="AB51" s="185">
        <v>50</v>
      </c>
      <c r="AC51" s="185" t="e">
        <v>#N/A</v>
      </c>
      <c r="AD51" s="185" t="e">
        <v>#N/A</v>
      </c>
      <c r="AE51" s="185">
        <v>74</v>
      </c>
      <c r="AF51" s="185">
        <v>50</v>
      </c>
      <c r="AG51" s="185" t="e">
        <v>#N/A</v>
      </c>
      <c r="AH51" s="185" t="e">
        <v>#N/A</v>
      </c>
      <c r="AI51" s="185">
        <v>74</v>
      </c>
      <c r="AJ51" s="185">
        <v>50</v>
      </c>
      <c r="AK51" s="185" t="e">
        <v>#N/A</v>
      </c>
      <c r="AL51" s="185" t="e">
        <v>#N/A</v>
      </c>
    </row>
    <row r="52" spans="1:38" x14ac:dyDescent="0.25">
      <c r="A52" s="149"/>
      <c r="B52" s="184" t="s">
        <v>13</v>
      </c>
      <c r="C52" s="185" t="e">
        <v>#N/A</v>
      </c>
      <c r="D52" s="185" t="e">
        <v>#N/A</v>
      </c>
      <c r="E52" s="185">
        <v>15</v>
      </c>
      <c r="F52" s="185">
        <v>283</v>
      </c>
      <c r="G52" s="185">
        <v>374</v>
      </c>
      <c r="H52" s="185">
        <v>144</v>
      </c>
      <c r="I52" s="185">
        <v>120</v>
      </c>
      <c r="J52" s="185">
        <v>408</v>
      </c>
      <c r="K52" s="185">
        <v>648</v>
      </c>
      <c r="L52" s="185">
        <v>408</v>
      </c>
      <c r="M52" s="185">
        <v>144</v>
      </c>
      <c r="N52" s="185">
        <v>139</v>
      </c>
      <c r="O52" s="185">
        <v>528</v>
      </c>
      <c r="P52" s="185">
        <v>600</v>
      </c>
      <c r="Q52" s="185" t="e">
        <v>#N/A</v>
      </c>
      <c r="R52" s="185">
        <v>45</v>
      </c>
      <c r="S52" s="185">
        <v>72</v>
      </c>
      <c r="T52" s="185" t="e">
        <v>#N/A</v>
      </c>
      <c r="U52" s="185" t="e">
        <v>#N/A</v>
      </c>
      <c r="V52" s="185" t="e">
        <v>#N/A</v>
      </c>
      <c r="W52" s="185">
        <v>128</v>
      </c>
      <c r="X52" s="185">
        <v>96</v>
      </c>
      <c r="Y52" s="185" t="e">
        <v>#N/A</v>
      </c>
      <c r="Z52" s="185" t="e">
        <v>#N/A</v>
      </c>
      <c r="AA52" s="185">
        <v>128</v>
      </c>
      <c r="AB52" s="185">
        <v>96</v>
      </c>
      <c r="AC52" s="185" t="e">
        <v>#N/A</v>
      </c>
      <c r="AD52" s="185" t="e">
        <v>#N/A</v>
      </c>
      <c r="AE52" s="185">
        <v>128</v>
      </c>
      <c r="AF52" s="185">
        <v>96</v>
      </c>
      <c r="AG52" s="185" t="e">
        <v>#N/A</v>
      </c>
      <c r="AH52" s="185" t="e">
        <v>#N/A</v>
      </c>
      <c r="AI52" s="185">
        <v>128</v>
      </c>
      <c r="AJ52" s="185">
        <v>96</v>
      </c>
      <c r="AK52" s="185" t="e">
        <v>#N/A</v>
      </c>
      <c r="AL52" s="185" t="e">
        <v>#N/A</v>
      </c>
    </row>
    <row r="53" spans="1:38" x14ac:dyDescent="0.25">
      <c r="A53" s="149"/>
      <c r="B53" s="184" t="s">
        <v>15</v>
      </c>
      <c r="C53" s="185" t="e">
        <v>#N/A</v>
      </c>
      <c r="D53" s="185" t="e">
        <v>#N/A</v>
      </c>
      <c r="E53" s="185" t="e">
        <v>#N/A</v>
      </c>
      <c r="F53" s="185">
        <v>126</v>
      </c>
      <c r="G53" s="185">
        <v>49</v>
      </c>
      <c r="H53" s="185">
        <v>72</v>
      </c>
      <c r="I53" s="185">
        <v>27</v>
      </c>
      <c r="J53" s="185" t="e">
        <v>#N/A</v>
      </c>
      <c r="K53" s="185">
        <v>181</v>
      </c>
      <c r="L53" s="185">
        <v>155</v>
      </c>
      <c r="M53" s="185">
        <v>53</v>
      </c>
      <c r="N53" s="185">
        <v>122</v>
      </c>
      <c r="O53" s="185">
        <v>72</v>
      </c>
      <c r="P53" s="185">
        <v>168</v>
      </c>
      <c r="Q53" s="185" t="e">
        <v>#N/A</v>
      </c>
      <c r="R53" s="185">
        <v>24</v>
      </c>
      <c r="S53" s="185">
        <v>120</v>
      </c>
      <c r="T53" s="185">
        <v>24</v>
      </c>
      <c r="U53" s="185" t="e">
        <v>#N/A</v>
      </c>
      <c r="V53" s="185" t="e">
        <v>#N/A</v>
      </c>
      <c r="W53" s="185" t="e">
        <v>#N/A</v>
      </c>
      <c r="X53" s="185">
        <v>24</v>
      </c>
      <c r="Y53" s="185" t="e">
        <v>#N/A</v>
      </c>
      <c r="Z53" s="185" t="e">
        <v>#N/A</v>
      </c>
      <c r="AA53" s="185" t="e">
        <v>#N/A</v>
      </c>
      <c r="AB53" s="185">
        <v>24</v>
      </c>
      <c r="AC53" s="185" t="e">
        <v>#N/A</v>
      </c>
      <c r="AD53" s="185" t="e">
        <v>#N/A</v>
      </c>
      <c r="AE53" s="185" t="e">
        <v>#N/A</v>
      </c>
      <c r="AF53" s="185">
        <v>24</v>
      </c>
      <c r="AG53" s="185" t="e">
        <v>#N/A</v>
      </c>
      <c r="AH53" s="185" t="e">
        <v>#N/A</v>
      </c>
      <c r="AI53" s="185" t="e">
        <v>#N/A</v>
      </c>
      <c r="AJ53" s="185">
        <v>24</v>
      </c>
      <c r="AK53" s="185" t="e">
        <v>#N/A</v>
      </c>
      <c r="AL53" s="185" t="e">
        <v>#N/A</v>
      </c>
    </row>
    <row r="54" spans="1:38" x14ac:dyDescent="0.25">
      <c r="A54" s="149"/>
      <c r="B54" s="184" t="s">
        <v>164</v>
      </c>
      <c r="C54" s="185" t="e">
        <v>#N/A</v>
      </c>
      <c r="D54" s="185" t="e">
        <v>#N/A</v>
      </c>
      <c r="E54" s="185">
        <v>25</v>
      </c>
      <c r="F54" s="185">
        <v>100</v>
      </c>
      <c r="G54" s="185">
        <v>100</v>
      </c>
      <c r="H54" s="185">
        <v>74</v>
      </c>
      <c r="I54" s="185">
        <v>175</v>
      </c>
      <c r="J54" s="185">
        <v>250</v>
      </c>
      <c r="K54" s="185">
        <v>125</v>
      </c>
      <c r="L54" s="185">
        <v>177</v>
      </c>
      <c r="M54" s="185">
        <v>100</v>
      </c>
      <c r="N54" s="185">
        <v>75</v>
      </c>
      <c r="O54" s="185">
        <v>150</v>
      </c>
      <c r="P54" s="185">
        <v>150</v>
      </c>
      <c r="Q54" s="185">
        <v>25</v>
      </c>
      <c r="R54" s="185">
        <v>50</v>
      </c>
      <c r="S54" s="185">
        <v>100</v>
      </c>
      <c r="T54" s="185">
        <v>25</v>
      </c>
      <c r="U54" s="185">
        <v>19</v>
      </c>
      <c r="V54" s="185" t="e">
        <v>#N/A</v>
      </c>
      <c r="W54" s="185">
        <v>75</v>
      </c>
      <c r="X54" s="185">
        <v>125</v>
      </c>
      <c r="Y54" s="185">
        <v>19</v>
      </c>
      <c r="Z54" s="185" t="e">
        <v>#N/A</v>
      </c>
      <c r="AA54" s="185">
        <v>75</v>
      </c>
      <c r="AB54" s="185">
        <v>125</v>
      </c>
      <c r="AC54" s="185">
        <v>19</v>
      </c>
      <c r="AD54" s="185" t="e">
        <v>#N/A</v>
      </c>
      <c r="AE54" s="185">
        <v>75</v>
      </c>
      <c r="AF54" s="185">
        <v>125</v>
      </c>
      <c r="AG54" s="185">
        <v>19</v>
      </c>
      <c r="AH54" s="185" t="e">
        <v>#N/A</v>
      </c>
      <c r="AI54" s="185">
        <v>75</v>
      </c>
      <c r="AJ54" s="185">
        <v>125</v>
      </c>
      <c r="AK54" s="185">
        <v>19</v>
      </c>
      <c r="AL54" s="185" t="e">
        <v>#N/A</v>
      </c>
    </row>
    <row r="55" spans="1:38" x14ac:dyDescent="0.25">
      <c r="A55" s="149"/>
      <c r="B55" s="184" t="s">
        <v>14</v>
      </c>
      <c r="C55" s="185" t="e">
        <v>#N/A</v>
      </c>
      <c r="D55" s="185" t="e">
        <v>#N/A</v>
      </c>
      <c r="E55" s="185" t="e">
        <v>#N/A</v>
      </c>
      <c r="F55" s="185">
        <v>24</v>
      </c>
      <c r="G55" s="185">
        <v>43</v>
      </c>
      <c r="H55" s="185">
        <v>23</v>
      </c>
      <c r="I55" s="185">
        <v>20</v>
      </c>
      <c r="J55" s="185">
        <v>44</v>
      </c>
      <c r="K55" s="185">
        <v>68</v>
      </c>
      <c r="L55" s="185" t="e">
        <v>#N/A</v>
      </c>
      <c r="M55" s="185" t="e">
        <v>#N/A</v>
      </c>
      <c r="N55" s="185">
        <v>48</v>
      </c>
      <c r="O55" s="185">
        <v>45</v>
      </c>
      <c r="P55" s="185">
        <v>44</v>
      </c>
      <c r="Q55" s="185" t="e">
        <v>#N/A</v>
      </c>
      <c r="R55" s="185" t="e">
        <v>#N/A</v>
      </c>
      <c r="S55" s="185" t="e">
        <v>#N/A</v>
      </c>
      <c r="T55" s="185">
        <v>24</v>
      </c>
      <c r="U55" s="185" t="e">
        <v>#N/A</v>
      </c>
      <c r="V55" s="185" t="e">
        <v>#N/A</v>
      </c>
      <c r="W55" s="185" t="e">
        <v>#N/A</v>
      </c>
      <c r="X55" s="185" t="e">
        <v>#N/A</v>
      </c>
      <c r="Y55" s="185" t="e">
        <v>#N/A</v>
      </c>
      <c r="Z55" s="185" t="e">
        <v>#N/A</v>
      </c>
      <c r="AA55" s="185" t="e">
        <v>#N/A</v>
      </c>
      <c r="AB55" s="185" t="e">
        <v>#N/A</v>
      </c>
      <c r="AC55" s="185" t="e">
        <v>#N/A</v>
      </c>
      <c r="AD55" s="185" t="e">
        <v>#N/A</v>
      </c>
      <c r="AE55" s="185" t="e">
        <v>#N/A</v>
      </c>
      <c r="AF55" s="185" t="e">
        <v>#N/A</v>
      </c>
      <c r="AG55" s="185" t="e">
        <v>#N/A</v>
      </c>
      <c r="AH55" s="185" t="e">
        <v>#N/A</v>
      </c>
      <c r="AI55" s="185" t="e">
        <v>#N/A</v>
      </c>
      <c r="AJ55" s="185" t="e">
        <v>#N/A</v>
      </c>
      <c r="AK55" s="185" t="e">
        <v>#N/A</v>
      </c>
      <c r="AL55" s="185" t="e">
        <v>#N/A</v>
      </c>
    </row>
    <row r="56" spans="1:38" x14ac:dyDescent="0.25">
      <c r="A56" s="149"/>
      <c r="B56" s="184" t="e">
        <v>#N/A</v>
      </c>
      <c r="C56" s="185" t="e">
        <v>#N/A</v>
      </c>
      <c r="D56" s="185" t="e">
        <v>#N/A</v>
      </c>
      <c r="E56" s="185" t="e">
        <v>#N/A</v>
      </c>
      <c r="F56" s="185" t="e">
        <v>#N/A</v>
      </c>
      <c r="G56" s="185" t="e">
        <v>#N/A</v>
      </c>
      <c r="H56" s="185" t="e">
        <v>#N/A</v>
      </c>
      <c r="I56" s="185" t="e">
        <v>#N/A</v>
      </c>
      <c r="J56" s="185" t="e">
        <v>#N/A</v>
      </c>
      <c r="K56" s="185" t="e">
        <v>#N/A</v>
      </c>
      <c r="L56" s="185" t="e">
        <v>#N/A</v>
      </c>
      <c r="M56" s="185" t="e">
        <v>#N/A</v>
      </c>
      <c r="N56" s="185" t="e">
        <v>#N/A</v>
      </c>
      <c r="O56" s="185" t="e">
        <v>#N/A</v>
      </c>
      <c r="P56" s="185">
        <v>50</v>
      </c>
      <c r="Q56" s="185" t="e">
        <v>#N/A</v>
      </c>
      <c r="R56" s="185" t="e">
        <v>#N/A</v>
      </c>
      <c r="S56" s="185" t="e">
        <v>#N/A</v>
      </c>
      <c r="T56" s="185" t="e">
        <v>#N/A</v>
      </c>
      <c r="U56" s="185" t="e">
        <v>#N/A</v>
      </c>
      <c r="V56" s="185" t="e">
        <v>#N/A</v>
      </c>
      <c r="W56" s="185" t="e">
        <v>#N/A</v>
      </c>
      <c r="X56" s="185" t="e">
        <v>#N/A</v>
      </c>
      <c r="Y56" s="185" t="e">
        <v>#N/A</v>
      </c>
      <c r="Z56" s="185" t="e">
        <v>#N/A</v>
      </c>
      <c r="AA56" s="185" t="e">
        <v>#N/A</v>
      </c>
      <c r="AB56" s="185" t="e">
        <v>#N/A</v>
      </c>
      <c r="AC56" s="185" t="e">
        <v>#N/A</v>
      </c>
      <c r="AD56" s="185" t="e">
        <v>#N/A</v>
      </c>
      <c r="AE56" s="185" t="e">
        <v>#N/A</v>
      </c>
      <c r="AF56" s="185" t="e">
        <v>#N/A</v>
      </c>
      <c r="AG56" s="185" t="e">
        <v>#N/A</v>
      </c>
      <c r="AH56" s="185" t="e">
        <v>#N/A</v>
      </c>
      <c r="AI56" s="185" t="e">
        <v>#N/A</v>
      </c>
      <c r="AJ56" s="185" t="e">
        <v>#N/A</v>
      </c>
      <c r="AK56" s="185" t="e">
        <v>#N/A</v>
      </c>
      <c r="AL56" s="185" t="e">
        <v>#N/A</v>
      </c>
    </row>
    <row r="57" spans="1:38" x14ac:dyDescent="0.25">
      <c r="A57" s="149"/>
      <c r="B57" s="184" t="e">
        <v>#N/A</v>
      </c>
      <c r="C57" s="185" t="e">
        <v>#N/A</v>
      </c>
      <c r="D57" s="185" t="e">
        <v>#N/A</v>
      </c>
      <c r="E57" s="185" t="e">
        <v>#N/A</v>
      </c>
      <c r="F57" s="185" t="e">
        <v>#N/A</v>
      </c>
      <c r="G57" s="185" t="e">
        <v>#N/A</v>
      </c>
      <c r="H57" s="185" t="e">
        <v>#N/A</v>
      </c>
      <c r="I57" s="185" t="e">
        <v>#N/A</v>
      </c>
      <c r="J57" s="185" t="e">
        <v>#N/A</v>
      </c>
      <c r="K57" s="185" t="e">
        <v>#N/A</v>
      </c>
      <c r="L57" s="185" t="e">
        <v>#N/A</v>
      </c>
      <c r="M57" s="185" t="e">
        <v>#N/A</v>
      </c>
      <c r="N57" s="185" t="e">
        <v>#N/A</v>
      </c>
      <c r="O57" s="185" t="e">
        <v>#N/A</v>
      </c>
      <c r="P57" s="185" t="e">
        <v>#N/A</v>
      </c>
      <c r="Q57" s="185" t="e">
        <v>#N/A</v>
      </c>
      <c r="R57" s="185" t="e">
        <v>#N/A</v>
      </c>
      <c r="S57" s="185" t="e">
        <v>#N/A</v>
      </c>
      <c r="T57" s="185" t="e">
        <v>#N/A</v>
      </c>
      <c r="U57" s="185" t="e">
        <v>#N/A</v>
      </c>
      <c r="V57" s="185" t="e">
        <v>#N/A</v>
      </c>
      <c r="W57" s="185" t="e">
        <v>#N/A</v>
      </c>
      <c r="X57" s="185" t="e">
        <v>#N/A</v>
      </c>
      <c r="Y57" s="185" t="e">
        <v>#N/A</v>
      </c>
      <c r="Z57" s="185" t="e">
        <v>#N/A</v>
      </c>
      <c r="AA57" s="185" t="e">
        <v>#N/A</v>
      </c>
      <c r="AB57" s="185" t="e">
        <v>#N/A</v>
      </c>
      <c r="AC57" s="185" t="e">
        <v>#N/A</v>
      </c>
      <c r="AD57" s="185" t="e">
        <v>#N/A</v>
      </c>
      <c r="AE57" s="185" t="e">
        <v>#N/A</v>
      </c>
      <c r="AF57" s="185" t="e">
        <v>#N/A</v>
      </c>
      <c r="AG57" s="185" t="e">
        <v>#N/A</v>
      </c>
      <c r="AH57" s="185" t="e">
        <v>#N/A</v>
      </c>
      <c r="AI57" s="185" t="e">
        <v>#N/A</v>
      </c>
      <c r="AJ57" s="185" t="e">
        <v>#N/A</v>
      </c>
      <c r="AK57" s="185" t="e">
        <v>#N/A</v>
      </c>
      <c r="AL57" s="185" t="e">
        <v>#N/A</v>
      </c>
    </row>
    <row r="58" spans="1:38" x14ac:dyDescent="0.25">
      <c r="A58" s="149"/>
      <c r="B58" s="184" t="s">
        <v>99</v>
      </c>
      <c r="C58" s="185" t="e">
        <v>#N/A</v>
      </c>
      <c r="D58" s="185" t="e">
        <v>#N/A</v>
      </c>
      <c r="E58" s="185">
        <v>0</v>
      </c>
      <c r="F58" s="185">
        <v>0</v>
      </c>
      <c r="G58" s="185">
        <v>0</v>
      </c>
      <c r="H58" s="185">
        <v>0</v>
      </c>
      <c r="I58" s="185">
        <v>0</v>
      </c>
      <c r="J58" s="185">
        <v>0</v>
      </c>
      <c r="K58" s="185">
        <v>0</v>
      </c>
      <c r="L58" s="185">
        <v>0</v>
      </c>
      <c r="M58" s="185">
        <v>0</v>
      </c>
      <c r="N58" s="185">
        <v>0</v>
      </c>
      <c r="O58" s="185">
        <v>0</v>
      </c>
      <c r="P58" s="185">
        <v>0</v>
      </c>
      <c r="Q58" s="185">
        <v>0</v>
      </c>
      <c r="R58" s="185">
        <v>0</v>
      </c>
      <c r="S58" s="185">
        <v>0</v>
      </c>
      <c r="T58" s="185">
        <v>0</v>
      </c>
      <c r="U58" s="185">
        <v>0</v>
      </c>
      <c r="V58" s="185" t="e">
        <v>#N/A</v>
      </c>
      <c r="W58" s="185">
        <v>0</v>
      </c>
      <c r="X58" s="185">
        <v>0</v>
      </c>
      <c r="Y58" s="185">
        <v>0</v>
      </c>
      <c r="Z58" s="185" t="e">
        <v>#N/A</v>
      </c>
      <c r="AA58" s="185">
        <v>0</v>
      </c>
      <c r="AB58" s="185">
        <v>0</v>
      </c>
      <c r="AC58" s="185">
        <v>0</v>
      </c>
      <c r="AD58" s="185" t="e">
        <v>#N/A</v>
      </c>
      <c r="AE58" s="185">
        <v>0</v>
      </c>
      <c r="AF58" s="185">
        <v>0</v>
      </c>
      <c r="AG58" s="185">
        <v>0</v>
      </c>
      <c r="AH58" s="185" t="e">
        <v>#N/A</v>
      </c>
      <c r="AI58" s="185">
        <v>0</v>
      </c>
      <c r="AJ58" s="185">
        <v>0</v>
      </c>
      <c r="AK58" s="185">
        <v>0</v>
      </c>
      <c r="AL58" s="185" t="e">
        <v>#N/A</v>
      </c>
    </row>
    <row r="59" spans="1:38" x14ac:dyDescent="0.25">
      <c r="A59" s="149"/>
      <c r="B59" s="186" t="s">
        <v>52</v>
      </c>
      <c r="C59" s="187" t="e">
        <v>#N/A</v>
      </c>
      <c r="D59" s="187" t="e">
        <v>#N/A</v>
      </c>
      <c r="E59" s="187">
        <v>532</v>
      </c>
      <c r="F59" s="187">
        <v>3092</v>
      </c>
      <c r="G59" s="187">
        <v>3550</v>
      </c>
      <c r="H59" s="187">
        <v>733</v>
      </c>
      <c r="I59" s="187">
        <v>1309</v>
      </c>
      <c r="J59" s="187">
        <v>2700</v>
      </c>
      <c r="K59" s="187">
        <v>3724</v>
      </c>
      <c r="L59" s="187">
        <v>3486</v>
      </c>
      <c r="M59" s="187">
        <v>992</v>
      </c>
      <c r="N59" s="187">
        <v>2605</v>
      </c>
      <c r="O59" s="187">
        <v>3211</v>
      </c>
      <c r="P59" s="187">
        <v>3420</v>
      </c>
      <c r="Q59" s="187">
        <v>957</v>
      </c>
      <c r="R59" s="187">
        <v>2016</v>
      </c>
      <c r="S59" s="187">
        <v>3205</v>
      </c>
      <c r="T59" s="187">
        <v>3010</v>
      </c>
      <c r="U59" s="187">
        <v>1056</v>
      </c>
      <c r="V59" s="187" t="e">
        <v>#N/A</v>
      </c>
      <c r="W59" s="187">
        <v>2829</v>
      </c>
      <c r="X59" s="187">
        <v>3542</v>
      </c>
      <c r="Y59" s="187">
        <v>1056</v>
      </c>
      <c r="Z59" s="187" t="e">
        <v>#N/A</v>
      </c>
      <c r="AA59" s="187">
        <v>2829</v>
      </c>
      <c r="AB59" s="187">
        <v>3542</v>
      </c>
      <c r="AC59" s="187">
        <v>1056</v>
      </c>
      <c r="AD59" s="187" t="e">
        <v>#N/A</v>
      </c>
      <c r="AE59" s="187">
        <v>2829</v>
      </c>
      <c r="AF59" s="187">
        <v>3542</v>
      </c>
      <c r="AG59" s="187">
        <v>1056</v>
      </c>
      <c r="AH59" s="187" t="e">
        <v>#N/A</v>
      </c>
      <c r="AI59" s="187">
        <v>2829</v>
      </c>
      <c r="AJ59" s="187">
        <v>3542</v>
      </c>
      <c r="AK59" s="187">
        <v>1056</v>
      </c>
      <c r="AL59" s="187" t="e">
        <v>#N/A</v>
      </c>
    </row>
    <row r="60" spans="1:38" s="149" customFormat="1" x14ac:dyDescent="0.25">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c r="AF60" s="182"/>
      <c r="AG60" s="182"/>
      <c r="AH60" s="182"/>
      <c r="AI60" s="182"/>
      <c r="AJ60" s="182"/>
      <c r="AK60" s="182"/>
      <c r="AL60" s="182"/>
    </row>
    <row r="61" spans="1:38" x14ac:dyDescent="0.25">
      <c r="A61" s="149"/>
      <c r="B61" s="183"/>
      <c r="C61" s="183" t="s">
        <v>61</v>
      </c>
      <c r="D61" s="183" t="s">
        <v>62</v>
      </c>
      <c r="E61" s="183" t="s">
        <v>67</v>
      </c>
      <c r="F61" s="183" t="s">
        <v>68</v>
      </c>
      <c r="G61" s="183" t="s">
        <v>65</v>
      </c>
      <c r="H61" s="183" t="s">
        <v>66</v>
      </c>
      <c r="I61" s="183" t="s">
        <v>71</v>
      </c>
      <c r="J61" s="183" t="s">
        <v>72</v>
      </c>
      <c r="K61" s="183" t="s">
        <v>69</v>
      </c>
      <c r="L61" s="183" t="s">
        <v>70</v>
      </c>
      <c r="M61" s="183" t="s">
        <v>75</v>
      </c>
      <c r="N61" s="183" t="s">
        <v>76</v>
      </c>
      <c r="O61" s="183" t="s">
        <v>73</v>
      </c>
      <c r="P61" s="183" t="s">
        <v>74</v>
      </c>
      <c r="Q61" s="183" t="s">
        <v>79</v>
      </c>
      <c r="R61" s="183" t="s">
        <v>80</v>
      </c>
      <c r="S61" s="183" t="s">
        <v>77</v>
      </c>
      <c r="T61" s="183" t="s">
        <v>78</v>
      </c>
      <c r="U61" s="183" t="s">
        <v>138</v>
      </c>
      <c r="V61" s="183" t="s">
        <v>139</v>
      </c>
      <c r="W61" s="183" t="s">
        <v>136</v>
      </c>
      <c r="X61" s="183" t="s">
        <v>137</v>
      </c>
      <c r="Y61" s="183" t="s">
        <v>138</v>
      </c>
      <c r="Z61" s="183" t="s">
        <v>139</v>
      </c>
      <c r="AA61" s="183" t="s">
        <v>136</v>
      </c>
      <c r="AB61" s="183" t="s">
        <v>137</v>
      </c>
      <c r="AC61" s="183" t="s">
        <v>138</v>
      </c>
      <c r="AD61" s="183" t="s">
        <v>139</v>
      </c>
      <c r="AE61" s="183" t="s">
        <v>136</v>
      </c>
      <c r="AF61" s="183" t="s">
        <v>137</v>
      </c>
      <c r="AG61" s="183" t="s">
        <v>138</v>
      </c>
      <c r="AH61" s="183" t="s">
        <v>139</v>
      </c>
      <c r="AI61" s="183" t="s">
        <v>136</v>
      </c>
      <c r="AJ61" s="183" t="s">
        <v>137</v>
      </c>
      <c r="AK61" s="183" t="s">
        <v>138</v>
      </c>
      <c r="AL61" s="183" t="s">
        <v>139</v>
      </c>
    </row>
    <row r="62" spans="1:38" x14ac:dyDescent="0.25">
      <c r="A62" s="149"/>
      <c r="B62" s="184" t="s">
        <v>19</v>
      </c>
      <c r="C62" s="188" t="e">
        <v>#N/A</v>
      </c>
      <c r="D62" s="188" t="e">
        <v>#N/A</v>
      </c>
      <c r="E62" s="188">
        <v>2103.0927835051548</v>
      </c>
      <c r="F62" s="188">
        <v>2160.2939001848431</v>
      </c>
      <c r="G62" s="188">
        <v>2332.1728481455561</v>
      </c>
      <c r="H62" s="188">
        <v>1751.6010638297873</v>
      </c>
      <c r="I62" s="188">
        <v>2531.5789473684213</v>
      </c>
      <c r="J62" s="188">
        <v>2591.9270833333335</v>
      </c>
      <c r="K62" s="188">
        <v>2469.551314673452</v>
      </c>
      <c r="L62" s="188">
        <v>2527.2725631768953</v>
      </c>
      <c r="M62" s="188">
        <v>2588.3333333333335</v>
      </c>
      <c r="N62" s="188">
        <v>2602.9729729729729</v>
      </c>
      <c r="O62" s="188">
        <v>2631.8655172413792</v>
      </c>
      <c r="P62" s="188">
        <v>2552.1532447224395</v>
      </c>
      <c r="Q62" s="188">
        <v>2117.0753880266075</v>
      </c>
      <c r="R62" s="188">
        <v>2095.2380952380954</v>
      </c>
      <c r="S62" s="188">
        <v>2572.0454545454545</v>
      </c>
      <c r="T62" s="188">
        <v>2650.9677419354839</v>
      </c>
      <c r="U62" s="188">
        <v>1800.4411764705883</v>
      </c>
      <c r="V62" s="188" t="e">
        <v>#N/A</v>
      </c>
      <c r="W62" s="188">
        <v>2026.952772073922</v>
      </c>
      <c r="X62" s="188">
        <v>1808.8975297346751</v>
      </c>
      <c r="Y62" s="188">
        <v>1800.4411764705883</v>
      </c>
      <c r="Z62" s="188" t="e">
        <v>#N/A</v>
      </c>
      <c r="AA62" s="188">
        <v>2026.952772073922</v>
      </c>
      <c r="AB62" s="188">
        <v>1808.8975297346751</v>
      </c>
      <c r="AC62" s="188">
        <v>1800.4411764705883</v>
      </c>
      <c r="AD62" s="188" t="e">
        <v>#N/A</v>
      </c>
      <c r="AE62" s="188">
        <v>2026.952772073922</v>
      </c>
      <c r="AF62" s="188">
        <v>1808.8975297346751</v>
      </c>
      <c r="AG62" s="188">
        <v>1800.4411764705883</v>
      </c>
      <c r="AH62" s="188" t="e">
        <v>#N/A</v>
      </c>
      <c r="AI62" s="188">
        <v>2026.952772073922</v>
      </c>
      <c r="AJ62" s="188">
        <v>1808.8975297346751</v>
      </c>
      <c r="AK62" s="188">
        <v>1800.4411764705883</v>
      </c>
      <c r="AL62" s="188" t="e">
        <v>#N/A</v>
      </c>
    </row>
    <row r="63" spans="1:38" x14ac:dyDescent="0.25">
      <c r="A63" s="149"/>
      <c r="B63" s="184" t="s">
        <v>131</v>
      </c>
      <c r="C63" s="188" t="e">
        <v>#N/A</v>
      </c>
      <c r="D63" s="188" t="e">
        <v>#N/A</v>
      </c>
      <c r="E63" s="188">
        <v>1336.8215962441313</v>
      </c>
      <c r="F63" s="188">
        <v>1955.5245098039215</v>
      </c>
      <c r="G63" s="188">
        <v>1825.7402777777777</v>
      </c>
      <c r="H63" s="188">
        <v>1565.7403846153845</v>
      </c>
      <c r="I63" s="188">
        <v>1788.2083333333333</v>
      </c>
      <c r="J63" s="188">
        <v>1980.3847222222223</v>
      </c>
      <c r="K63" s="188">
        <v>2123.0430555555554</v>
      </c>
      <c r="L63" s="188">
        <v>2092.8580481622307</v>
      </c>
      <c r="M63" s="188">
        <v>1540.640625</v>
      </c>
      <c r="N63" s="188">
        <v>2168.8252314814813</v>
      </c>
      <c r="O63" s="188">
        <v>2358.0497685185187</v>
      </c>
      <c r="P63" s="188">
        <v>1776.2080291970804</v>
      </c>
      <c r="Q63" s="188" t="e">
        <v>#N/A</v>
      </c>
      <c r="R63" s="188">
        <v>1803.105527638191</v>
      </c>
      <c r="S63" s="188">
        <v>2276.3995098039218</v>
      </c>
      <c r="T63" s="188">
        <v>1979.2040030792919</v>
      </c>
      <c r="U63" s="188">
        <v>1687.546218487395</v>
      </c>
      <c r="V63" s="188" t="e">
        <v>#N/A</v>
      </c>
      <c r="W63" s="188">
        <v>1922.4193548387098</v>
      </c>
      <c r="X63" s="188">
        <v>1873.5842985842985</v>
      </c>
      <c r="Y63" s="188">
        <v>1687.546218487395</v>
      </c>
      <c r="Z63" s="188" t="e">
        <v>#N/A</v>
      </c>
      <c r="AA63" s="188">
        <v>1922.4193548387098</v>
      </c>
      <c r="AB63" s="188">
        <v>1873.5842985842985</v>
      </c>
      <c r="AC63" s="188">
        <v>1687.546218487395</v>
      </c>
      <c r="AD63" s="188" t="e">
        <v>#N/A</v>
      </c>
      <c r="AE63" s="188">
        <v>1922.4193548387098</v>
      </c>
      <c r="AF63" s="188">
        <v>1873.5842985842985</v>
      </c>
      <c r="AG63" s="188">
        <v>1687.546218487395</v>
      </c>
      <c r="AH63" s="188" t="e">
        <v>#N/A</v>
      </c>
      <c r="AI63" s="188">
        <v>1922.4193548387098</v>
      </c>
      <c r="AJ63" s="188">
        <v>1873.5842985842985</v>
      </c>
      <c r="AK63" s="188">
        <v>1687.546218487395</v>
      </c>
      <c r="AL63" s="188" t="e">
        <v>#N/A</v>
      </c>
    </row>
    <row r="64" spans="1:38" x14ac:dyDescent="0.25">
      <c r="A64" s="149"/>
      <c r="B64" s="184" t="s">
        <v>133</v>
      </c>
      <c r="C64" s="188" t="e">
        <v>#N/A</v>
      </c>
      <c r="D64" s="188" t="e">
        <v>#N/A</v>
      </c>
      <c r="E64" s="188">
        <v>1816.206106870229</v>
      </c>
      <c r="F64" s="188">
        <v>1897.5989159891599</v>
      </c>
      <c r="G64" s="188">
        <v>2065.6526946107783</v>
      </c>
      <c r="H64" s="188">
        <v>2050</v>
      </c>
      <c r="I64" s="188" t="e">
        <v>#N/A</v>
      </c>
      <c r="J64" s="188">
        <v>1670.6587301587301</v>
      </c>
      <c r="K64" s="188">
        <v>2313.1030150753768</v>
      </c>
      <c r="L64" s="188">
        <v>1678.7274774774776</v>
      </c>
      <c r="M64" s="188">
        <v>2624.5849056603774</v>
      </c>
      <c r="N64" s="188">
        <v>2514.9843260188086</v>
      </c>
      <c r="O64" s="188">
        <v>2383.217391304348</v>
      </c>
      <c r="P64" s="188">
        <v>2584.1777378815082</v>
      </c>
      <c r="Q64" s="188">
        <v>2290.2286902286901</v>
      </c>
      <c r="R64" s="188">
        <v>2370.321888412017</v>
      </c>
      <c r="S64" s="188">
        <v>2387.2041166380791</v>
      </c>
      <c r="T64" s="188">
        <v>2170.6570644718795</v>
      </c>
      <c r="U64" s="188">
        <v>2488.6</v>
      </c>
      <c r="V64" s="188" t="e">
        <v>#N/A</v>
      </c>
      <c r="W64" s="188">
        <v>2471.4077669902913</v>
      </c>
      <c r="X64" s="188">
        <v>2452.9230210602759</v>
      </c>
      <c r="Y64" s="188">
        <v>2488.6</v>
      </c>
      <c r="Z64" s="188" t="e">
        <v>#N/A</v>
      </c>
      <c r="AA64" s="188">
        <v>2471.4077669902913</v>
      </c>
      <c r="AB64" s="188">
        <v>2452.9230210602759</v>
      </c>
      <c r="AC64" s="188">
        <v>2488.6</v>
      </c>
      <c r="AD64" s="188" t="e">
        <v>#N/A</v>
      </c>
      <c r="AE64" s="188">
        <v>2471.4077669902913</v>
      </c>
      <c r="AF64" s="188">
        <v>2452.9230210602759</v>
      </c>
      <c r="AG64" s="188">
        <v>2488.6</v>
      </c>
      <c r="AH64" s="188" t="e">
        <v>#N/A</v>
      </c>
      <c r="AI64" s="188">
        <v>2471.4077669902913</v>
      </c>
      <c r="AJ64" s="188">
        <v>2452.9230210602759</v>
      </c>
      <c r="AK64" s="188">
        <v>2488.6</v>
      </c>
      <c r="AL64" s="188" t="e">
        <v>#N/A</v>
      </c>
    </row>
    <row r="65" spans="1:38" x14ac:dyDescent="0.25">
      <c r="A65" s="149"/>
      <c r="B65" s="184" t="s">
        <v>190</v>
      </c>
      <c r="C65" s="188" t="e">
        <v>#N/A</v>
      </c>
      <c r="D65" s="188" t="e">
        <v>#N/A</v>
      </c>
      <c r="E65" s="188">
        <v>2474.5098039215686</v>
      </c>
      <c r="F65" s="188">
        <v>2384.527397260274</v>
      </c>
      <c r="G65" s="188" t="e">
        <v>#N/A</v>
      </c>
      <c r="H65" s="188" t="e">
        <v>#N/A</v>
      </c>
      <c r="I65" s="188">
        <v>4689.4285714285716</v>
      </c>
      <c r="J65" s="188">
        <v>4583.333333333333</v>
      </c>
      <c r="K65" s="188">
        <v>2406.7851851851851</v>
      </c>
      <c r="L65" s="188">
        <v>5003.18024691358</v>
      </c>
      <c r="M65" s="188">
        <v>2650</v>
      </c>
      <c r="N65" s="188">
        <v>2593.3333333333335</v>
      </c>
      <c r="O65" s="188">
        <v>4333.333333333333</v>
      </c>
      <c r="P65" s="188">
        <v>2450</v>
      </c>
      <c r="Q65" s="188" t="e">
        <v>#N/A</v>
      </c>
      <c r="R65" s="188">
        <v>2350</v>
      </c>
      <c r="S65" s="188">
        <v>2930</v>
      </c>
      <c r="T65" s="188">
        <v>2138.5696969696969</v>
      </c>
      <c r="U65" s="188" t="e">
        <v>#N/A</v>
      </c>
      <c r="V65" s="188" t="e">
        <v>#N/A</v>
      </c>
      <c r="W65" s="188">
        <v>2102.4324324324325</v>
      </c>
      <c r="X65" s="188">
        <v>2200</v>
      </c>
      <c r="Y65" s="188" t="e">
        <v>#N/A</v>
      </c>
      <c r="Z65" s="188" t="e">
        <v>#N/A</v>
      </c>
      <c r="AA65" s="188">
        <v>2102.4324324324325</v>
      </c>
      <c r="AB65" s="188">
        <v>2200</v>
      </c>
      <c r="AC65" s="188" t="e">
        <v>#N/A</v>
      </c>
      <c r="AD65" s="188" t="e">
        <v>#N/A</v>
      </c>
      <c r="AE65" s="188">
        <v>2102.4324324324325</v>
      </c>
      <c r="AF65" s="188">
        <v>2200</v>
      </c>
      <c r="AG65" s="188" t="e">
        <v>#N/A</v>
      </c>
      <c r="AH65" s="188" t="e">
        <v>#N/A</v>
      </c>
      <c r="AI65" s="188">
        <v>2102.4324324324325</v>
      </c>
      <c r="AJ65" s="188">
        <v>2200</v>
      </c>
      <c r="AK65" s="188" t="e">
        <v>#N/A</v>
      </c>
      <c r="AL65" s="188" t="e">
        <v>#N/A</v>
      </c>
    </row>
    <row r="66" spans="1:38" x14ac:dyDescent="0.25">
      <c r="A66" s="149"/>
      <c r="B66" s="184" t="s">
        <v>13</v>
      </c>
      <c r="C66" s="188" t="e">
        <v>#N/A</v>
      </c>
      <c r="D66" s="188" t="e">
        <v>#N/A</v>
      </c>
      <c r="E66" s="188">
        <v>1736</v>
      </c>
      <c r="F66" s="188">
        <v>2292.9787985865723</v>
      </c>
      <c r="G66" s="188">
        <v>2043.0053475935829</v>
      </c>
      <c r="H66" s="188">
        <v>2471.4375</v>
      </c>
      <c r="I66" s="188">
        <v>2452.6583333333333</v>
      </c>
      <c r="J66" s="188">
        <v>2537.8259803921569</v>
      </c>
      <c r="K66" s="188">
        <v>2482.766975308642</v>
      </c>
      <c r="L66" s="188">
        <v>2629.4289215686276</v>
      </c>
      <c r="M66" s="188">
        <v>2532.2847222222222</v>
      </c>
      <c r="N66" s="188">
        <v>1992.5899280575541</v>
      </c>
      <c r="O66" s="188">
        <v>2654.596590909091</v>
      </c>
      <c r="P66" s="188">
        <v>2365.5</v>
      </c>
      <c r="Q66" s="188" t="e">
        <v>#N/A</v>
      </c>
      <c r="R66" s="188">
        <v>2138</v>
      </c>
      <c r="S66" s="188">
        <v>2341.6666666666665</v>
      </c>
      <c r="T66" s="188" t="e">
        <v>#N/A</v>
      </c>
      <c r="U66" s="188" t="e">
        <v>#N/A</v>
      </c>
      <c r="V66" s="188" t="e">
        <v>#N/A</v>
      </c>
      <c r="W66" s="188">
        <v>2140.546875</v>
      </c>
      <c r="X66" s="188">
        <v>2100.0208333333335</v>
      </c>
      <c r="Y66" s="188" t="e">
        <v>#N/A</v>
      </c>
      <c r="Z66" s="188" t="e">
        <v>#N/A</v>
      </c>
      <c r="AA66" s="188">
        <v>2140.546875</v>
      </c>
      <c r="AB66" s="188">
        <v>2100.0208333333335</v>
      </c>
      <c r="AC66" s="188" t="e">
        <v>#N/A</v>
      </c>
      <c r="AD66" s="188" t="e">
        <v>#N/A</v>
      </c>
      <c r="AE66" s="188">
        <v>2140.546875</v>
      </c>
      <c r="AF66" s="188">
        <v>2100.0208333333335</v>
      </c>
      <c r="AG66" s="188" t="e">
        <v>#N/A</v>
      </c>
      <c r="AH66" s="188" t="e">
        <v>#N/A</v>
      </c>
      <c r="AI66" s="188">
        <v>2140.546875</v>
      </c>
      <c r="AJ66" s="188">
        <v>2100.0208333333335</v>
      </c>
      <c r="AK66" s="188" t="e">
        <v>#N/A</v>
      </c>
      <c r="AL66" s="188" t="e">
        <v>#N/A</v>
      </c>
    </row>
    <row r="67" spans="1:38" x14ac:dyDescent="0.25">
      <c r="A67" s="149"/>
      <c r="B67" s="184" t="s">
        <v>15</v>
      </c>
      <c r="C67" s="188" t="e">
        <v>#N/A</v>
      </c>
      <c r="D67" s="188" t="e">
        <v>#N/A</v>
      </c>
      <c r="E67" s="188" t="e">
        <v>#N/A</v>
      </c>
      <c r="F67" s="188">
        <v>2416.2539682539682</v>
      </c>
      <c r="G67" s="188">
        <v>2547.9591836734694</v>
      </c>
      <c r="H67" s="188">
        <v>2376.0972222222222</v>
      </c>
      <c r="I67" s="188">
        <v>2895.3703703703704</v>
      </c>
      <c r="J67" s="188" t="e">
        <v>#N/A</v>
      </c>
      <c r="K67" s="188">
        <v>2469.1712707182319</v>
      </c>
      <c r="L67" s="188">
        <v>3263.4516129032259</v>
      </c>
      <c r="M67" s="188">
        <v>2510</v>
      </c>
      <c r="N67" s="188">
        <v>2699.7295081967213</v>
      </c>
      <c r="O67" s="188">
        <v>2625</v>
      </c>
      <c r="P67" s="188">
        <v>2640.6071428571427</v>
      </c>
      <c r="Q67" s="188" t="e">
        <v>#N/A</v>
      </c>
      <c r="R67" s="188">
        <v>1997.5</v>
      </c>
      <c r="S67" s="188">
        <v>2551.2416666666668</v>
      </c>
      <c r="T67" s="188">
        <v>2200</v>
      </c>
      <c r="U67" s="188" t="e">
        <v>#N/A</v>
      </c>
      <c r="V67" s="188" t="e">
        <v>#N/A</v>
      </c>
      <c r="W67" s="188" t="e">
        <v>#N/A</v>
      </c>
      <c r="X67" s="188">
        <v>2110</v>
      </c>
      <c r="Y67" s="188" t="e">
        <v>#N/A</v>
      </c>
      <c r="Z67" s="188" t="e">
        <v>#N/A</v>
      </c>
      <c r="AA67" s="188" t="e">
        <v>#N/A</v>
      </c>
      <c r="AB67" s="188">
        <v>2110</v>
      </c>
      <c r="AC67" s="188" t="e">
        <v>#N/A</v>
      </c>
      <c r="AD67" s="188" t="e">
        <v>#N/A</v>
      </c>
      <c r="AE67" s="188" t="e">
        <v>#N/A</v>
      </c>
      <c r="AF67" s="188">
        <v>2110</v>
      </c>
      <c r="AG67" s="188" t="e">
        <v>#N/A</v>
      </c>
      <c r="AH67" s="188" t="e">
        <v>#N/A</v>
      </c>
      <c r="AI67" s="188" t="e">
        <v>#N/A</v>
      </c>
      <c r="AJ67" s="188">
        <v>2110</v>
      </c>
      <c r="AK67" s="188" t="e">
        <v>#N/A</v>
      </c>
      <c r="AL67" s="188" t="e">
        <v>#N/A</v>
      </c>
    </row>
    <row r="68" spans="1:38" x14ac:dyDescent="0.25">
      <c r="A68" s="149"/>
      <c r="B68" s="184" t="s">
        <v>164</v>
      </c>
      <c r="C68" s="188" t="e">
        <v>#N/A</v>
      </c>
      <c r="D68" s="188" t="e">
        <v>#N/A</v>
      </c>
      <c r="E68" s="188">
        <v>2603.3200000000002</v>
      </c>
      <c r="F68" s="188">
        <v>2634.68</v>
      </c>
      <c r="G68" s="188">
        <v>2667</v>
      </c>
      <c r="H68" s="188">
        <v>2628.0405405405404</v>
      </c>
      <c r="I68" s="188">
        <v>2783.542857142857</v>
      </c>
      <c r="J68" s="188">
        <v>2977.14</v>
      </c>
      <c r="K68" s="188">
        <v>2736.4</v>
      </c>
      <c r="L68" s="188">
        <v>2609.6158192090397</v>
      </c>
      <c r="M68" s="188">
        <v>2910</v>
      </c>
      <c r="N68" s="188">
        <v>2851.3733333333334</v>
      </c>
      <c r="O68" s="188">
        <v>2831.6666666666665</v>
      </c>
      <c r="P68" s="188">
        <v>2903.2866666666669</v>
      </c>
      <c r="Q68" s="188">
        <v>2500</v>
      </c>
      <c r="R68" s="188">
        <v>2390</v>
      </c>
      <c r="S68" s="188">
        <v>2715</v>
      </c>
      <c r="T68" s="188">
        <v>2829.36</v>
      </c>
      <c r="U68" s="188">
        <v>2153.0526315789475</v>
      </c>
      <c r="V68" s="188" t="e">
        <v>#N/A</v>
      </c>
      <c r="W68" s="188">
        <v>2290.9466666666667</v>
      </c>
      <c r="X68" s="188">
        <v>2352.7600000000002</v>
      </c>
      <c r="Y68" s="188">
        <v>2153.0526315789475</v>
      </c>
      <c r="Z68" s="188" t="e">
        <v>#N/A</v>
      </c>
      <c r="AA68" s="188">
        <v>2290.9466666666667</v>
      </c>
      <c r="AB68" s="188">
        <v>2352.7600000000002</v>
      </c>
      <c r="AC68" s="188">
        <v>2153.0526315789475</v>
      </c>
      <c r="AD68" s="188" t="e">
        <v>#N/A</v>
      </c>
      <c r="AE68" s="188">
        <v>2290.9466666666667</v>
      </c>
      <c r="AF68" s="188">
        <v>2352.7600000000002</v>
      </c>
      <c r="AG68" s="188">
        <v>2153.0526315789475</v>
      </c>
      <c r="AH68" s="188" t="e">
        <v>#N/A</v>
      </c>
      <c r="AI68" s="188">
        <v>2290.9466666666667</v>
      </c>
      <c r="AJ68" s="188">
        <v>2352.7600000000002</v>
      </c>
      <c r="AK68" s="188">
        <v>2153.0526315789475</v>
      </c>
      <c r="AL68" s="188" t="e">
        <v>#N/A</v>
      </c>
    </row>
    <row r="69" spans="1:38" x14ac:dyDescent="0.25">
      <c r="A69" s="149"/>
      <c r="B69" s="184" t="s">
        <v>14</v>
      </c>
      <c r="C69" s="188" t="e">
        <v>#N/A</v>
      </c>
      <c r="D69" s="188" t="e">
        <v>#N/A</v>
      </c>
      <c r="E69" s="188" t="e">
        <v>#N/A</v>
      </c>
      <c r="F69" s="188">
        <v>2800</v>
      </c>
      <c r="G69" s="188">
        <v>2830.2325581395348</v>
      </c>
      <c r="H69" s="188">
        <v>2800</v>
      </c>
      <c r="I69" s="188">
        <v>3200</v>
      </c>
      <c r="J69" s="188">
        <v>2981.818181818182</v>
      </c>
      <c r="K69" s="188">
        <v>2866.1764705882351</v>
      </c>
      <c r="L69" s="188" t="e">
        <v>#N/A</v>
      </c>
      <c r="M69" s="188" t="e">
        <v>#N/A</v>
      </c>
      <c r="N69" s="188">
        <v>2800</v>
      </c>
      <c r="O69" s="188">
        <v>2813.6888888888889</v>
      </c>
      <c r="P69" s="188">
        <v>2913.6363636363635</v>
      </c>
      <c r="Q69" s="188" t="e">
        <v>#N/A</v>
      </c>
      <c r="R69" s="188" t="e">
        <v>#N/A</v>
      </c>
      <c r="S69" s="188" t="e">
        <v>#N/A</v>
      </c>
      <c r="T69" s="188">
        <v>2500</v>
      </c>
      <c r="U69" s="188" t="e">
        <v>#N/A</v>
      </c>
      <c r="V69" s="188" t="e">
        <v>#N/A</v>
      </c>
      <c r="W69" s="188" t="e">
        <v>#N/A</v>
      </c>
      <c r="X69" s="188" t="e">
        <v>#N/A</v>
      </c>
      <c r="Y69" s="188" t="e">
        <v>#N/A</v>
      </c>
      <c r="Z69" s="188" t="e">
        <v>#N/A</v>
      </c>
      <c r="AA69" s="188" t="e">
        <v>#N/A</v>
      </c>
      <c r="AB69" s="188" t="e">
        <v>#N/A</v>
      </c>
      <c r="AC69" s="188" t="e">
        <v>#N/A</v>
      </c>
      <c r="AD69" s="188" t="e">
        <v>#N/A</v>
      </c>
      <c r="AE69" s="188" t="e">
        <v>#N/A</v>
      </c>
      <c r="AF69" s="188" t="e">
        <v>#N/A</v>
      </c>
      <c r="AG69" s="188" t="e">
        <v>#N/A</v>
      </c>
      <c r="AH69" s="188" t="e">
        <v>#N/A</v>
      </c>
      <c r="AI69" s="188" t="e">
        <v>#N/A</v>
      </c>
      <c r="AJ69" s="188" t="e">
        <v>#N/A</v>
      </c>
      <c r="AK69" s="188" t="e">
        <v>#N/A</v>
      </c>
      <c r="AL69" s="188" t="e">
        <v>#N/A</v>
      </c>
    </row>
    <row r="70" spans="1:38" x14ac:dyDescent="0.25">
      <c r="A70" s="149"/>
      <c r="B70" s="184" t="e">
        <v>#N/A</v>
      </c>
      <c r="C70" s="188" t="e">
        <v>#N/A</v>
      </c>
      <c r="D70" s="188" t="e">
        <v>#N/A</v>
      </c>
      <c r="E70" s="188" t="e">
        <v>#N/A</v>
      </c>
      <c r="F70" s="188" t="e">
        <v>#N/A</v>
      </c>
      <c r="G70" s="188" t="e">
        <v>#N/A</v>
      </c>
      <c r="H70" s="188" t="e">
        <v>#N/A</v>
      </c>
      <c r="I70" s="188" t="e">
        <v>#N/A</v>
      </c>
      <c r="J70" s="188" t="e">
        <v>#N/A</v>
      </c>
      <c r="K70" s="188" t="e">
        <v>#N/A</v>
      </c>
      <c r="L70" s="188" t="e">
        <v>#N/A</v>
      </c>
      <c r="M70" s="188" t="e">
        <v>#N/A</v>
      </c>
      <c r="N70" s="188" t="e">
        <v>#N/A</v>
      </c>
      <c r="O70" s="188" t="e">
        <v>#N/A</v>
      </c>
      <c r="P70" s="188">
        <v>2700</v>
      </c>
      <c r="Q70" s="188" t="e">
        <v>#N/A</v>
      </c>
      <c r="R70" s="188" t="e">
        <v>#N/A</v>
      </c>
      <c r="S70" s="188" t="e">
        <v>#N/A</v>
      </c>
      <c r="T70" s="188" t="e">
        <v>#N/A</v>
      </c>
      <c r="U70" s="188" t="e">
        <v>#N/A</v>
      </c>
      <c r="V70" s="188" t="e">
        <v>#N/A</v>
      </c>
      <c r="W70" s="188" t="e">
        <v>#N/A</v>
      </c>
      <c r="X70" s="188" t="e">
        <v>#N/A</v>
      </c>
      <c r="Y70" s="188" t="e">
        <v>#N/A</v>
      </c>
      <c r="Z70" s="188" t="e">
        <v>#N/A</v>
      </c>
      <c r="AA70" s="188" t="e">
        <v>#N/A</v>
      </c>
      <c r="AB70" s="188" t="e">
        <v>#N/A</v>
      </c>
      <c r="AC70" s="188" t="e">
        <v>#N/A</v>
      </c>
      <c r="AD70" s="188" t="e">
        <v>#N/A</v>
      </c>
      <c r="AE70" s="188" t="e">
        <v>#N/A</v>
      </c>
      <c r="AF70" s="188" t="e">
        <v>#N/A</v>
      </c>
      <c r="AG70" s="188" t="e">
        <v>#N/A</v>
      </c>
      <c r="AH70" s="188" t="e">
        <v>#N/A</v>
      </c>
      <c r="AI70" s="188" t="e">
        <v>#N/A</v>
      </c>
      <c r="AJ70" s="188" t="e">
        <v>#N/A</v>
      </c>
      <c r="AK70" s="188" t="e">
        <v>#N/A</v>
      </c>
      <c r="AL70" s="188" t="e">
        <v>#N/A</v>
      </c>
    </row>
    <row r="71" spans="1:38" x14ac:dyDescent="0.25">
      <c r="A71" s="149"/>
      <c r="B71" s="184" t="e">
        <v>#N/A</v>
      </c>
      <c r="C71" s="188" t="e">
        <v>#N/A</v>
      </c>
      <c r="D71" s="188" t="e">
        <v>#N/A</v>
      </c>
      <c r="E71" s="188" t="e">
        <v>#N/A</v>
      </c>
      <c r="F71" s="188" t="e">
        <v>#N/A</v>
      </c>
      <c r="G71" s="188" t="e">
        <v>#N/A</v>
      </c>
      <c r="H71" s="188" t="e">
        <v>#N/A</v>
      </c>
      <c r="I71" s="188" t="e">
        <v>#N/A</v>
      </c>
      <c r="J71" s="188" t="e">
        <v>#N/A</v>
      </c>
      <c r="K71" s="188" t="e">
        <v>#N/A</v>
      </c>
      <c r="L71" s="188" t="e">
        <v>#N/A</v>
      </c>
      <c r="M71" s="188" t="e">
        <v>#N/A</v>
      </c>
      <c r="N71" s="188" t="e">
        <v>#N/A</v>
      </c>
      <c r="O71" s="188" t="e">
        <v>#N/A</v>
      </c>
      <c r="P71" s="188" t="e">
        <v>#N/A</v>
      </c>
      <c r="Q71" s="188" t="e">
        <v>#N/A</v>
      </c>
      <c r="R71" s="188" t="e">
        <v>#N/A</v>
      </c>
      <c r="S71" s="188" t="e">
        <v>#N/A</v>
      </c>
      <c r="T71" s="188" t="e">
        <v>#N/A</v>
      </c>
      <c r="U71" s="188" t="e">
        <v>#N/A</v>
      </c>
      <c r="V71" s="188" t="e">
        <v>#N/A</v>
      </c>
      <c r="W71" s="188" t="e">
        <v>#N/A</v>
      </c>
      <c r="X71" s="188" t="e">
        <v>#N/A</v>
      </c>
      <c r="Y71" s="188" t="e">
        <v>#N/A</v>
      </c>
      <c r="Z71" s="188" t="e">
        <v>#N/A</v>
      </c>
      <c r="AA71" s="188" t="e">
        <v>#N/A</v>
      </c>
      <c r="AB71" s="188" t="e">
        <v>#N/A</v>
      </c>
      <c r="AC71" s="188" t="e">
        <v>#N/A</v>
      </c>
      <c r="AD71" s="188" t="e">
        <v>#N/A</v>
      </c>
      <c r="AE71" s="188" t="e">
        <v>#N/A</v>
      </c>
      <c r="AF71" s="188" t="e">
        <v>#N/A</v>
      </c>
      <c r="AG71" s="188" t="e">
        <v>#N/A</v>
      </c>
      <c r="AH71" s="188" t="e">
        <v>#N/A</v>
      </c>
      <c r="AI71" s="188" t="e">
        <v>#N/A</v>
      </c>
      <c r="AJ71" s="188" t="e">
        <v>#N/A</v>
      </c>
      <c r="AK71" s="188" t="e">
        <v>#N/A</v>
      </c>
      <c r="AL71" s="188" t="e">
        <v>#N/A</v>
      </c>
    </row>
    <row r="72" spans="1:38" x14ac:dyDescent="0.25">
      <c r="A72" s="149"/>
      <c r="B72" s="186" t="s">
        <v>52</v>
      </c>
      <c r="C72" s="189" t="e">
        <v>#N/A</v>
      </c>
      <c r="D72" s="189" t="e">
        <v>#N/A</v>
      </c>
      <c r="E72" s="189">
        <v>1774.4154135338347</v>
      </c>
      <c r="F72" s="189">
        <v>2138.9621604139716</v>
      </c>
      <c r="G72" s="189">
        <v>2154.7498591549297</v>
      </c>
      <c r="H72" s="189">
        <v>2032.7639836289222</v>
      </c>
      <c r="I72" s="189">
        <v>2673.4163483575248</v>
      </c>
      <c r="J72" s="189">
        <v>2496.1948148148149</v>
      </c>
      <c r="K72" s="189">
        <v>2397.4914070891514</v>
      </c>
      <c r="L72" s="189">
        <v>2657.3924268502583</v>
      </c>
      <c r="M72" s="189">
        <v>2554.0201612903224</v>
      </c>
      <c r="N72" s="189">
        <v>2430.3934740882919</v>
      </c>
      <c r="O72" s="189">
        <v>2641.6854562441608</v>
      </c>
      <c r="P72" s="189">
        <v>2426.1309941520467</v>
      </c>
      <c r="Q72" s="189">
        <v>2214.1076280041798</v>
      </c>
      <c r="R72" s="189">
        <v>2111.4117063492063</v>
      </c>
      <c r="S72" s="189">
        <v>2429.6043681747269</v>
      </c>
      <c r="T72" s="189">
        <v>2213.3265780730899</v>
      </c>
      <c r="U72" s="189">
        <v>2126.412878787879</v>
      </c>
      <c r="V72" s="189" t="e">
        <v>#N/A</v>
      </c>
      <c r="W72" s="189">
        <v>2162.6486390950868</v>
      </c>
      <c r="X72" s="189">
        <v>2108.1061547148502</v>
      </c>
      <c r="Y72" s="189">
        <v>2126.412878787879</v>
      </c>
      <c r="Z72" s="189" t="e">
        <v>#N/A</v>
      </c>
      <c r="AA72" s="189">
        <v>2162.6486390950868</v>
      </c>
      <c r="AB72" s="189">
        <v>2108.1061547148502</v>
      </c>
      <c r="AC72" s="189">
        <v>2126.412878787879</v>
      </c>
      <c r="AD72" s="189" t="e">
        <v>#N/A</v>
      </c>
      <c r="AE72" s="189">
        <v>2162.6486390950868</v>
      </c>
      <c r="AF72" s="189">
        <v>2108.1061547148502</v>
      </c>
      <c r="AG72" s="189">
        <v>2126.412878787879</v>
      </c>
      <c r="AH72" s="189" t="e">
        <v>#N/A</v>
      </c>
      <c r="AI72" s="189">
        <v>2162.6486390950868</v>
      </c>
      <c r="AJ72" s="189">
        <v>2108.1061547148502</v>
      </c>
      <c r="AK72" s="189">
        <v>2126.412878787879</v>
      </c>
      <c r="AL72" s="189" t="e">
        <v>#N/A</v>
      </c>
    </row>
    <row r="73" spans="1:38" s="149" customFormat="1" x14ac:dyDescent="0.25"/>
    <row r="74" spans="1:38" s="263" customFormat="1" x14ac:dyDescent="0.25"/>
    <row r="75" spans="1:38" s="149" customFormat="1" x14ac:dyDescent="0.25"/>
    <row r="76" spans="1:38" ht="15.75" x14ac:dyDescent="0.25">
      <c r="A76" s="286" t="s">
        <v>210</v>
      </c>
      <c r="B76" s="265"/>
      <c r="C76" s="152"/>
      <c r="D76" s="152"/>
      <c r="E76" s="152"/>
      <c r="F76" s="152"/>
      <c r="G76" s="152"/>
      <c r="H76" s="152"/>
      <c r="I76" s="152"/>
      <c r="J76" s="152"/>
      <c r="K76" s="152"/>
      <c r="L76" s="152"/>
      <c r="M76" s="152"/>
      <c r="N76" s="152"/>
      <c r="O76" s="152"/>
      <c r="P76" s="153"/>
      <c r="Q76" s="153"/>
      <c r="R76" s="149"/>
      <c r="S76" s="149"/>
      <c r="T76" s="149"/>
      <c r="U76" s="149"/>
      <c r="V76" s="149"/>
      <c r="W76" s="149"/>
      <c r="X76" s="149"/>
      <c r="Y76" s="149"/>
      <c r="Z76" s="149"/>
      <c r="AA76" s="149"/>
      <c r="AB76" s="149"/>
    </row>
    <row r="77" spans="1:38" x14ac:dyDescent="0.25">
      <c r="A77" s="287" t="s">
        <v>141</v>
      </c>
      <c r="B77" s="422"/>
      <c r="C77" s="196" t="s">
        <v>142</v>
      </c>
      <c r="D77" s="269"/>
      <c r="E77" s="155" t="s">
        <v>211</v>
      </c>
      <c r="F77" s="156"/>
      <c r="G77" s="156"/>
      <c r="H77" s="156"/>
      <c r="I77" s="156"/>
      <c r="J77" s="156"/>
      <c r="K77" s="156"/>
      <c r="L77" s="156"/>
      <c r="M77" s="156"/>
      <c r="N77" s="156"/>
      <c r="O77" s="156"/>
      <c r="P77" s="157"/>
      <c r="Q77" s="157"/>
      <c r="R77" s="149"/>
      <c r="S77" s="149"/>
      <c r="T77" s="149"/>
      <c r="U77" s="149"/>
      <c r="V77" s="149"/>
      <c r="W77" s="149"/>
      <c r="X77" s="149"/>
      <c r="Y77" s="149"/>
      <c r="Z77" s="149"/>
      <c r="AA77" s="149"/>
      <c r="AB77" s="149"/>
    </row>
    <row r="78" spans="1:38" x14ac:dyDescent="0.25">
      <c r="A78" s="288"/>
      <c r="B78" s="268"/>
      <c r="C78" s="203"/>
      <c r="D78" s="413">
        <v>2018</v>
      </c>
      <c r="E78" s="414" t="s">
        <v>122</v>
      </c>
      <c r="F78" s="413">
        <v>2019</v>
      </c>
      <c r="G78" s="414" t="s">
        <v>123</v>
      </c>
      <c r="H78" s="413">
        <v>2020</v>
      </c>
      <c r="I78" s="414" t="s">
        <v>124</v>
      </c>
      <c r="J78" s="413">
        <v>2021</v>
      </c>
      <c r="K78" s="414" t="s">
        <v>125</v>
      </c>
      <c r="L78" s="413">
        <v>2022</v>
      </c>
      <c r="M78" s="414" t="s">
        <v>126</v>
      </c>
      <c r="N78" s="413">
        <v>2023</v>
      </c>
      <c r="O78" s="414" t="s">
        <v>127</v>
      </c>
      <c r="P78" s="423">
        <v>2024</v>
      </c>
      <c r="Q78" s="415" t="s">
        <v>128</v>
      </c>
      <c r="R78" s="149"/>
      <c r="S78" s="149"/>
      <c r="T78" s="149"/>
      <c r="U78" s="149"/>
      <c r="V78" s="149"/>
      <c r="W78" s="149"/>
      <c r="X78" s="149"/>
      <c r="Y78" s="149"/>
      <c r="Z78" s="149"/>
      <c r="AA78" s="149"/>
      <c r="AB78" s="149"/>
    </row>
    <row r="79" spans="1:38" x14ac:dyDescent="0.25">
      <c r="A79" s="178" t="s">
        <v>19</v>
      </c>
      <c r="B79" s="179"/>
      <c r="C79" s="207" t="s">
        <v>146</v>
      </c>
      <c r="D79" s="416">
        <v>3074</v>
      </c>
      <c r="E79" s="294">
        <v>1.6161702127659574</v>
      </c>
      <c r="F79" s="416">
        <v>3647</v>
      </c>
      <c r="G79" s="294">
        <v>0.186402081977879</v>
      </c>
      <c r="H79" s="416">
        <v>2748</v>
      </c>
      <c r="I79" s="294">
        <v>-0.24650397587057857</v>
      </c>
      <c r="J79" s="416">
        <v>3487</v>
      </c>
      <c r="K79" s="294">
        <v>0.26892285298398838</v>
      </c>
      <c r="L79" s="416">
        <v>3735</v>
      </c>
      <c r="M79" s="294">
        <v>7.1121307714367657E-2</v>
      </c>
      <c r="N79" s="416">
        <v>3139</v>
      </c>
      <c r="O79" s="294">
        <v>-0.15957161981258366</v>
      </c>
      <c r="P79" s="424">
        <v>1992</v>
      </c>
      <c r="Q79" s="417" t="s">
        <v>38</v>
      </c>
      <c r="R79" s="149"/>
      <c r="S79" s="149"/>
      <c r="T79" s="149"/>
      <c r="U79" s="149"/>
      <c r="V79" s="149"/>
      <c r="W79" s="149"/>
      <c r="X79" s="149"/>
      <c r="Y79" s="149"/>
      <c r="Z79" s="149"/>
      <c r="AA79" s="149"/>
      <c r="AB79" s="149"/>
    </row>
    <row r="80" spans="1:38" x14ac:dyDescent="0.25">
      <c r="A80" s="178" t="s">
        <v>38</v>
      </c>
      <c r="B80" s="179"/>
      <c r="C80" s="207" t="s">
        <v>99</v>
      </c>
      <c r="D80" s="416" t="s">
        <v>38</v>
      </c>
      <c r="E80" s="294" t="s">
        <v>38</v>
      </c>
      <c r="F80" s="416" t="s">
        <v>38</v>
      </c>
      <c r="G80" s="294" t="s">
        <v>38</v>
      </c>
      <c r="H80" s="416">
        <v>10</v>
      </c>
      <c r="I80" s="294" t="s">
        <v>38</v>
      </c>
      <c r="J80" s="416">
        <v>167</v>
      </c>
      <c r="K80" s="294">
        <v>15.7</v>
      </c>
      <c r="L80" s="416">
        <v>50</v>
      </c>
      <c r="M80" s="294">
        <v>-0.70059880239520955</v>
      </c>
      <c r="N80" s="416" t="s">
        <v>38</v>
      </c>
      <c r="O80" s="294" t="s">
        <v>38</v>
      </c>
      <c r="P80" s="424" t="s">
        <v>38</v>
      </c>
      <c r="Q80" s="417" t="s">
        <v>38</v>
      </c>
      <c r="R80" s="149"/>
      <c r="S80" s="149"/>
      <c r="T80" s="149"/>
      <c r="U80" s="149"/>
      <c r="V80" s="149"/>
      <c r="W80" s="149"/>
      <c r="X80" s="149"/>
      <c r="Y80" s="149"/>
      <c r="Z80" s="149"/>
      <c r="AA80" s="149"/>
      <c r="AB80" s="149"/>
    </row>
    <row r="81" spans="1:28" x14ac:dyDescent="0.25">
      <c r="A81" s="178" t="s">
        <v>131</v>
      </c>
      <c r="B81" s="179"/>
      <c r="C81" s="207" t="s">
        <v>146</v>
      </c>
      <c r="D81" s="416">
        <v>3449</v>
      </c>
      <c r="E81" s="294">
        <v>-0.14628712871287128</v>
      </c>
      <c r="F81" s="416">
        <v>2371</v>
      </c>
      <c r="G81" s="294">
        <v>-0.31255436358364741</v>
      </c>
      <c r="H81" s="416">
        <v>1955</v>
      </c>
      <c r="I81" s="294">
        <v>-0.17545339519190215</v>
      </c>
      <c r="J81" s="416">
        <v>2421</v>
      </c>
      <c r="K81" s="294">
        <v>0.23836317135549873</v>
      </c>
      <c r="L81" s="416">
        <v>2123</v>
      </c>
      <c r="M81" s="294">
        <v>-0.12308963238331268</v>
      </c>
      <c r="N81" s="416">
        <v>3279</v>
      </c>
      <c r="O81" s="294">
        <v>0.54451248233631655</v>
      </c>
      <c r="P81" s="424">
        <v>995</v>
      </c>
      <c r="Q81" s="417" t="s">
        <v>38</v>
      </c>
      <c r="R81" s="149"/>
      <c r="S81" s="149"/>
      <c r="T81" s="149"/>
      <c r="U81" s="149"/>
      <c r="V81" s="149"/>
      <c r="W81" s="149"/>
      <c r="X81" s="149"/>
      <c r="Y81" s="149"/>
      <c r="Z81" s="149"/>
      <c r="AA81" s="149"/>
      <c r="AB81" s="149"/>
    </row>
    <row r="82" spans="1:28" x14ac:dyDescent="0.25">
      <c r="A82" s="178" t="s">
        <v>13</v>
      </c>
      <c r="B82" s="179"/>
      <c r="C82" s="207" t="s">
        <v>92</v>
      </c>
      <c r="D82" s="416">
        <v>1336</v>
      </c>
      <c r="E82" s="294">
        <v>-8.1662954714179659E-3</v>
      </c>
      <c r="F82" s="416">
        <v>979</v>
      </c>
      <c r="G82" s="294">
        <v>-0.26721556886227543</v>
      </c>
      <c r="H82" s="416">
        <v>559</v>
      </c>
      <c r="I82" s="294">
        <v>-0.42900919305413687</v>
      </c>
      <c r="J82" s="416">
        <v>1414</v>
      </c>
      <c r="K82" s="294">
        <v>1.5295169946332736</v>
      </c>
      <c r="L82" s="416">
        <v>1640</v>
      </c>
      <c r="M82" s="294">
        <v>0.15983026874115983</v>
      </c>
      <c r="N82" s="416">
        <v>241</v>
      </c>
      <c r="O82" s="294">
        <v>-0.85304878048780486</v>
      </c>
      <c r="P82" s="424">
        <v>516</v>
      </c>
      <c r="Q82" s="417" t="s">
        <v>38</v>
      </c>
      <c r="R82" s="149"/>
      <c r="S82" s="149"/>
      <c r="T82" s="149"/>
      <c r="U82" s="149"/>
      <c r="V82" s="149"/>
      <c r="W82" s="149"/>
      <c r="X82" s="149"/>
      <c r="Y82" s="149"/>
      <c r="Z82" s="149"/>
      <c r="AA82" s="149"/>
      <c r="AB82" s="149"/>
    </row>
    <row r="83" spans="1:28" x14ac:dyDescent="0.25">
      <c r="A83" s="178" t="s">
        <v>38</v>
      </c>
      <c r="B83" s="179"/>
      <c r="C83" s="207" t="s">
        <v>99</v>
      </c>
      <c r="D83" s="416">
        <v>122</v>
      </c>
      <c r="E83" s="294" t="s">
        <v>38</v>
      </c>
      <c r="F83" s="416">
        <v>444</v>
      </c>
      <c r="G83" s="294">
        <v>2.639344262295082</v>
      </c>
      <c r="H83" s="416">
        <v>305</v>
      </c>
      <c r="I83" s="294">
        <v>-0.31306306306306309</v>
      </c>
      <c r="J83" s="416">
        <v>312</v>
      </c>
      <c r="K83" s="294">
        <v>2.2950819672131147E-2</v>
      </c>
      <c r="L83" s="416">
        <v>370</v>
      </c>
      <c r="M83" s="294">
        <v>0.1858974358974359</v>
      </c>
      <c r="N83" s="416">
        <v>188</v>
      </c>
      <c r="O83" s="294">
        <v>-0.49189189189189192</v>
      </c>
      <c r="P83" s="424">
        <v>92</v>
      </c>
      <c r="Q83" s="417" t="s">
        <v>38</v>
      </c>
      <c r="R83" s="149"/>
      <c r="S83" s="149"/>
      <c r="T83" s="149"/>
      <c r="U83" s="149"/>
      <c r="V83" s="149"/>
      <c r="W83" s="149"/>
      <c r="X83" s="149"/>
      <c r="Y83" s="149"/>
      <c r="Z83" s="149"/>
      <c r="AA83" s="149"/>
      <c r="AB83" s="149"/>
    </row>
    <row r="84" spans="1:28" x14ac:dyDescent="0.25">
      <c r="A84" s="178" t="s">
        <v>133</v>
      </c>
      <c r="B84" s="179"/>
      <c r="C84" s="207" t="s">
        <v>146</v>
      </c>
      <c r="D84" s="416">
        <v>1102</v>
      </c>
      <c r="E84" s="294">
        <v>0.12105798575788403</v>
      </c>
      <c r="F84" s="416">
        <v>2440</v>
      </c>
      <c r="G84" s="294">
        <v>1.2141560798548094</v>
      </c>
      <c r="H84" s="416">
        <v>2169</v>
      </c>
      <c r="I84" s="294">
        <v>-0.11106557377049181</v>
      </c>
      <c r="J84" s="416">
        <v>1038</v>
      </c>
      <c r="K84" s="294">
        <v>-0.52143845089903185</v>
      </c>
      <c r="L84" s="416">
        <v>1554</v>
      </c>
      <c r="M84" s="294">
        <v>0.49710982658959535</v>
      </c>
      <c r="N84" s="416">
        <v>2220</v>
      </c>
      <c r="O84" s="294">
        <v>0.42857142857142855</v>
      </c>
      <c r="P84" s="424">
        <v>2054</v>
      </c>
      <c r="Q84" s="417" t="s">
        <v>38</v>
      </c>
      <c r="R84" s="149"/>
      <c r="S84" s="149"/>
      <c r="T84" s="149"/>
      <c r="U84" s="149"/>
      <c r="V84" s="149"/>
      <c r="W84" s="149"/>
      <c r="X84" s="149"/>
      <c r="Y84" s="149"/>
      <c r="Z84" s="149"/>
      <c r="AA84" s="149"/>
      <c r="AB84" s="149"/>
    </row>
    <row r="85" spans="1:28" x14ac:dyDescent="0.25">
      <c r="A85" s="178" t="s">
        <v>15</v>
      </c>
      <c r="B85" s="179"/>
      <c r="C85" s="207" t="s">
        <v>146</v>
      </c>
      <c r="D85" s="416">
        <v>348</v>
      </c>
      <c r="E85" s="294">
        <v>0.33846153846153848</v>
      </c>
      <c r="F85" s="416">
        <v>374</v>
      </c>
      <c r="G85" s="294">
        <v>7.4712643678160925E-2</v>
      </c>
      <c r="H85" s="416">
        <v>247</v>
      </c>
      <c r="I85" s="294">
        <v>-0.33957219251336901</v>
      </c>
      <c r="J85" s="416">
        <v>473</v>
      </c>
      <c r="K85" s="294">
        <v>0.91497975708502022</v>
      </c>
      <c r="L85" s="416">
        <v>422</v>
      </c>
      <c r="M85" s="294">
        <v>-0.10782241014799154</v>
      </c>
      <c r="N85" s="416">
        <v>365</v>
      </c>
      <c r="O85" s="294">
        <v>-0.13507109004739337</v>
      </c>
      <c r="P85" s="424">
        <v>120</v>
      </c>
      <c r="Q85" s="417" t="s">
        <v>38</v>
      </c>
      <c r="R85" s="149"/>
      <c r="S85" s="149"/>
      <c r="T85" s="149"/>
      <c r="U85" s="149"/>
      <c r="V85" s="149"/>
      <c r="W85" s="149"/>
      <c r="X85" s="149"/>
      <c r="Y85" s="149"/>
      <c r="Z85" s="149"/>
      <c r="AA85" s="149"/>
      <c r="AB85" s="149"/>
    </row>
    <row r="86" spans="1:28" x14ac:dyDescent="0.25">
      <c r="A86" s="178" t="s">
        <v>14</v>
      </c>
      <c r="B86" s="179"/>
      <c r="C86" s="207" t="s">
        <v>146</v>
      </c>
      <c r="D86" s="416" t="s">
        <v>38</v>
      </c>
      <c r="E86" s="294" t="s">
        <v>38</v>
      </c>
      <c r="F86" s="416">
        <v>46</v>
      </c>
      <c r="G86" s="294" t="s">
        <v>38</v>
      </c>
      <c r="H86" s="416">
        <v>90</v>
      </c>
      <c r="I86" s="294">
        <v>0.95652173913043481</v>
      </c>
      <c r="J86" s="416">
        <v>132</v>
      </c>
      <c r="K86" s="294">
        <v>0.46666666666666667</v>
      </c>
      <c r="L86" s="416">
        <v>113</v>
      </c>
      <c r="M86" s="294">
        <v>-0.14393939393939395</v>
      </c>
      <c r="N86" s="416">
        <v>48</v>
      </c>
      <c r="O86" s="294">
        <v>-0.5752212389380531</v>
      </c>
      <c r="P86" s="424" t="s">
        <v>38</v>
      </c>
      <c r="Q86" s="417" t="s">
        <v>38</v>
      </c>
      <c r="R86" s="149"/>
      <c r="S86" s="149"/>
      <c r="T86" s="149"/>
      <c r="U86" s="149"/>
      <c r="V86" s="149"/>
      <c r="W86" s="149"/>
      <c r="X86" s="149"/>
      <c r="Y86" s="149"/>
      <c r="Z86" s="149"/>
      <c r="AA86" s="149"/>
      <c r="AB86" s="149"/>
    </row>
    <row r="87" spans="1:28" x14ac:dyDescent="0.25">
      <c r="A87" s="178" t="s">
        <v>20</v>
      </c>
      <c r="B87" s="179"/>
      <c r="C87" s="207" t="s">
        <v>146</v>
      </c>
      <c r="D87" s="416" t="s">
        <v>38</v>
      </c>
      <c r="E87" s="294" t="s">
        <v>38</v>
      </c>
      <c r="F87" s="416" t="s">
        <v>38</v>
      </c>
      <c r="G87" s="294" t="s">
        <v>38</v>
      </c>
      <c r="H87" s="416" t="s">
        <v>38</v>
      </c>
      <c r="I87" s="294" t="s">
        <v>38</v>
      </c>
      <c r="J87" s="416" t="s">
        <v>38</v>
      </c>
      <c r="K87" s="294" t="s">
        <v>38</v>
      </c>
      <c r="L87" s="416" t="s">
        <v>38</v>
      </c>
      <c r="M87" s="294" t="s">
        <v>38</v>
      </c>
      <c r="N87" s="416" t="s">
        <v>38</v>
      </c>
      <c r="O87" s="294" t="s">
        <v>38</v>
      </c>
      <c r="P87" s="424" t="s">
        <v>38</v>
      </c>
      <c r="Q87" s="417" t="s">
        <v>38</v>
      </c>
      <c r="R87" s="149"/>
      <c r="S87" s="149"/>
      <c r="T87" s="149"/>
      <c r="U87" s="149"/>
      <c r="V87" s="149"/>
      <c r="W87" s="149"/>
      <c r="X87" s="149"/>
      <c r="Y87" s="149"/>
      <c r="Z87" s="149"/>
      <c r="AA87" s="149"/>
      <c r="AB87" s="149"/>
    </row>
    <row r="88" spans="1:28" x14ac:dyDescent="0.25">
      <c r="A88" s="178" t="s">
        <v>18</v>
      </c>
      <c r="B88" s="179"/>
      <c r="C88" s="207" t="s">
        <v>146</v>
      </c>
      <c r="D88" s="416">
        <v>24</v>
      </c>
      <c r="E88" s="294" t="s">
        <v>38</v>
      </c>
      <c r="F88" s="416">
        <v>24</v>
      </c>
      <c r="G88" s="294">
        <v>0</v>
      </c>
      <c r="H88" s="416" t="s">
        <v>38</v>
      </c>
      <c r="I88" s="294" t="s">
        <v>38</v>
      </c>
      <c r="J88" s="416" t="s">
        <v>38</v>
      </c>
      <c r="K88" s="294" t="s">
        <v>38</v>
      </c>
      <c r="L88" s="416" t="s">
        <v>38</v>
      </c>
      <c r="M88" s="294" t="s">
        <v>38</v>
      </c>
      <c r="N88" s="416" t="s">
        <v>38</v>
      </c>
      <c r="O88" s="294" t="s">
        <v>38</v>
      </c>
      <c r="P88" s="424" t="s">
        <v>38</v>
      </c>
      <c r="Q88" s="417" t="s">
        <v>38</v>
      </c>
      <c r="R88" s="149"/>
      <c r="S88" s="149"/>
      <c r="T88" s="149"/>
      <c r="U88" s="149"/>
      <c r="V88" s="149"/>
      <c r="W88" s="149"/>
      <c r="X88" s="149"/>
      <c r="Y88" s="149"/>
      <c r="Z88" s="149"/>
      <c r="AA88" s="149"/>
      <c r="AB88" s="149"/>
    </row>
    <row r="89" spans="1:28" x14ac:dyDescent="0.25">
      <c r="A89" s="178" t="s">
        <v>17</v>
      </c>
      <c r="B89" s="179"/>
      <c r="C89" s="207" t="s">
        <v>146</v>
      </c>
      <c r="D89" s="416" t="s">
        <v>38</v>
      </c>
      <c r="E89" s="294" t="s">
        <v>38</v>
      </c>
      <c r="F89" s="416" t="s">
        <v>38</v>
      </c>
      <c r="G89" s="294" t="s">
        <v>38</v>
      </c>
      <c r="H89" s="416" t="s">
        <v>38</v>
      </c>
      <c r="I89" s="294" t="s">
        <v>38</v>
      </c>
      <c r="J89" s="416" t="s">
        <v>38</v>
      </c>
      <c r="K89" s="294" t="s">
        <v>38</v>
      </c>
      <c r="L89" s="416">
        <v>26</v>
      </c>
      <c r="M89" s="294" t="s">
        <v>38</v>
      </c>
      <c r="N89" s="416" t="s">
        <v>38</v>
      </c>
      <c r="O89" s="294" t="s">
        <v>38</v>
      </c>
      <c r="P89" s="424" t="s">
        <v>38</v>
      </c>
      <c r="Q89" s="417" t="s">
        <v>38</v>
      </c>
      <c r="R89" s="149"/>
      <c r="S89" s="149"/>
      <c r="T89" s="149"/>
      <c r="U89" s="149"/>
      <c r="V89" s="149"/>
      <c r="W89" s="149"/>
      <c r="X89" s="149"/>
      <c r="Y89" s="149"/>
      <c r="Z89" s="149"/>
      <c r="AA89" s="149"/>
      <c r="AB89" s="149"/>
    </row>
    <row r="90" spans="1:28" x14ac:dyDescent="0.25">
      <c r="A90" s="178" t="s">
        <v>190</v>
      </c>
      <c r="B90" s="179"/>
      <c r="C90" s="207" t="s">
        <v>146</v>
      </c>
      <c r="D90" s="416" t="s">
        <v>38</v>
      </c>
      <c r="E90" s="294" t="s">
        <v>38</v>
      </c>
      <c r="F90" s="416" t="s">
        <v>38</v>
      </c>
      <c r="G90" s="294" t="s">
        <v>38</v>
      </c>
      <c r="H90" s="416" t="s">
        <v>38</v>
      </c>
      <c r="I90" s="294" t="s">
        <v>38</v>
      </c>
      <c r="J90" s="416" t="s">
        <v>38</v>
      </c>
      <c r="K90" s="294" t="s">
        <v>38</v>
      </c>
      <c r="L90" s="416" t="s">
        <v>38</v>
      </c>
      <c r="M90" s="294" t="s">
        <v>38</v>
      </c>
      <c r="N90" s="416">
        <v>215</v>
      </c>
      <c r="O90" s="294" t="s">
        <v>38</v>
      </c>
      <c r="P90" s="424">
        <v>149</v>
      </c>
      <c r="Q90" s="417" t="s">
        <v>38</v>
      </c>
      <c r="R90" s="149"/>
      <c r="S90" s="149"/>
      <c r="T90" s="149"/>
      <c r="U90" s="149"/>
      <c r="V90" s="149"/>
      <c r="W90" s="149"/>
      <c r="X90" s="149"/>
      <c r="Y90" s="149"/>
      <c r="Z90" s="149"/>
      <c r="AA90" s="149"/>
      <c r="AB90" s="149"/>
    </row>
    <row r="91" spans="1:28" x14ac:dyDescent="0.25">
      <c r="A91" s="178" t="s">
        <v>164</v>
      </c>
      <c r="B91" s="179"/>
      <c r="C91" s="207" t="s">
        <v>146</v>
      </c>
      <c r="D91" s="416" t="s">
        <v>38</v>
      </c>
      <c r="E91" s="294" t="s">
        <v>38</v>
      </c>
      <c r="F91" s="416" t="s">
        <v>38</v>
      </c>
      <c r="G91" s="294" t="s">
        <v>38</v>
      </c>
      <c r="H91" s="416">
        <v>25</v>
      </c>
      <c r="I91" s="294" t="s">
        <v>38</v>
      </c>
      <c r="J91" s="416" t="s">
        <v>38</v>
      </c>
      <c r="K91" s="294" t="s">
        <v>38</v>
      </c>
      <c r="L91" s="416" t="s">
        <v>38</v>
      </c>
      <c r="M91" s="294" t="s">
        <v>38</v>
      </c>
      <c r="N91" s="416" t="s">
        <v>38</v>
      </c>
      <c r="O91" s="294" t="s">
        <v>38</v>
      </c>
      <c r="P91" s="424" t="s">
        <v>38</v>
      </c>
      <c r="Q91" s="417" t="s">
        <v>38</v>
      </c>
      <c r="R91" s="149"/>
      <c r="S91" s="149"/>
      <c r="T91" s="149"/>
      <c r="U91" s="149"/>
      <c r="V91" s="149"/>
      <c r="W91" s="149"/>
      <c r="X91" s="149"/>
      <c r="Y91" s="149"/>
      <c r="Z91" s="149"/>
      <c r="AA91" s="149"/>
      <c r="AB91" s="149"/>
    </row>
    <row r="92" spans="1:28" x14ac:dyDescent="0.25">
      <c r="A92" s="178" t="s">
        <v>38</v>
      </c>
      <c r="B92" s="179"/>
      <c r="C92" s="207" t="s">
        <v>38</v>
      </c>
      <c r="D92" s="416" t="s">
        <v>38</v>
      </c>
      <c r="E92" s="294" t="s">
        <v>38</v>
      </c>
      <c r="F92" s="416" t="s">
        <v>38</v>
      </c>
      <c r="G92" s="294" t="s">
        <v>38</v>
      </c>
      <c r="H92" s="416" t="s">
        <v>38</v>
      </c>
      <c r="I92" s="294" t="s">
        <v>38</v>
      </c>
      <c r="J92" s="416" t="s">
        <v>38</v>
      </c>
      <c r="K92" s="294" t="s">
        <v>38</v>
      </c>
      <c r="L92" s="416" t="s">
        <v>38</v>
      </c>
      <c r="M92" s="294" t="s">
        <v>38</v>
      </c>
      <c r="N92" s="416" t="s">
        <v>38</v>
      </c>
      <c r="O92" s="294" t="s">
        <v>38</v>
      </c>
      <c r="P92" s="424" t="s">
        <v>38</v>
      </c>
      <c r="Q92" s="417" t="s">
        <v>38</v>
      </c>
      <c r="R92" s="149"/>
      <c r="S92" s="149"/>
      <c r="T92" s="149"/>
      <c r="U92" s="149"/>
      <c r="V92" s="149"/>
      <c r="W92" s="149"/>
      <c r="X92" s="149"/>
      <c r="Y92" s="149"/>
      <c r="Z92" s="149"/>
      <c r="AA92" s="149"/>
      <c r="AB92" s="149"/>
    </row>
    <row r="93" spans="1:28" x14ac:dyDescent="0.25">
      <c r="A93" s="178" t="s">
        <v>38</v>
      </c>
      <c r="B93" s="179"/>
      <c r="C93" s="207" t="s">
        <v>38</v>
      </c>
      <c r="D93" s="416" t="s">
        <v>38</v>
      </c>
      <c r="E93" s="294" t="s">
        <v>38</v>
      </c>
      <c r="F93" s="416" t="s">
        <v>38</v>
      </c>
      <c r="G93" s="294" t="s">
        <v>38</v>
      </c>
      <c r="H93" s="416" t="s">
        <v>38</v>
      </c>
      <c r="I93" s="294" t="s">
        <v>38</v>
      </c>
      <c r="J93" s="416" t="s">
        <v>38</v>
      </c>
      <c r="K93" s="294" t="s">
        <v>38</v>
      </c>
      <c r="L93" s="416" t="s">
        <v>38</v>
      </c>
      <c r="M93" s="294" t="s">
        <v>38</v>
      </c>
      <c r="N93" s="416" t="s">
        <v>38</v>
      </c>
      <c r="O93" s="294" t="s">
        <v>38</v>
      </c>
      <c r="P93" s="424" t="s">
        <v>38</v>
      </c>
      <c r="Q93" s="417" t="s">
        <v>38</v>
      </c>
      <c r="R93" s="149"/>
      <c r="S93" s="149"/>
      <c r="T93" s="149"/>
      <c r="U93" s="149"/>
      <c r="V93" s="149"/>
      <c r="W93" s="149"/>
      <c r="X93" s="149"/>
      <c r="Y93" s="149"/>
      <c r="Z93" s="149"/>
      <c r="AA93" s="149"/>
      <c r="AB93" s="149"/>
    </row>
    <row r="94" spans="1:28" x14ac:dyDescent="0.25">
      <c r="A94" s="178" t="s">
        <v>99</v>
      </c>
      <c r="B94" s="179"/>
      <c r="C94" s="207" t="s">
        <v>38</v>
      </c>
      <c r="D94" s="416" t="s">
        <v>38</v>
      </c>
      <c r="E94" s="294" t="s">
        <v>38</v>
      </c>
      <c r="F94" s="416" t="s">
        <v>38</v>
      </c>
      <c r="G94" s="294" t="s">
        <v>38</v>
      </c>
      <c r="H94" s="416" t="s">
        <v>38</v>
      </c>
      <c r="I94" s="294" t="s">
        <v>38</v>
      </c>
      <c r="J94" s="416" t="s">
        <v>38</v>
      </c>
      <c r="K94" s="294" t="s">
        <v>38</v>
      </c>
      <c r="L94" s="416" t="s">
        <v>38</v>
      </c>
      <c r="M94" s="294" t="s">
        <v>38</v>
      </c>
      <c r="N94" s="416" t="s">
        <v>38</v>
      </c>
      <c r="O94" s="294" t="s">
        <v>38</v>
      </c>
      <c r="P94" s="424" t="s">
        <v>38</v>
      </c>
      <c r="Q94" s="417" t="s">
        <v>38</v>
      </c>
      <c r="R94" s="149"/>
      <c r="S94" s="149"/>
      <c r="T94" s="149"/>
      <c r="U94" s="149"/>
      <c r="V94" s="149"/>
      <c r="W94" s="149"/>
      <c r="X94" s="149"/>
      <c r="Y94" s="149"/>
      <c r="Z94" s="149"/>
      <c r="AA94" s="149"/>
      <c r="AB94" s="149"/>
    </row>
    <row r="95" spans="1:28" x14ac:dyDescent="0.25">
      <c r="A95" s="258" t="s">
        <v>52</v>
      </c>
      <c r="B95" s="259"/>
      <c r="C95" s="211" t="s">
        <v>38</v>
      </c>
      <c r="D95" s="425">
        <v>9455</v>
      </c>
      <c r="E95" s="426">
        <v>0.20078740157480315</v>
      </c>
      <c r="F95" s="425">
        <v>10325</v>
      </c>
      <c r="G95" s="426">
        <v>9.2014806980433628E-2</v>
      </c>
      <c r="H95" s="425">
        <v>8108</v>
      </c>
      <c r="I95" s="426">
        <v>-0.21472154963680387</v>
      </c>
      <c r="J95" s="425">
        <v>9444</v>
      </c>
      <c r="K95" s="426">
        <v>0.16477553034040454</v>
      </c>
      <c r="L95" s="425">
        <v>10033</v>
      </c>
      <c r="M95" s="426">
        <v>6.2367640830156716E-2</v>
      </c>
      <c r="N95" s="425">
        <v>9695</v>
      </c>
      <c r="O95" s="426">
        <v>-3.3688826871324629E-2</v>
      </c>
      <c r="P95" s="427">
        <v>5918</v>
      </c>
      <c r="Q95" s="428" t="s">
        <v>38</v>
      </c>
      <c r="R95" s="149"/>
      <c r="S95" s="149"/>
      <c r="T95" s="149"/>
      <c r="U95" s="149"/>
      <c r="V95" s="149"/>
      <c r="W95" s="149"/>
      <c r="X95" s="149"/>
      <c r="Y95" s="149"/>
      <c r="Z95" s="149"/>
      <c r="AA95" s="149"/>
      <c r="AB95" s="149"/>
    </row>
    <row r="96" spans="1:28" s="149" customFormat="1" x14ac:dyDescent="0.25"/>
    <row r="97" spans="1:28" ht="15.75" x14ac:dyDescent="0.25">
      <c r="A97" s="286" t="s">
        <v>212</v>
      </c>
      <c r="B97" s="265"/>
      <c r="C97" s="152"/>
      <c r="D97" s="152"/>
      <c r="E97" s="152"/>
      <c r="F97" s="152"/>
      <c r="G97" s="152"/>
      <c r="H97" s="152"/>
      <c r="I97" s="152"/>
      <c r="J97" s="152"/>
      <c r="K97" s="152"/>
      <c r="L97" s="152"/>
      <c r="M97" s="152"/>
      <c r="N97" s="152"/>
      <c r="O97" s="152"/>
      <c r="P97" s="152"/>
      <c r="Q97" s="153"/>
      <c r="R97" s="149"/>
      <c r="S97" s="149"/>
      <c r="T97" s="149"/>
      <c r="U97" s="149"/>
      <c r="V97" s="149"/>
      <c r="W97" s="149"/>
      <c r="X97" s="149"/>
      <c r="Y97" s="149"/>
      <c r="Z97" s="149"/>
      <c r="AA97" s="149"/>
      <c r="AB97" s="149"/>
    </row>
    <row r="98" spans="1:28" x14ac:dyDescent="0.25">
      <c r="A98" s="287" t="s">
        <v>141</v>
      </c>
      <c r="B98" s="429"/>
      <c r="C98" s="196" t="s">
        <v>142</v>
      </c>
      <c r="D98" s="155"/>
      <c r="E98" s="156"/>
      <c r="F98" s="156"/>
      <c r="G98" s="156"/>
      <c r="H98" s="156"/>
      <c r="I98" s="156"/>
      <c r="J98" s="156"/>
      <c r="K98" s="156"/>
      <c r="L98" s="156"/>
      <c r="M98" s="156"/>
      <c r="N98" s="156"/>
      <c r="O98" s="156"/>
      <c r="P98" s="156"/>
      <c r="Q98" s="157"/>
      <c r="R98" s="149"/>
      <c r="S98" s="149"/>
      <c r="T98" s="149"/>
      <c r="U98" s="149"/>
      <c r="V98" s="149"/>
      <c r="W98" s="149"/>
      <c r="X98" s="149"/>
      <c r="Y98" s="149"/>
      <c r="Z98" s="149"/>
      <c r="AA98" s="149"/>
      <c r="AB98" s="149"/>
    </row>
    <row r="99" spans="1:28" x14ac:dyDescent="0.25">
      <c r="A99" s="268"/>
      <c r="B99" s="268"/>
      <c r="C99" s="203"/>
      <c r="D99" s="413">
        <v>2018</v>
      </c>
      <c r="E99" s="414" t="s">
        <v>122</v>
      </c>
      <c r="F99" s="413">
        <v>2019</v>
      </c>
      <c r="G99" s="414" t="s">
        <v>123</v>
      </c>
      <c r="H99" s="413">
        <v>2020</v>
      </c>
      <c r="I99" s="414" t="s">
        <v>124</v>
      </c>
      <c r="J99" s="413">
        <v>2021</v>
      </c>
      <c r="K99" s="414" t="s">
        <v>125</v>
      </c>
      <c r="L99" s="413">
        <v>2022</v>
      </c>
      <c r="M99" s="414" t="s">
        <v>126</v>
      </c>
      <c r="N99" s="413">
        <v>2023</v>
      </c>
      <c r="O99" s="414" t="s">
        <v>127</v>
      </c>
      <c r="P99" s="413">
        <v>2024</v>
      </c>
      <c r="Q99" s="415" t="s">
        <v>128</v>
      </c>
      <c r="R99" s="149"/>
      <c r="S99" s="149"/>
      <c r="T99" s="149"/>
      <c r="U99" s="149"/>
      <c r="V99" s="149"/>
      <c r="W99" s="149"/>
      <c r="X99" s="149"/>
      <c r="Y99" s="149"/>
      <c r="Z99" s="149"/>
      <c r="AA99" s="149"/>
      <c r="AB99" s="149"/>
    </row>
    <row r="100" spans="1:28" x14ac:dyDescent="0.25">
      <c r="A100" s="178" t="s">
        <v>19</v>
      </c>
      <c r="B100" s="179"/>
      <c r="C100" s="207" t="s">
        <v>146</v>
      </c>
      <c r="D100" s="416">
        <v>2258</v>
      </c>
      <c r="E100" s="294">
        <v>0.92170212765957449</v>
      </c>
      <c r="F100" s="416">
        <v>2215</v>
      </c>
      <c r="G100" s="294">
        <v>-1.904340124003543E-2</v>
      </c>
      <c r="H100" s="416">
        <v>1857</v>
      </c>
      <c r="I100" s="294">
        <v>-0.16162528216704289</v>
      </c>
      <c r="J100" s="416">
        <v>2334</v>
      </c>
      <c r="K100" s="294">
        <v>0.25686591276252019</v>
      </c>
      <c r="L100" s="416">
        <v>2727</v>
      </c>
      <c r="M100" s="294">
        <v>0.16838046272493573</v>
      </c>
      <c r="N100" s="416">
        <v>1920</v>
      </c>
      <c r="O100" s="294">
        <v>-0.29592959295929594</v>
      </c>
      <c r="P100" s="416">
        <v>1992</v>
      </c>
      <c r="Q100" s="417">
        <v>3.7499999999999999E-2</v>
      </c>
      <c r="R100" s="149"/>
      <c r="S100" s="149"/>
      <c r="T100" s="149"/>
      <c r="U100" s="149"/>
      <c r="V100" s="149"/>
      <c r="W100" s="149"/>
      <c r="X100" s="149"/>
      <c r="Y100" s="149"/>
      <c r="Z100" s="149"/>
      <c r="AA100" s="149"/>
      <c r="AB100" s="149"/>
    </row>
    <row r="101" spans="1:28" x14ac:dyDescent="0.25">
      <c r="A101" s="178" t="s">
        <v>38</v>
      </c>
      <c r="B101" s="179"/>
      <c r="C101" s="207" t="s">
        <v>99</v>
      </c>
      <c r="D101" s="416" t="s">
        <v>38</v>
      </c>
      <c r="E101" s="294" t="s">
        <v>38</v>
      </c>
      <c r="F101" s="416" t="s">
        <v>38</v>
      </c>
      <c r="G101" s="294" t="s">
        <v>38</v>
      </c>
      <c r="H101" s="416" t="s">
        <v>38</v>
      </c>
      <c r="I101" s="294" t="s">
        <v>38</v>
      </c>
      <c r="J101" s="416">
        <v>155</v>
      </c>
      <c r="K101" s="294" t="s">
        <v>38</v>
      </c>
      <c r="L101" s="416" t="s">
        <v>38</v>
      </c>
      <c r="M101" s="294" t="s">
        <v>38</v>
      </c>
      <c r="N101" s="416" t="s">
        <v>38</v>
      </c>
      <c r="O101" s="294" t="s">
        <v>38</v>
      </c>
      <c r="P101" s="416" t="s">
        <v>38</v>
      </c>
      <c r="Q101" s="417" t="s">
        <v>38</v>
      </c>
      <c r="R101" s="149"/>
      <c r="S101" s="149"/>
      <c r="T101" s="149"/>
      <c r="U101" s="149"/>
      <c r="V101" s="149"/>
      <c r="W101" s="149"/>
      <c r="X101" s="149"/>
      <c r="Y101" s="149"/>
      <c r="Z101" s="149"/>
      <c r="AA101" s="149"/>
      <c r="AB101" s="149"/>
    </row>
    <row r="102" spans="1:28" x14ac:dyDescent="0.25">
      <c r="A102" s="178" t="s">
        <v>131</v>
      </c>
      <c r="B102" s="179"/>
      <c r="C102" s="207" t="s">
        <v>146</v>
      </c>
      <c r="D102" s="416">
        <v>2342</v>
      </c>
      <c r="E102" s="294">
        <v>-0.42029702970297028</v>
      </c>
      <c r="F102" s="416">
        <v>1650</v>
      </c>
      <c r="G102" s="294">
        <v>-0.29547395388556791</v>
      </c>
      <c r="H102" s="416">
        <v>1078</v>
      </c>
      <c r="I102" s="294">
        <v>-0.34666666666666668</v>
      </c>
      <c r="J102" s="416">
        <v>1343</v>
      </c>
      <c r="K102" s="294">
        <v>0.24582560296846012</v>
      </c>
      <c r="L102" s="416">
        <v>1446</v>
      </c>
      <c r="M102" s="294">
        <v>7.6693968726731204E-2</v>
      </c>
      <c r="N102" s="416">
        <v>2304</v>
      </c>
      <c r="O102" s="294">
        <v>0.59336099585062241</v>
      </c>
      <c r="P102" s="416">
        <v>995</v>
      </c>
      <c r="Q102" s="417">
        <v>-0.56814236111111116</v>
      </c>
      <c r="R102" s="149"/>
      <c r="S102" s="149"/>
      <c r="T102" s="149"/>
      <c r="U102" s="149"/>
      <c r="V102" s="149"/>
      <c r="W102" s="149"/>
      <c r="X102" s="149"/>
      <c r="Y102" s="149"/>
      <c r="Z102" s="149"/>
      <c r="AA102" s="149"/>
      <c r="AB102" s="149"/>
    </row>
    <row r="103" spans="1:28" x14ac:dyDescent="0.25">
      <c r="A103" s="178" t="s">
        <v>13</v>
      </c>
      <c r="B103" s="179"/>
      <c r="C103" s="207" t="s">
        <v>92</v>
      </c>
      <c r="D103" s="416">
        <v>832</v>
      </c>
      <c r="E103" s="294">
        <v>-0.38233110616184113</v>
      </c>
      <c r="F103" s="416">
        <v>515</v>
      </c>
      <c r="G103" s="294">
        <v>-0.38100961538461536</v>
      </c>
      <c r="H103" s="416">
        <v>389</v>
      </c>
      <c r="I103" s="294">
        <v>-0.24466019417475729</v>
      </c>
      <c r="J103" s="416">
        <v>1008</v>
      </c>
      <c r="K103" s="294">
        <v>1.5912596401028278</v>
      </c>
      <c r="L103" s="416">
        <v>1135</v>
      </c>
      <c r="M103" s="294">
        <v>0.12599206349206349</v>
      </c>
      <c r="N103" s="416">
        <v>168</v>
      </c>
      <c r="O103" s="294">
        <v>-0.85198237885462558</v>
      </c>
      <c r="P103" s="416">
        <v>516</v>
      </c>
      <c r="Q103" s="417">
        <v>2.0714285714285716</v>
      </c>
      <c r="R103" s="149"/>
      <c r="S103" s="149"/>
      <c r="T103" s="149"/>
      <c r="U103" s="149"/>
      <c r="V103" s="149"/>
      <c r="W103" s="149"/>
      <c r="X103" s="149"/>
      <c r="Y103" s="149"/>
      <c r="Z103" s="149"/>
      <c r="AA103" s="149"/>
      <c r="AB103" s="149"/>
    </row>
    <row r="104" spans="1:28" x14ac:dyDescent="0.25">
      <c r="A104" s="178" t="s">
        <v>38</v>
      </c>
      <c r="B104" s="179"/>
      <c r="C104" s="207" t="s">
        <v>99</v>
      </c>
      <c r="D104" s="416">
        <v>81</v>
      </c>
      <c r="E104" s="294" t="s">
        <v>38</v>
      </c>
      <c r="F104" s="416">
        <v>166</v>
      </c>
      <c r="G104" s="294">
        <v>1.0493827160493827</v>
      </c>
      <c r="H104" s="416">
        <v>177</v>
      </c>
      <c r="I104" s="294">
        <v>6.6265060240963861E-2</v>
      </c>
      <c r="J104" s="416">
        <v>115</v>
      </c>
      <c r="K104" s="294">
        <v>-0.35028248587570621</v>
      </c>
      <c r="L104" s="416">
        <v>205</v>
      </c>
      <c r="M104" s="294">
        <v>0.78260869565217395</v>
      </c>
      <c r="N104" s="416">
        <v>132</v>
      </c>
      <c r="O104" s="294">
        <v>-0.35609756097560974</v>
      </c>
      <c r="P104" s="416">
        <v>92</v>
      </c>
      <c r="Q104" s="417">
        <v>-0.30303030303030304</v>
      </c>
      <c r="R104" s="149"/>
      <c r="S104" s="149"/>
      <c r="T104" s="149"/>
      <c r="U104" s="149"/>
      <c r="V104" s="149"/>
      <c r="W104" s="149"/>
      <c r="X104" s="149"/>
      <c r="Y104" s="149"/>
      <c r="Z104" s="149"/>
      <c r="AA104" s="149"/>
      <c r="AB104" s="149"/>
    </row>
    <row r="105" spans="1:28" x14ac:dyDescent="0.25">
      <c r="A105" s="178" t="s">
        <v>133</v>
      </c>
      <c r="B105" s="179"/>
      <c r="C105" s="207" t="s">
        <v>146</v>
      </c>
      <c r="D105" s="416">
        <v>759</v>
      </c>
      <c r="E105" s="294">
        <v>-0.2278738555442523</v>
      </c>
      <c r="F105" s="416">
        <v>1072</v>
      </c>
      <c r="G105" s="294">
        <v>0.41238471673254284</v>
      </c>
      <c r="H105" s="416">
        <v>1551</v>
      </c>
      <c r="I105" s="294">
        <v>0.44682835820895522</v>
      </c>
      <c r="J105" s="416">
        <v>901</v>
      </c>
      <c r="K105" s="294">
        <v>-0.41908446163765312</v>
      </c>
      <c r="L105" s="416">
        <v>703</v>
      </c>
      <c r="M105" s="294">
        <v>-0.21975582685904552</v>
      </c>
      <c r="N105" s="416">
        <v>1263</v>
      </c>
      <c r="O105" s="294">
        <v>0.79658605974395447</v>
      </c>
      <c r="P105" s="416">
        <v>2054</v>
      </c>
      <c r="Q105" s="417">
        <v>0.62628661916072847</v>
      </c>
      <c r="R105" s="149"/>
      <c r="S105" s="149"/>
      <c r="T105" s="149"/>
      <c r="U105" s="149"/>
      <c r="V105" s="149"/>
      <c r="W105" s="149"/>
      <c r="X105" s="149"/>
      <c r="Y105" s="149"/>
      <c r="Z105" s="149"/>
      <c r="AA105" s="149"/>
      <c r="AB105" s="149"/>
    </row>
    <row r="106" spans="1:28" x14ac:dyDescent="0.25">
      <c r="A106" s="178" t="s">
        <v>15</v>
      </c>
      <c r="B106" s="179"/>
      <c r="C106" s="207" t="s">
        <v>146</v>
      </c>
      <c r="D106" s="416">
        <v>185</v>
      </c>
      <c r="E106" s="294">
        <v>-0.28846153846153844</v>
      </c>
      <c r="F106" s="416">
        <v>204</v>
      </c>
      <c r="G106" s="294">
        <v>0.10270270270270271</v>
      </c>
      <c r="H106" s="416">
        <v>97</v>
      </c>
      <c r="I106" s="294">
        <v>-0.52450980392156865</v>
      </c>
      <c r="J106" s="416">
        <v>312</v>
      </c>
      <c r="K106" s="294">
        <v>2.2164948453608249</v>
      </c>
      <c r="L106" s="416">
        <v>174</v>
      </c>
      <c r="M106" s="294">
        <v>-0.44230769230769229</v>
      </c>
      <c r="N106" s="416">
        <v>196</v>
      </c>
      <c r="O106" s="294">
        <v>0.12643678160919541</v>
      </c>
      <c r="P106" s="416">
        <v>120</v>
      </c>
      <c r="Q106" s="417">
        <v>-0.38775510204081631</v>
      </c>
      <c r="R106" s="149"/>
      <c r="S106" s="149"/>
      <c r="T106" s="149"/>
      <c r="U106" s="149"/>
      <c r="V106" s="149"/>
      <c r="W106" s="149"/>
      <c r="X106" s="149"/>
      <c r="Y106" s="149"/>
      <c r="Z106" s="149"/>
      <c r="AA106" s="149"/>
      <c r="AB106" s="149"/>
    </row>
    <row r="107" spans="1:28" x14ac:dyDescent="0.25">
      <c r="A107" s="178" t="s">
        <v>14</v>
      </c>
      <c r="B107" s="179"/>
      <c r="C107" s="207" t="s">
        <v>146</v>
      </c>
      <c r="D107" s="416" t="s">
        <v>38</v>
      </c>
      <c r="E107" s="294" t="s">
        <v>38</v>
      </c>
      <c r="F107" s="416">
        <v>23</v>
      </c>
      <c r="G107" s="294" t="s">
        <v>38</v>
      </c>
      <c r="H107" s="416">
        <v>66</v>
      </c>
      <c r="I107" s="294">
        <v>1.8695652173913044</v>
      </c>
      <c r="J107" s="416">
        <v>68</v>
      </c>
      <c r="K107" s="294">
        <v>3.0303030303030304E-2</v>
      </c>
      <c r="L107" s="416">
        <v>89</v>
      </c>
      <c r="M107" s="294">
        <v>0.30882352941176472</v>
      </c>
      <c r="N107" s="416">
        <v>48</v>
      </c>
      <c r="O107" s="294">
        <v>-0.4606741573033708</v>
      </c>
      <c r="P107" s="416" t="s">
        <v>38</v>
      </c>
      <c r="Q107" s="417" t="s">
        <v>38</v>
      </c>
      <c r="R107" s="149"/>
      <c r="S107" s="149"/>
      <c r="T107" s="149"/>
      <c r="U107" s="149"/>
      <c r="V107" s="149"/>
      <c r="W107" s="149"/>
      <c r="X107" s="149"/>
      <c r="Y107" s="149"/>
      <c r="Z107" s="149"/>
      <c r="AA107" s="149"/>
      <c r="AB107" s="149"/>
    </row>
    <row r="108" spans="1:28" x14ac:dyDescent="0.25">
      <c r="A108" s="178" t="s">
        <v>20</v>
      </c>
      <c r="B108" s="179"/>
      <c r="C108" s="207" t="s">
        <v>146</v>
      </c>
      <c r="D108" s="416" t="s">
        <v>38</v>
      </c>
      <c r="E108" s="294" t="s">
        <v>38</v>
      </c>
      <c r="F108" s="416" t="s">
        <v>38</v>
      </c>
      <c r="G108" s="294" t="s">
        <v>38</v>
      </c>
      <c r="H108" s="416" t="s">
        <v>38</v>
      </c>
      <c r="I108" s="294" t="s">
        <v>38</v>
      </c>
      <c r="J108" s="416" t="s">
        <v>38</v>
      </c>
      <c r="K108" s="294" t="s">
        <v>38</v>
      </c>
      <c r="L108" s="416" t="s">
        <v>38</v>
      </c>
      <c r="M108" s="294" t="s">
        <v>38</v>
      </c>
      <c r="N108" s="416" t="s">
        <v>38</v>
      </c>
      <c r="O108" s="294" t="s">
        <v>38</v>
      </c>
      <c r="P108" s="416" t="s">
        <v>38</v>
      </c>
      <c r="Q108" s="417" t="s">
        <v>38</v>
      </c>
      <c r="R108" s="149"/>
      <c r="S108" s="149"/>
      <c r="T108" s="149"/>
      <c r="U108" s="149"/>
      <c r="V108" s="149"/>
      <c r="W108" s="149"/>
      <c r="X108" s="149"/>
      <c r="Y108" s="149"/>
      <c r="Z108" s="149"/>
      <c r="AA108" s="149"/>
      <c r="AB108" s="149"/>
    </row>
    <row r="109" spans="1:28" x14ac:dyDescent="0.25">
      <c r="A109" s="178" t="s">
        <v>18</v>
      </c>
      <c r="B109" s="179"/>
      <c r="C109" s="207" t="s">
        <v>146</v>
      </c>
      <c r="D109" s="416">
        <v>24</v>
      </c>
      <c r="E109" s="294" t="s">
        <v>38</v>
      </c>
      <c r="F109" s="416">
        <v>24</v>
      </c>
      <c r="G109" s="294">
        <v>0</v>
      </c>
      <c r="H109" s="416" t="s">
        <v>38</v>
      </c>
      <c r="I109" s="294" t="s">
        <v>38</v>
      </c>
      <c r="J109" s="416" t="s">
        <v>38</v>
      </c>
      <c r="K109" s="294" t="s">
        <v>38</v>
      </c>
      <c r="L109" s="416" t="s">
        <v>38</v>
      </c>
      <c r="M109" s="294" t="s">
        <v>38</v>
      </c>
      <c r="N109" s="416" t="s">
        <v>38</v>
      </c>
      <c r="O109" s="294" t="s">
        <v>38</v>
      </c>
      <c r="P109" s="416" t="s">
        <v>38</v>
      </c>
      <c r="Q109" s="417" t="s">
        <v>38</v>
      </c>
      <c r="R109" s="149"/>
      <c r="S109" s="149"/>
      <c r="T109" s="149"/>
      <c r="U109" s="149"/>
      <c r="V109" s="149"/>
      <c r="W109" s="149"/>
      <c r="X109" s="149"/>
      <c r="Y109" s="149"/>
      <c r="Z109" s="149"/>
      <c r="AA109" s="149"/>
      <c r="AB109" s="149"/>
    </row>
    <row r="110" spans="1:28" x14ac:dyDescent="0.25">
      <c r="A110" s="178" t="s">
        <v>17</v>
      </c>
      <c r="B110" s="179"/>
      <c r="C110" s="207" t="s">
        <v>146</v>
      </c>
      <c r="D110" s="416" t="s">
        <v>38</v>
      </c>
      <c r="E110" s="294" t="s">
        <v>38</v>
      </c>
      <c r="F110" s="416" t="s">
        <v>38</v>
      </c>
      <c r="G110" s="294" t="s">
        <v>38</v>
      </c>
      <c r="H110" s="416" t="s">
        <v>38</v>
      </c>
      <c r="I110" s="294" t="s">
        <v>38</v>
      </c>
      <c r="J110" s="416" t="s">
        <v>38</v>
      </c>
      <c r="K110" s="294" t="s">
        <v>38</v>
      </c>
      <c r="L110" s="416">
        <v>26</v>
      </c>
      <c r="M110" s="294" t="s">
        <v>38</v>
      </c>
      <c r="N110" s="416" t="s">
        <v>38</v>
      </c>
      <c r="O110" s="294" t="s">
        <v>38</v>
      </c>
      <c r="P110" s="416" t="s">
        <v>38</v>
      </c>
      <c r="Q110" s="417" t="s">
        <v>38</v>
      </c>
      <c r="R110" s="149"/>
      <c r="S110" s="149"/>
      <c r="T110" s="149"/>
      <c r="U110" s="149"/>
      <c r="V110" s="149"/>
      <c r="W110" s="149"/>
      <c r="X110" s="149"/>
      <c r="Y110" s="149"/>
      <c r="Z110" s="149"/>
      <c r="AA110" s="149"/>
      <c r="AB110" s="149"/>
    </row>
    <row r="111" spans="1:28" x14ac:dyDescent="0.25">
      <c r="A111" s="178" t="s">
        <v>99</v>
      </c>
      <c r="B111" s="179"/>
      <c r="C111" s="207" t="s">
        <v>38</v>
      </c>
      <c r="D111" s="416" t="s">
        <v>38</v>
      </c>
      <c r="E111" s="294" t="s">
        <v>38</v>
      </c>
      <c r="F111" s="416" t="s">
        <v>38</v>
      </c>
      <c r="G111" s="294" t="s">
        <v>38</v>
      </c>
      <c r="H111" s="416">
        <v>25</v>
      </c>
      <c r="I111" s="294" t="s">
        <v>38</v>
      </c>
      <c r="J111" s="416" t="s">
        <v>38</v>
      </c>
      <c r="K111" s="294" t="s">
        <v>38</v>
      </c>
      <c r="L111" s="416" t="s">
        <v>38</v>
      </c>
      <c r="M111" s="294" t="s">
        <v>38</v>
      </c>
      <c r="N111" s="416">
        <v>100</v>
      </c>
      <c r="O111" s="294" t="s">
        <v>38</v>
      </c>
      <c r="P111" s="416">
        <v>149</v>
      </c>
      <c r="Q111" s="417">
        <v>0.49</v>
      </c>
      <c r="R111" s="149"/>
      <c r="S111" s="149"/>
      <c r="T111" s="149"/>
      <c r="U111" s="149"/>
      <c r="V111" s="149"/>
      <c r="W111" s="149"/>
      <c r="X111" s="149"/>
      <c r="Y111" s="149"/>
      <c r="Z111" s="149"/>
      <c r="AA111" s="149"/>
      <c r="AB111" s="149"/>
    </row>
    <row r="112" spans="1:28" x14ac:dyDescent="0.25">
      <c r="A112" s="430" t="s">
        <v>52</v>
      </c>
      <c r="B112" s="431"/>
      <c r="C112" s="432" t="s">
        <v>38</v>
      </c>
      <c r="D112" s="433">
        <v>6481</v>
      </c>
      <c r="E112" s="434">
        <v>-0.17691135382270765</v>
      </c>
      <c r="F112" s="433">
        <v>5869</v>
      </c>
      <c r="G112" s="434">
        <v>-9.4429871933343623E-2</v>
      </c>
      <c r="H112" s="433">
        <v>5240</v>
      </c>
      <c r="I112" s="434">
        <v>-0.10717328335321179</v>
      </c>
      <c r="J112" s="433">
        <v>6236</v>
      </c>
      <c r="K112" s="434">
        <v>0.1900763358778626</v>
      </c>
      <c r="L112" s="433">
        <v>6505</v>
      </c>
      <c r="M112" s="434">
        <v>4.3136626042334827E-2</v>
      </c>
      <c r="N112" s="433">
        <v>6131</v>
      </c>
      <c r="O112" s="434">
        <v>-5.7494235203689473E-2</v>
      </c>
      <c r="P112" s="433">
        <v>5918</v>
      </c>
      <c r="Q112" s="435">
        <v>-3.4741477736095254E-2</v>
      </c>
      <c r="R112" s="149"/>
      <c r="S112" s="149"/>
      <c r="T112" s="149"/>
      <c r="U112" s="149"/>
      <c r="V112" s="149"/>
      <c r="W112" s="149"/>
      <c r="X112" s="149"/>
      <c r="Y112" s="149"/>
      <c r="Z112" s="149"/>
      <c r="AA112" s="149"/>
      <c r="AB112" s="149"/>
    </row>
    <row r="113" spans="1:3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3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3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3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38" s="149" customFormat="1" x14ac:dyDescent="0.25"/>
    <row r="118" spans="1:38" s="269" customFormat="1" x14ac:dyDescent="0.25">
      <c r="A118" s="186" t="s">
        <v>151</v>
      </c>
      <c r="B118" s="186"/>
      <c r="D118" s="270" t="str">
        <f>"Countries declaring surimi imports from "&amp;$A$3&amp;" "&amp;A118</f>
        <v>Countries declaring surimi imports from Pakistan MT</v>
      </c>
    </row>
    <row r="119" spans="1:38" s="269" customFormat="1" x14ac:dyDescent="0.25">
      <c r="A119" s="186"/>
      <c r="B119" s="186"/>
      <c r="C119" s="186" t="s">
        <v>45</v>
      </c>
      <c r="D119" s="186" t="s">
        <v>47</v>
      </c>
      <c r="E119" s="186" t="s">
        <v>49</v>
      </c>
      <c r="F119" s="186" t="s">
        <v>51</v>
      </c>
      <c r="G119" s="186" t="s">
        <v>53</v>
      </c>
      <c r="H119" s="186" t="s">
        <v>54</v>
      </c>
      <c r="I119" s="186" t="s">
        <v>55</v>
      </c>
      <c r="J119" s="186" t="s">
        <v>56</v>
      </c>
      <c r="K119" s="186" t="s">
        <v>57</v>
      </c>
      <c r="L119" s="186" t="s">
        <v>58</v>
      </c>
      <c r="M119" s="186" t="s">
        <v>59</v>
      </c>
      <c r="N119" s="186" t="s">
        <v>60</v>
      </c>
      <c r="O119" s="186" t="s">
        <v>61</v>
      </c>
      <c r="P119" s="186" t="s">
        <v>62</v>
      </c>
      <c r="Q119" s="186" t="s">
        <v>63</v>
      </c>
      <c r="R119" s="186" t="s">
        <v>64</v>
      </c>
      <c r="S119" s="186" t="s">
        <v>65</v>
      </c>
      <c r="T119" s="186" t="s">
        <v>66</v>
      </c>
      <c r="U119" s="186" t="s">
        <v>67</v>
      </c>
      <c r="V119" s="186" t="s">
        <v>68</v>
      </c>
      <c r="W119" s="186" t="s">
        <v>69</v>
      </c>
      <c r="X119" s="186" t="s">
        <v>70</v>
      </c>
      <c r="Y119" s="186" t="s">
        <v>71</v>
      </c>
      <c r="Z119" s="186" t="s">
        <v>72</v>
      </c>
      <c r="AA119" s="186" t="s">
        <v>73</v>
      </c>
      <c r="AB119" s="186" t="s">
        <v>74</v>
      </c>
      <c r="AC119" s="186" t="s">
        <v>75</v>
      </c>
      <c r="AD119" s="186" t="s">
        <v>76</v>
      </c>
      <c r="AE119" s="186" t="s">
        <v>77</v>
      </c>
      <c r="AF119" s="186" t="s">
        <v>78</v>
      </c>
      <c r="AG119" s="186" t="s">
        <v>79</v>
      </c>
      <c r="AH119" s="186" t="s">
        <v>80</v>
      </c>
      <c r="AI119" s="186" t="s">
        <v>136</v>
      </c>
      <c r="AJ119" s="186" t="s">
        <v>137</v>
      </c>
      <c r="AK119" s="186" t="s">
        <v>138</v>
      </c>
      <c r="AL119" s="186" t="s">
        <v>139</v>
      </c>
    </row>
    <row r="120" spans="1:38" x14ac:dyDescent="0.25">
      <c r="A120" s="220" t="s">
        <v>19</v>
      </c>
      <c r="B120" s="184" t="s">
        <v>146</v>
      </c>
      <c r="C120" s="185">
        <v>25</v>
      </c>
      <c r="D120" s="185">
        <v>57</v>
      </c>
      <c r="E120" s="185">
        <v>36</v>
      </c>
      <c r="F120" s="185">
        <v>24</v>
      </c>
      <c r="G120" s="185">
        <v>25</v>
      </c>
      <c r="H120" s="185">
        <v>552</v>
      </c>
      <c r="I120" s="185">
        <v>48</v>
      </c>
      <c r="J120" s="185">
        <v>550</v>
      </c>
      <c r="K120" s="185">
        <v>576</v>
      </c>
      <c r="L120" s="185">
        <v>1682</v>
      </c>
      <c r="M120" s="185">
        <v>96</v>
      </c>
      <c r="N120" s="185">
        <v>720</v>
      </c>
      <c r="O120" s="185">
        <v>770</v>
      </c>
      <c r="P120" s="185">
        <v>1445</v>
      </c>
      <c r="Q120" s="185">
        <v>249</v>
      </c>
      <c r="R120" s="185">
        <v>1183</v>
      </c>
      <c r="S120" s="185">
        <v>1239</v>
      </c>
      <c r="T120" s="185">
        <v>618</v>
      </c>
      <c r="U120" s="185" t="e">
        <v>#N/A</v>
      </c>
      <c r="V120" s="185">
        <v>891</v>
      </c>
      <c r="W120" s="185">
        <v>1107</v>
      </c>
      <c r="X120" s="185">
        <v>1227</v>
      </c>
      <c r="Y120" s="185">
        <v>265</v>
      </c>
      <c r="Z120" s="185">
        <v>888</v>
      </c>
      <c r="AA120" s="185">
        <v>1159</v>
      </c>
      <c r="AB120" s="185">
        <v>1568</v>
      </c>
      <c r="AC120" s="185">
        <v>120</v>
      </c>
      <c r="AD120" s="185">
        <v>888</v>
      </c>
      <c r="AE120" s="185">
        <v>1056</v>
      </c>
      <c r="AF120" s="185">
        <v>864</v>
      </c>
      <c r="AG120" s="185">
        <v>139</v>
      </c>
      <c r="AH120" s="185">
        <v>1080</v>
      </c>
      <c r="AI120" s="185">
        <v>1032</v>
      </c>
      <c r="AJ120" s="185">
        <v>960</v>
      </c>
      <c r="AK120" s="185">
        <v>709</v>
      </c>
      <c r="AL120" s="185" t="e">
        <v>#N/A</v>
      </c>
    </row>
    <row r="121" spans="1:38" x14ac:dyDescent="0.25">
      <c r="A121" s="220" t="s">
        <v>38</v>
      </c>
      <c r="B121" s="184" t="s">
        <v>99</v>
      </c>
      <c r="C121" s="185">
        <v>33</v>
      </c>
      <c r="D121" s="185" t="e">
        <v>#N/A</v>
      </c>
      <c r="E121" s="185" t="e">
        <v>#N/A</v>
      </c>
      <c r="F121" s="185" t="e">
        <v>#N/A</v>
      </c>
      <c r="G121" s="185" t="e">
        <v>#N/A</v>
      </c>
      <c r="H121" s="185">
        <v>19</v>
      </c>
      <c r="I121" s="185" t="e">
        <v>#N/A</v>
      </c>
      <c r="J121" s="185" t="e">
        <v>#N/A</v>
      </c>
      <c r="K121" s="185" t="e">
        <v>#N/A</v>
      </c>
      <c r="L121" s="185" t="e">
        <v>#N/A</v>
      </c>
      <c r="M121" s="185" t="e">
        <v>#N/A</v>
      </c>
      <c r="N121" s="185" t="e">
        <v>#N/A</v>
      </c>
      <c r="O121" s="185" t="e">
        <v>#N/A</v>
      </c>
      <c r="P121" s="185" t="e">
        <v>#N/A</v>
      </c>
      <c r="Q121" s="185" t="e">
        <v>#N/A</v>
      </c>
      <c r="R121" s="185" t="e">
        <v>#N/A</v>
      </c>
      <c r="S121" s="185" t="e">
        <v>#N/A</v>
      </c>
      <c r="T121" s="185" t="e">
        <v>#N/A</v>
      </c>
      <c r="U121" s="185">
        <v>1</v>
      </c>
      <c r="V121" s="185">
        <v>9</v>
      </c>
      <c r="W121" s="185">
        <v>122</v>
      </c>
      <c r="X121" s="185">
        <v>33</v>
      </c>
      <c r="Y121" s="185">
        <v>12</v>
      </c>
      <c r="Z121" s="185" t="e">
        <v>#N/A</v>
      </c>
      <c r="AA121" s="185" t="e">
        <v>#N/A</v>
      </c>
      <c r="AB121" s="185" t="e">
        <v>#N/A</v>
      </c>
      <c r="AC121" s="185">
        <v>50</v>
      </c>
      <c r="AD121" s="185" t="e">
        <v>#N/A</v>
      </c>
      <c r="AE121" s="185" t="e">
        <v>#N/A</v>
      </c>
      <c r="AF121" s="185" t="e">
        <v>#N/A</v>
      </c>
      <c r="AG121" s="185" t="e">
        <v>#N/A</v>
      </c>
      <c r="AH121" s="185" t="e">
        <v>#N/A</v>
      </c>
      <c r="AI121" s="185" t="e">
        <v>#N/A</v>
      </c>
      <c r="AJ121" s="185" t="e">
        <v>#N/A</v>
      </c>
      <c r="AK121" s="185" t="e">
        <v>#N/A</v>
      </c>
      <c r="AL121" s="185" t="e">
        <v>#N/A</v>
      </c>
    </row>
    <row r="122" spans="1:38" x14ac:dyDescent="0.25">
      <c r="A122" s="220" t="s">
        <v>131</v>
      </c>
      <c r="B122" s="184" t="s">
        <v>146</v>
      </c>
      <c r="C122" s="185">
        <v>479</v>
      </c>
      <c r="D122" s="185">
        <v>1069</v>
      </c>
      <c r="E122" s="185">
        <v>626</v>
      </c>
      <c r="F122" s="185">
        <v>1054</v>
      </c>
      <c r="G122" s="185">
        <v>906</v>
      </c>
      <c r="H122" s="185">
        <v>1376</v>
      </c>
      <c r="I122" s="185">
        <v>293</v>
      </c>
      <c r="J122" s="185">
        <v>1465</v>
      </c>
      <c r="K122" s="185">
        <v>1045</v>
      </c>
      <c r="L122" s="185">
        <v>1297</v>
      </c>
      <c r="M122" s="185">
        <v>283</v>
      </c>
      <c r="N122" s="185">
        <v>824</v>
      </c>
      <c r="O122" s="185">
        <v>714</v>
      </c>
      <c r="P122" s="185">
        <v>936</v>
      </c>
      <c r="Q122" s="185">
        <v>126</v>
      </c>
      <c r="R122" s="185">
        <v>595</v>
      </c>
      <c r="S122" s="185">
        <v>528</v>
      </c>
      <c r="T122" s="185">
        <v>550</v>
      </c>
      <c r="U122" s="185">
        <v>207</v>
      </c>
      <c r="V122" s="185">
        <v>670</v>
      </c>
      <c r="W122" s="185">
        <v>675</v>
      </c>
      <c r="X122" s="185">
        <v>668</v>
      </c>
      <c r="Y122" s="185">
        <v>454</v>
      </c>
      <c r="Z122" s="185">
        <v>624</v>
      </c>
      <c r="AA122" s="185">
        <v>800</v>
      </c>
      <c r="AB122" s="185">
        <v>646</v>
      </c>
      <c r="AC122" s="185">
        <v>301</v>
      </c>
      <c r="AD122" s="185">
        <v>376</v>
      </c>
      <c r="AE122" s="185">
        <v>1032</v>
      </c>
      <c r="AF122" s="185">
        <v>1272</v>
      </c>
      <c r="AG122" s="185">
        <v>536</v>
      </c>
      <c r="AH122" s="185">
        <v>439</v>
      </c>
      <c r="AI122" s="185">
        <v>601</v>
      </c>
      <c r="AJ122" s="185">
        <v>394</v>
      </c>
      <c r="AK122" s="185">
        <v>401</v>
      </c>
      <c r="AL122" s="185" t="e">
        <v>#N/A</v>
      </c>
    </row>
    <row r="123" spans="1:38" x14ac:dyDescent="0.25">
      <c r="A123" s="220" t="s">
        <v>13</v>
      </c>
      <c r="B123" s="184" t="s">
        <v>92</v>
      </c>
      <c r="C123" s="185">
        <v>116</v>
      </c>
      <c r="D123" s="185">
        <v>90</v>
      </c>
      <c r="E123" s="185">
        <v>88</v>
      </c>
      <c r="F123" s="185">
        <v>178</v>
      </c>
      <c r="G123" s="185">
        <v>87</v>
      </c>
      <c r="H123" s="185">
        <v>292</v>
      </c>
      <c r="I123" s="185">
        <v>484</v>
      </c>
      <c r="J123" s="185">
        <v>484</v>
      </c>
      <c r="K123" s="185">
        <v>242</v>
      </c>
      <c r="L123" s="185">
        <v>590</v>
      </c>
      <c r="M123" s="185">
        <v>213</v>
      </c>
      <c r="N123" s="185">
        <v>291</v>
      </c>
      <c r="O123" s="185">
        <v>160</v>
      </c>
      <c r="P123" s="185">
        <v>355</v>
      </c>
      <c r="Q123" s="185">
        <v>235</v>
      </c>
      <c r="R123" s="185">
        <v>229</v>
      </c>
      <c r="S123" s="185">
        <v>227</v>
      </c>
      <c r="T123" s="185">
        <v>162</v>
      </c>
      <c r="U123" s="185">
        <v>10</v>
      </c>
      <c r="V123" s="185">
        <v>160</v>
      </c>
      <c r="W123" s="185">
        <v>384</v>
      </c>
      <c r="X123" s="185">
        <v>624</v>
      </c>
      <c r="Y123" s="185">
        <v>164</v>
      </c>
      <c r="Z123" s="185">
        <v>242</v>
      </c>
      <c r="AA123" s="185">
        <v>559</v>
      </c>
      <c r="AB123" s="185">
        <v>576</v>
      </c>
      <c r="AC123" s="185">
        <v>328</v>
      </c>
      <c r="AD123" s="185">
        <v>177</v>
      </c>
      <c r="AE123" s="185">
        <v>72</v>
      </c>
      <c r="AF123" s="185">
        <v>96</v>
      </c>
      <c r="AG123" s="185">
        <v>18</v>
      </c>
      <c r="AH123" s="185">
        <v>55</v>
      </c>
      <c r="AI123" s="185">
        <v>168</v>
      </c>
      <c r="AJ123" s="185">
        <v>348</v>
      </c>
      <c r="AK123" s="185">
        <v>165</v>
      </c>
      <c r="AL123" s="185" t="e">
        <v>#N/A</v>
      </c>
    </row>
    <row r="124" spans="1:38" x14ac:dyDescent="0.25">
      <c r="A124" s="220" t="s">
        <v>38</v>
      </c>
      <c r="B124" s="184" t="s">
        <v>99</v>
      </c>
      <c r="C124" s="185" t="e">
        <v>#N/A</v>
      </c>
      <c r="D124" s="185" t="e">
        <v>#N/A</v>
      </c>
      <c r="E124" s="185">
        <v>16</v>
      </c>
      <c r="F124" s="185" t="e">
        <v>#N/A</v>
      </c>
      <c r="G124" s="185" t="e">
        <v>#N/A</v>
      </c>
      <c r="H124" s="185" t="e">
        <v>#N/A</v>
      </c>
      <c r="I124" s="185" t="e">
        <v>#N/A</v>
      </c>
      <c r="J124" s="185" t="e">
        <v>#N/A</v>
      </c>
      <c r="K124" s="185" t="e">
        <v>#N/A</v>
      </c>
      <c r="L124" s="185">
        <v>81</v>
      </c>
      <c r="M124" s="185">
        <v>25</v>
      </c>
      <c r="N124" s="185">
        <v>16</v>
      </c>
      <c r="O124" s="185">
        <v>128</v>
      </c>
      <c r="P124" s="185">
        <v>38</v>
      </c>
      <c r="Q124" s="185">
        <v>230</v>
      </c>
      <c r="R124" s="185">
        <v>48</v>
      </c>
      <c r="S124" s="185">
        <v>147</v>
      </c>
      <c r="T124" s="185">
        <v>30</v>
      </c>
      <c r="U124" s="185">
        <v>53</v>
      </c>
      <c r="V124" s="185">
        <v>75</v>
      </c>
      <c r="W124" s="185">
        <v>72</v>
      </c>
      <c r="X124" s="185">
        <v>43</v>
      </c>
      <c r="Y124" s="185">
        <v>113</v>
      </c>
      <c r="Z124" s="185">
        <v>84</v>
      </c>
      <c r="AA124" s="185">
        <v>97</v>
      </c>
      <c r="AB124" s="185">
        <v>108</v>
      </c>
      <c r="AC124" s="185">
        <v>94</v>
      </c>
      <c r="AD124" s="185">
        <v>71</v>
      </c>
      <c r="AE124" s="185">
        <v>108</v>
      </c>
      <c r="AF124" s="185">
        <v>24</v>
      </c>
      <c r="AG124" s="185">
        <v>24</v>
      </c>
      <c r="AH124" s="185">
        <v>32</v>
      </c>
      <c r="AI124" s="185">
        <v>60</v>
      </c>
      <c r="AJ124" s="185">
        <v>32</v>
      </c>
      <c r="AK124" s="185">
        <v>22</v>
      </c>
      <c r="AL124" s="185" t="e">
        <v>#N/A</v>
      </c>
    </row>
    <row r="125" spans="1:38" x14ac:dyDescent="0.25">
      <c r="A125" s="220" t="s">
        <v>133</v>
      </c>
      <c r="B125" s="184" t="s">
        <v>146</v>
      </c>
      <c r="C125" s="185">
        <v>34</v>
      </c>
      <c r="D125" s="185" t="e">
        <v>#N/A</v>
      </c>
      <c r="E125" s="185" t="e">
        <v>#N/A</v>
      </c>
      <c r="F125" s="185" t="e">
        <v>#N/A</v>
      </c>
      <c r="G125" s="185">
        <v>24</v>
      </c>
      <c r="H125" s="185">
        <v>24</v>
      </c>
      <c r="I125" s="185">
        <v>595</v>
      </c>
      <c r="J125" s="185">
        <v>340</v>
      </c>
      <c r="K125" s="185">
        <v>90</v>
      </c>
      <c r="L125" s="185">
        <v>669</v>
      </c>
      <c r="M125" s="185">
        <v>128</v>
      </c>
      <c r="N125" s="185">
        <v>215</v>
      </c>
      <c r="O125" s="185">
        <v>101</v>
      </c>
      <c r="P125" s="185">
        <v>971</v>
      </c>
      <c r="Q125" s="185">
        <v>453</v>
      </c>
      <c r="R125" s="185">
        <v>915</v>
      </c>
      <c r="S125" s="185">
        <v>810</v>
      </c>
      <c r="T125" s="185">
        <v>741</v>
      </c>
      <c r="U125" s="185">
        <v>297</v>
      </c>
      <c r="V125" s="185">
        <v>321</v>
      </c>
      <c r="W125" s="185">
        <v>343</v>
      </c>
      <c r="X125" s="185">
        <v>558</v>
      </c>
      <c r="Y125" s="185">
        <v>80</v>
      </c>
      <c r="Z125" s="185">
        <v>57</v>
      </c>
      <c r="AA125" s="185">
        <v>298</v>
      </c>
      <c r="AB125" s="185">
        <v>405</v>
      </c>
      <c r="AC125" s="185">
        <v>430</v>
      </c>
      <c r="AD125" s="185">
        <v>421</v>
      </c>
      <c r="AE125" s="185">
        <v>452</v>
      </c>
      <c r="AF125" s="185">
        <v>811</v>
      </c>
      <c r="AG125" s="185">
        <v>427</v>
      </c>
      <c r="AH125" s="185">
        <v>530</v>
      </c>
      <c r="AI125" s="185">
        <v>837</v>
      </c>
      <c r="AJ125" s="185">
        <v>1217</v>
      </c>
      <c r="AK125" s="185">
        <v>504</v>
      </c>
      <c r="AL125" s="185" t="e">
        <v>#N/A</v>
      </c>
    </row>
    <row r="126" spans="1:38" x14ac:dyDescent="0.25">
      <c r="A126" s="220" t="s">
        <v>15</v>
      </c>
      <c r="B126" s="184" t="s">
        <v>146</v>
      </c>
      <c r="C126" s="185">
        <v>75</v>
      </c>
      <c r="D126" s="185">
        <v>25</v>
      </c>
      <c r="E126" s="185">
        <v>25</v>
      </c>
      <c r="F126" s="185">
        <v>87</v>
      </c>
      <c r="G126" s="185">
        <v>67</v>
      </c>
      <c r="H126" s="185">
        <v>50</v>
      </c>
      <c r="I126" s="185">
        <v>50</v>
      </c>
      <c r="J126" s="185">
        <v>93</v>
      </c>
      <c r="K126" s="185">
        <v>73</v>
      </c>
      <c r="L126" s="185">
        <v>112</v>
      </c>
      <c r="M126" s="185">
        <v>64</v>
      </c>
      <c r="N126" s="185">
        <v>99</v>
      </c>
      <c r="O126" s="185">
        <v>72</v>
      </c>
      <c r="P126" s="185">
        <v>132</v>
      </c>
      <c r="Q126" s="185">
        <v>98</v>
      </c>
      <c r="R126" s="185">
        <v>72</v>
      </c>
      <c r="S126" s="185">
        <v>49</v>
      </c>
      <c r="T126" s="185">
        <v>48</v>
      </c>
      <c r="U126" s="185">
        <v>24</v>
      </c>
      <c r="V126" s="185">
        <v>126</v>
      </c>
      <c r="W126" s="185">
        <v>128</v>
      </c>
      <c r="X126" s="185">
        <v>184</v>
      </c>
      <c r="Y126" s="185">
        <v>142</v>
      </c>
      <c r="Z126" s="185">
        <v>19</v>
      </c>
      <c r="AA126" s="185">
        <v>72</v>
      </c>
      <c r="AB126" s="185">
        <v>102</v>
      </c>
      <c r="AC126" s="185">
        <v>99</v>
      </c>
      <c r="AD126" s="185">
        <v>149</v>
      </c>
      <c r="AE126" s="185">
        <v>172</v>
      </c>
      <c r="AF126" s="185">
        <v>24</v>
      </c>
      <c r="AG126" s="185">
        <v>48</v>
      </c>
      <c r="AH126" s="185">
        <v>121</v>
      </c>
      <c r="AI126" s="185">
        <v>72</v>
      </c>
      <c r="AJ126" s="185">
        <v>48</v>
      </c>
      <c r="AK126" s="185">
        <v>48</v>
      </c>
      <c r="AL126" s="185" t="e">
        <v>#N/A</v>
      </c>
    </row>
    <row r="127" spans="1:38" x14ac:dyDescent="0.25">
      <c r="A127" s="220" t="s">
        <v>14</v>
      </c>
      <c r="B127" s="184" t="s">
        <v>146</v>
      </c>
      <c r="C127" s="185" t="e">
        <v>#N/A</v>
      </c>
      <c r="D127" s="185" t="e">
        <v>#N/A</v>
      </c>
      <c r="E127" s="185" t="e">
        <v>#N/A</v>
      </c>
      <c r="F127" s="185" t="e">
        <v>#N/A</v>
      </c>
      <c r="G127" s="185" t="e">
        <v>#N/A</v>
      </c>
      <c r="H127" s="185" t="e">
        <v>#N/A</v>
      </c>
      <c r="I127" s="185">
        <v>25</v>
      </c>
      <c r="J127" s="185" t="e">
        <v>#N/A</v>
      </c>
      <c r="K127" s="185" t="e">
        <v>#N/A</v>
      </c>
      <c r="L127" s="185" t="e">
        <v>#N/A</v>
      </c>
      <c r="M127" s="185" t="e">
        <v>#N/A</v>
      </c>
      <c r="N127" s="185" t="e">
        <v>#N/A</v>
      </c>
      <c r="O127" s="185" t="e">
        <v>#N/A</v>
      </c>
      <c r="P127" s="185">
        <v>23</v>
      </c>
      <c r="Q127" s="185" t="e">
        <v>#N/A</v>
      </c>
      <c r="R127" s="185">
        <v>23</v>
      </c>
      <c r="S127" s="185">
        <v>23</v>
      </c>
      <c r="T127" s="185">
        <v>43</v>
      </c>
      <c r="U127" s="185" t="e">
        <v>#N/A</v>
      </c>
      <c r="V127" s="185">
        <v>24</v>
      </c>
      <c r="W127" s="185">
        <v>48</v>
      </c>
      <c r="X127" s="185">
        <v>20</v>
      </c>
      <c r="Y127" s="185" t="e">
        <v>#N/A</v>
      </c>
      <c r="Z127" s="185">
        <v>64</v>
      </c>
      <c r="AA127" s="185">
        <v>21</v>
      </c>
      <c r="AB127" s="185">
        <v>68</v>
      </c>
      <c r="AC127" s="185" t="e">
        <v>#N/A</v>
      </c>
      <c r="AD127" s="185">
        <v>24</v>
      </c>
      <c r="AE127" s="185">
        <v>24</v>
      </c>
      <c r="AF127" s="185">
        <v>24</v>
      </c>
      <c r="AG127" s="185" t="e">
        <v>#N/A</v>
      </c>
      <c r="AH127" s="185" t="e">
        <v>#N/A</v>
      </c>
      <c r="AI127" s="185" t="e">
        <v>#N/A</v>
      </c>
      <c r="AJ127" s="185" t="e">
        <v>#N/A</v>
      </c>
      <c r="AK127" s="185" t="e">
        <v>#N/A</v>
      </c>
      <c r="AL127" s="185" t="e">
        <v>#N/A</v>
      </c>
    </row>
    <row r="128" spans="1:38" x14ac:dyDescent="0.25">
      <c r="A128" s="220" t="s">
        <v>20</v>
      </c>
      <c r="B128" s="184" t="s">
        <v>146</v>
      </c>
      <c r="C128" s="185" t="e">
        <v>#N/A</v>
      </c>
      <c r="D128" s="185" t="e">
        <v>#N/A</v>
      </c>
      <c r="E128" s="185" t="e">
        <v>#N/A</v>
      </c>
      <c r="F128" s="185" t="e">
        <v>#N/A</v>
      </c>
      <c r="G128" s="185" t="e">
        <v>#N/A</v>
      </c>
      <c r="H128" s="185" t="e">
        <v>#N/A</v>
      </c>
      <c r="I128" s="185" t="e">
        <v>#N/A</v>
      </c>
      <c r="J128" s="185" t="e">
        <v>#N/A</v>
      </c>
      <c r="K128" s="185" t="e">
        <v>#N/A</v>
      </c>
      <c r="L128" s="185" t="e">
        <v>#N/A</v>
      </c>
      <c r="M128" s="185" t="e">
        <v>#N/A</v>
      </c>
      <c r="N128" s="185" t="e">
        <v>#N/A</v>
      </c>
      <c r="O128" s="185" t="e">
        <v>#N/A</v>
      </c>
      <c r="P128" s="185" t="e">
        <v>#N/A</v>
      </c>
      <c r="Q128" s="185" t="e">
        <v>#N/A</v>
      </c>
      <c r="R128" s="185" t="e">
        <v>#N/A</v>
      </c>
      <c r="S128" s="185" t="e">
        <v>#N/A</v>
      </c>
      <c r="T128" s="185" t="e">
        <v>#N/A</v>
      </c>
      <c r="U128" s="185" t="e">
        <v>#N/A</v>
      </c>
      <c r="V128" s="185" t="e">
        <v>#N/A</v>
      </c>
      <c r="W128" s="185" t="e">
        <v>#N/A</v>
      </c>
      <c r="X128" s="185" t="e">
        <v>#N/A</v>
      </c>
      <c r="Y128" s="185" t="e">
        <v>#N/A</v>
      </c>
      <c r="Z128" s="185" t="e">
        <v>#N/A</v>
      </c>
      <c r="AA128" s="185" t="e">
        <v>#N/A</v>
      </c>
      <c r="AB128" s="185" t="e">
        <v>#N/A</v>
      </c>
      <c r="AC128" s="185" t="e">
        <v>#N/A</v>
      </c>
      <c r="AD128" s="185" t="e">
        <v>#N/A</v>
      </c>
      <c r="AE128" s="185" t="e">
        <v>#N/A</v>
      </c>
      <c r="AF128" s="185" t="e">
        <v>#N/A</v>
      </c>
      <c r="AG128" s="185" t="e">
        <v>#N/A</v>
      </c>
      <c r="AH128" s="185" t="e">
        <v>#N/A</v>
      </c>
      <c r="AI128" s="185" t="e">
        <v>#N/A</v>
      </c>
      <c r="AJ128" s="185" t="e">
        <v>#N/A</v>
      </c>
      <c r="AK128" s="185" t="e">
        <v>#N/A</v>
      </c>
      <c r="AL128" s="185" t="e">
        <v>#N/A</v>
      </c>
    </row>
    <row r="129" spans="1:38" x14ac:dyDescent="0.25">
      <c r="A129" s="220" t="s">
        <v>18</v>
      </c>
      <c r="B129" s="184" t="s">
        <v>146</v>
      </c>
      <c r="C129" s="185" t="e">
        <v>#N/A</v>
      </c>
      <c r="D129" s="185" t="e">
        <v>#N/A</v>
      </c>
      <c r="E129" s="185" t="e">
        <v>#N/A</v>
      </c>
      <c r="F129" s="185" t="e">
        <v>#N/A</v>
      </c>
      <c r="G129" s="185" t="e">
        <v>#N/A</v>
      </c>
      <c r="H129" s="185" t="e">
        <v>#N/A</v>
      </c>
      <c r="I129" s="185" t="e">
        <v>#N/A</v>
      </c>
      <c r="J129" s="185" t="e">
        <v>#N/A</v>
      </c>
      <c r="K129" s="185" t="e">
        <v>#N/A</v>
      </c>
      <c r="L129" s="185">
        <v>24</v>
      </c>
      <c r="M129" s="185" t="e">
        <v>#N/A</v>
      </c>
      <c r="N129" s="185" t="e">
        <v>#N/A</v>
      </c>
      <c r="O129" s="185" t="e">
        <v>#N/A</v>
      </c>
      <c r="P129" s="185">
        <v>24</v>
      </c>
      <c r="Q129" s="185" t="e">
        <v>#N/A</v>
      </c>
      <c r="R129" s="185" t="e">
        <v>#N/A</v>
      </c>
      <c r="S129" s="185" t="e">
        <v>#N/A</v>
      </c>
      <c r="T129" s="185" t="e">
        <v>#N/A</v>
      </c>
      <c r="U129" s="185" t="e">
        <v>#N/A</v>
      </c>
      <c r="V129" s="185" t="e">
        <v>#N/A</v>
      </c>
      <c r="W129" s="185" t="e">
        <v>#N/A</v>
      </c>
      <c r="X129" s="185" t="e">
        <v>#N/A</v>
      </c>
      <c r="Y129" s="185" t="e">
        <v>#N/A</v>
      </c>
      <c r="Z129" s="185" t="e">
        <v>#N/A</v>
      </c>
      <c r="AA129" s="185" t="e">
        <v>#N/A</v>
      </c>
      <c r="AB129" s="185" t="e">
        <v>#N/A</v>
      </c>
      <c r="AC129" s="185" t="e">
        <v>#N/A</v>
      </c>
      <c r="AD129" s="185" t="e">
        <v>#N/A</v>
      </c>
      <c r="AE129" s="185" t="e">
        <v>#N/A</v>
      </c>
      <c r="AF129" s="185" t="e">
        <v>#N/A</v>
      </c>
      <c r="AG129" s="185" t="e">
        <v>#N/A</v>
      </c>
      <c r="AH129" s="185" t="e">
        <v>#N/A</v>
      </c>
      <c r="AI129" s="185" t="e">
        <v>#N/A</v>
      </c>
      <c r="AJ129" s="185" t="e">
        <v>#N/A</v>
      </c>
      <c r="AK129" s="185" t="e">
        <v>#N/A</v>
      </c>
      <c r="AL129" s="185" t="e">
        <v>#N/A</v>
      </c>
    </row>
    <row r="130" spans="1:38" x14ac:dyDescent="0.25">
      <c r="A130" s="220" t="s">
        <v>17</v>
      </c>
      <c r="B130" s="184" t="s">
        <v>146</v>
      </c>
      <c r="C130" s="185" t="e">
        <v>#N/A</v>
      </c>
      <c r="D130" s="185" t="e">
        <v>#N/A</v>
      </c>
      <c r="E130" s="185" t="e">
        <v>#N/A</v>
      </c>
      <c r="F130" s="185" t="e">
        <v>#N/A</v>
      </c>
      <c r="G130" s="185" t="e">
        <v>#N/A</v>
      </c>
      <c r="H130" s="185" t="e">
        <v>#N/A</v>
      </c>
      <c r="I130" s="185" t="e">
        <v>#N/A</v>
      </c>
      <c r="J130" s="185" t="e">
        <v>#N/A</v>
      </c>
      <c r="K130" s="185" t="e">
        <v>#N/A</v>
      </c>
      <c r="L130" s="185" t="e">
        <v>#N/A</v>
      </c>
      <c r="M130" s="185" t="e">
        <v>#N/A</v>
      </c>
      <c r="N130" s="185" t="e">
        <v>#N/A</v>
      </c>
      <c r="O130" s="185" t="e">
        <v>#N/A</v>
      </c>
      <c r="P130" s="185" t="e">
        <v>#N/A</v>
      </c>
      <c r="Q130" s="185" t="e">
        <v>#N/A</v>
      </c>
      <c r="R130" s="185" t="e">
        <v>#N/A</v>
      </c>
      <c r="S130" s="185" t="e">
        <v>#N/A</v>
      </c>
      <c r="T130" s="185" t="e">
        <v>#N/A</v>
      </c>
      <c r="U130" s="185" t="e">
        <v>#N/A</v>
      </c>
      <c r="V130" s="185" t="e">
        <v>#N/A</v>
      </c>
      <c r="W130" s="185" t="e">
        <v>#N/A</v>
      </c>
      <c r="X130" s="185" t="e">
        <v>#N/A</v>
      </c>
      <c r="Y130" s="185" t="e">
        <v>#N/A</v>
      </c>
      <c r="Z130" s="185" t="e">
        <v>#N/A</v>
      </c>
      <c r="AA130" s="185" t="e">
        <v>#N/A</v>
      </c>
      <c r="AB130" s="185">
        <v>26</v>
      </c>
      <c r="AC130" s="185" t="e">
        <v>#N/A</v>
      </c>
      <c r="AD130" s="185" t="e">
        <v>#N/A</v>
      </c>
      <c r="AE130" s="185" t="e">
        <v>#N/A</v>
      </c>
      <c r="AF130" s="185" t="e">
        <v>#N/A</v>
      </c>
      <c r="AG130" s="185" t="e">
        <v>#N/A</v>
      </c>
      <c r="AH130" s="185" t="e">
        <v>#N/A</v>
      </c>
      <c r="AI130" s="185" t="e">
        <v>#N/A</v>
      </c>
      <c r="AJ130" s="185" t="e">
        <v>#N/A</v>
      </c>
      <c r="AK130" s="185" t="e">
        <v>#N/A</v>
      </c>
      <c r="AL130" s="185" t="e">
        <v>#N/A</v>
      </c>
    </row>
    <row r="131" spans="1:38" x14ac:dyDescent="0.25">
      <c r="A131" s="220" t="s">
        <v>190</v>
      </c>
      <c r="B131" s="184" t="s">
        <v>146</v>
      </c>
      <c r="C131" s="185" t="e">
        <v>#N/A</v>
      </c>
      <c r="D131" s="185" t="e">
        <v>#N/A</v>
      </c>
      <c r="E131" s="185" t="e">
        <v>#N/A</v>
      </c>
      <c r="F131" s="185" t="e">
        <v>#N/A</v>
      </c>
      <c r="G131" s="185" t="e">
        <v>#N/A</v>
      </c>
      <c r="H131" s="185" t="e">
        <v>#N/A</v>
      </c>
      <c r="I131" s="185" t="e">
        <v>#N/A</v>
      </c>
      <c r="J131" s="185" t="e">
        <v>#N/A</v>
      </c>
      <c r="K131" s="185" t="e">
        <v>#N/A</v>
      </c>
      <c r="L131" s="185" t="e">
        <v>#N/A</v>
      </c>
      <c r="M131" s="185" t="e">
        <v>#N/A</v>
      </c>
      <c r="N131" s="185" t="e">
        <v>#N/A</v>
      </c>
      <c r="O131" s="185" t="e">
        <v>#N/A</v>
      </c>
      <c r="P131" s="185" t="e">
        <v>#N/A</v>
      </c>
      <c r="Q131" s="185" t="e">
        <v>#N/A</v>
      </c>
      <c r="R131" s="185" t="e">
        <v>#N/A</v>
      </c>
      <c r="S131" s="185" t="e">
        <v>#N/A</v>
      </c>
      <c r="T131" s="185" t="e">
        <v>#N/A</v>
      </c>
      <c r="U131" s="185" t="e">
        <v>#N/A</v>
      </c>
      <c r="V131" s="185" t="e">
        <v>#N/A</v>
      </c>
      <c r="W131" s="185" t="e">
        <v>#N/A</v>
      </c>
      <c r="X131" s="185" t="e">
        <v>#N/A</v>
      </c>
      <c r="Y131" s="185" t="e">
        <v>#N/A</v>
      </c>
      <c r="Z131" s="185" t="e">
        <v>#N/A</v>
      </c>
      <c r="AA131" s="185" t="e">
        <v>#N/A</v>
      </c>
      <c r="AB131" s="185" t="e">
        <v>#N/A</v>
      </c>
      <c r="AC131" s="185" t="e">
        <v>#N/A</v>
      </c>
      <c r="AD131" s="185" t="e">
        <v>#N/A</v>
      </c>
      <c r="AE131" s="185">
        <v>50</v>
      </c>
      <c r="AF131" s="185">
        <v>50</v>
      </c>
      <c r="AG131" s="185">
        <v>115</v>
      </c>
      <c r="AH131" s="185" t="e">
        <v>#N/A</v>
      </c>
      <c r="AI131" s="185">
        <v>99</v>
      </c>
      <c r="AJ131" s="185">
        <v>50</v>
      </c>
      <c r="AK131" s="185" t="e">
        <v>#N/A</v>
      </c>
      <c r="AL131" s="185" t="e">
        <v>#N/A</v>
      </c>
    </row>
    <row r="132" spans="1:38" x14ac:dyDescent="0.25">
      <c r="A132" s="220" t="s">
        <v>164</v>
      </c>
      <c r="B132" s="184" t="s">
        <v>146</v>
      </c>
      <c r="C132" s="185" t="e">
        <v>#N/A</v>
      </c>
      <c r="D132" s="185" t="e">
        <v>#N/A</v>
      </c>
      <c r="E132" s="185" t="e">
        <v>#N/A</v>
      </c>
      <c r="F132" s="185" t="e">
        <v>#N/A</v>
      </c>
      <c r="G132" s="185" t="e">
        <v>#N/A</v>
      </c>
      <c r="H132" s="185">
        <v>25</v>
      </c>
      <c r="I132" s="185" t="e">
        <v>#N/A</v>
      </c>
      <c r="J132" s="185" t="e">
        <v>#N/A</v>
      </c>
      <c r="K132" s="185" t="e">
        <v>#N/A</v>
      </c>
      <c r="L132" s="185" t="e">
        <v>#N/A</v>
      </c>
      <c r="M132" s="185" t="e">
        <v>#N/A</v>
      </c>
      <c r="N132" s="185" t="e">
        <v>#N/A</v>
      </c>
      <c r="O132" s="185" t="e">
        <v>#N/A</v>
      </c>
      <c r="P132" s="185" t="e">
        <v>#N/A</v>
      </c>
      <c r="Q132" s="185" t="e">
        <v>#N/A</v>
      </c>
      <c r="R132" s="185" t="e">
        <v>#N/A</v>
      </c>
      <c r="S132" s="185" t="e">
        <v>#N/A</v>
      </c>
      <c r="T132" s="185">
        <v>25</v>
      </c>
      <c r="U132" s="185" t="e">
        <v>#N/A</v>
      </c>
      <c r="V132" s="185" t="e">
        <v>#N/A</v>
      </c>
      <c r="W132" s="185" t="e">
        <v>#N/A</v>
      </c>
      <c r="X132" s="185" t="e">
        <v>#N/A</v>
      </c>
      <c r="Y132" s="185" t="e">
        <v>#N/A</v>
      </c>
      <c r="Z132" s="185" t="e">
        <v>#N/A</v>
      </c>
      <c r="AA132" s="185" t="e">
        <v>#N/A</v>
      </c>
      <c r="AB132" s="185" t="e">
        <v>#N/A</v>
      </c>
      <c r="AC132" s="185" t="e">
        <v>#N/A</v>
      </c>
      <c r="AD132" s="185" t="e">
        <v>#N/A</v>
      </c>
      <c r="AE132" s="185" t="e">
        <v>#N/A</v>
      </c>
      <c r="AF132" s="185" t="e">
        <v>#N/A</v>
      </c>
      <c r="AG132" s="185" t="e">
        <v>#N/A</v>
      </c>
      <c r="AH132" s="185" t="e">
        <v>#N/A</v>
      </c>
      <c r="AI132" s="185" t="e">
        <v>#N/A</v>
      </c>
      <c r="AJ132" s="185" t="e">
        <v>#N/A</v>
      </c>
      <c r="AK132" s="185" t="e">
        <v>#N/A</v>
      </c>
      <c r="AL132" s="185" t="e">
        <v>#N/A</v>
      </c>
    </row>
    <row r="133" spans="1:38" x14ac:dyDescent="0.25">
      <c r="A133" s="220" t="s">
        <v>38</v>
      </c>
      <c r="B133" s="184" t="s">
        <v>38</v>
      </c>
      <c r="C133" s="185" t="e">
        <v>#N/A</v>
      </c>
      <c r="D133" s="185" t="e">
        <v>#N/A</v>
      </c>
      <c r="E133" s="185" t="e">
        <v>#N/A</v>
      </c>
      <c r="F133" s="185" t="e">
        <v>#N/A</v>
      </c>
      <c r="G133" s="185" t="e">
        <v>#N/A</v>
      </c>
      <c r="H133" s="185" t="e">
        <v>#N/A</v>
      </c>
      <c r="I133" s="185" t="e">
        <v>#N/A</v>
      </c>
      <c r="J133" s="185" t="e">
        <v>#N/A</v>
      </c>
      <c r="K133" s="185" t="e">
        <v>#N/A</v>
      </c>
      <c r="L133" s="185" t="e">
        <v>#N/A</v>
      </c>
      <c r="M133" s="185" t="e">
        <v>#N/A</v>
      </c>
      <c r="N133" s="185" t="e">
        <v>#N/A</v>
      </c>
      <c r="O133" s="185" t="e">
        <v>#N/A</v>
      </c>
      <c r="P133" s="185" t="e">
        <v>#N/A</v>
      </c>
      <c r="Q133" s="185" t="e">
        <v>#N/A</v>
      </c>
      <c r="R133" s="185" t="e">
        <v>#N/A</v>
      </c>
      <c r="S133" s="185" t="e">
        <v>#N/A</v>
      </c>
      <c r="T133" s="185" t="e">
        <v>#N/A</v>
      </c>
      <c r="U133" s="185" t="e">
        <v>#N/A</v>
      </c>
      <c r="V133" s="185" t="e">
        <v>#N/A</v>
      </c>
      <c r="W133" s="185" t="e">
        <v>#N/A</v>
      </c>
      <c r="X133" s="185" t="e">
        <v>#N/A</v>
      </c>
      <c r="Y133" s="185" t="e">
        <v>#N/A</v>
      </c>
      <c r="Z133" s="185" t="e">
        <v>#N/A</v>
      </c>
      <c r="AA133" s="185" t="e">
        <v>#N/A</v>
      </c>
      <c r="AB133" s="185" t="e">
        <v>#N/A</v>
      </c>
      <c r="AC133" s="185" t="e">
        <v>#N/A</v>
      </c>
      <c r="AD133" s="185" t="e">
        <v>#N/A</v>
      </c>
      <c r="AE133" s="185" t="e">
        <v>#N/A</v>
      </c>
      <c r="AF133" s="185" t="e">
        <v>#N/A</v>
      </c>
      <c r="AG133" s="185" t="e">
        <v>#N/A</v>
      </c>
      <c r="AH133" s="185" t="e">
        <v>#N/A</v>
      </c>
      <c r="AI133" s="185" t="e">
        <v>#N/A</v>
      </c>
      <c r="AJ133" s="185" t="e">
        <v>#N/A</v>
      </c>
      <c r="AK133" s="185" t="e">
        <v>#N/A</v>
      </c>
      <c r="AL133" s="185" t="e">
        <v>#N/A</v>
      </c>
    </row>
    <row r="134" spans="1:38" x14ac:dyDescent="0.25">
      <c r="A134" s="220" t="s">
        <v>38</v>
      </c>
      <c r="B134" s="184" t="s">
        <v>38</v>
      </c>
      <c r="C134" s="185" t="e">
        <v>#N/A</v>
      </c>
      <c r="D134" s="185" t="e">
        <v>#N/A</v>
      </c>
      <c r="E134" s="185" t="e">
        <v>#N/A</v>
      </c>
      <c r="F134" s="185" t="e">
        <v>#N/A</v>
      </c>
      <c r="G134" s="185" t="e">
        <v>#N/A</v>
      </c>
      <c r="H134" s="185" t="e">
        <v>#N/A</v>
      </c>
      <c r="I134" s="185" t="e">
        <v>#N/A</v>
      </c>
      <c r="J134" s="185" t="e">
        <v>#N/A</v>
      </c>
      <c r="K134" s="185" t="e">
        <v>#N/A</v>
      </c>
      <c r="L134" s="185" t="e">
        <v>#N/A</v>
      </c>
      <c r="M134" s="185" t="e">
        <v>#N/A</v>
      </c>
      <c r="N134" s="185" t="e">
        <v>#N/A</v>
      </c>
      <c r="O134" s="185" t="e">
        <v>#N/A</v>
      </c>
      <c r="P134" s="185" t="e">
        <v>#N/A</v>
      </c>
      <c r="Q134" s="185" t="e">
        <v>#N/A</v>
      </c>
      <c r="R134" s="185" t="e">
        <v>#N/A</v>
      </c>
      <c r="S134" s="185" t="e">
        <v>#N/A</v>
      </c>
      <c r="T134" s="185" t="e">
        <v>#N/A</v>
      </c>
      <c r="U134" s="185" t="e">
        <v>#N/A</v>
      </c>
      <c r="V134" s="185" t="e">
        <v>#N/A</v>
      </c>
      <c r="W134" s="185" t="e">
        <v>#N/A</v>
      </c>
      <c r="X134" s="185" t="e">
        <v>#N/A</v>
      </c>
      <c r="Y134" s="185" t="e">
        <v>#N/A</v>
      </c>
      <c r="Z134" s="185" t="e">
        <v>#N/A</v>
      </c>
      <c r="AA134" s="185" t="e">
        <v>#N/A</v>
      </c>
      <c r="AB134" s="185" t="e">
        <v>#N/A</v>
      </c>
      <c r="AC134" s="185" t="e">
        <v>#N/A</v>
      </c>
      <c r="AD134" s="185" t="e">
        <v>#N/A</v>
      </c>
      <c r="AE134" s="185" t="e">
        <v>#N/A</v>
      </c>
      <c r="AF134" s="185" t="e">
        <v>#N/A</v>
      </c>
      <c r="AG134" s="185" t="e">
        <v>#N/A</v>
      </c>
      <c r="AH134" s="185" t="e">
        <v>#N/A</v>
      </c>
      <c r="AI134" s="185" t="e">
        <v>#N/A</v>
      </c>
      <c r="AJ134" s="185" t="e">
        <v>#N/A</v>
      </c>
      <c r="AK134" s="185" t="e">
        <v>#N/A</v>
      </c>
      <c r="AL134" s="185" t="e">
        <v>#N/A</v>
      </c>
    </row>
    <row r="135" spans="1:38" x14ac:dyDescent="0.25">
      <c r="A135" s="184" t="s">
        <v>99</v>
      </c>
      <c r="B135" s="184"/>
      <c r="C135" s="184" t="e">
        <v>#N/A</v>
      </c>
      <c r="D135" s="184" t="e">
        <v>#N/A</v>
      </c>
      <c r="E135" s="184" t="e">
        <v>#N/A</v>
      </c>
      <c r="F135" s="184" t="e">
        <v>#N/A</v>
      </c>
      <c r="G135" s="184" t="e">
        <v>#N/A</v>
      </c>
      <c r="H135" s="184" t="e">
        <v>#N/A</v>
      </c>
      <c r="I135" s="184" t="e">
        <v>#N/A</v>
      </c>
      <c r="J135" s="184" t="e">
        <v>#N/A</v>
      </c>
      <c r="K135" s="184" t="e">
        <v>#N/A</v>
      </c>
      <c r="L135" s="184" t="e">
        <v>#N/A</v>
      </c>
      <c r="M135" s="184" t="e">
        <v>#N/A</v>
      </c>
      <c r="N135" s="184" t="e">
        <v>#N/A</v>
      </c>
      <c r="O135" s="184" t="e">
        <v>#N/A</v>
      </c>
      <c r="P135" s="184" t="e">
        <v>#N/A</v>
      </c>
      <c r="Q135" s="184" t="e">
        <v>#N/A</v>
      </c>
      <c r="R135" s="184" t="e">
        <v>#N/A</v>
      </c>
      <c r="S135" s="184" t="e">
        <v>#N/A</v>
      </c>
      <c r="T135" s="184" t="e">
        <v>#N/A</v>
      </c>
      <c r="U135" s="184" t="e">
        <v>#N/A</v>
      </c>
      <c r="V135" s="184" t="e">
        <v>#N/A</v>
      </c>
      <c r="W135" s="184" t="e">
        <v>#N/A</v>
      </c>
      <c r="X135" s="184" t="e">
        <v>#N/A</v>
      </c>
      <c r="Y135" s="184" t="e">
        <v>#N/A</v>
      </c>
      <c r="Z135" s="184" t="e">
        <v>#N/A</v>
      </c>
      <c r="AA135" s="184" t="e">
        <v>#N/A</v>
      </c>
      <c r="AB135" s="184" t="e">
        <v>#N/A</v>
      </c>
      <c r="AC135" s="184" t="e">
        <v>#N/A</v>
      </c>
      <c r="AD135" s="184" t="e">
        <v>#N/A</v>
      </c>
      <c r="AE135" s="184" t="e">
        <v>#N/A</v>
      </c>
      <c r="AF135" s="184" t="e">
        <v>#N/A</v>
      </c>
      <c r="AG135" s="184" t="e">
        <v>#N/A</v>
      </c>
      <c r="AH135" s="184" t="e">
        <v>#N/A</v>
      </c>
      <c r="AI135" s="184" t="e">
        <v>#N/A</v>
      </c>
      <c r="AJ135" s="184" t="e">
        <v>#N/A</v>
      </c>
      <c r="AK135" s="184" t="e">
        <v>#N/A</v>
      </c>
      <c r="AL135" s="184" t="e">
        <v>#N/A</v>
      </c>
    </row>
    <row r="136" spans="1:38" x14ac:dyDescent="0.25">
      <c r="A136" s="186" t="s">
        <v>52</v>
      </c>
      <c r="B136" s="186"/>
      <c r="C136" s="187">
        <v>762</v>
      </c>
      <c r="D136" s="187">
        <v>1241</v>
      </c>
      <c r="E136" s="187">
        <v>791</v>
      </c>
      <c r="F136" s="187">
        <v>1343</v>
      </c>
      <c r="G136" s="187">
        <v>1109</v>
      </c>
      <c r="H136" s="187">
        <v>2338</v>
      </c>
      <c r="I136" s="187">
        <v>1495</v>
      </c>
      <c r="J136" s="187">
        <v>2932</v>
      </c>
      <c r="K136" s="187">
        <v>2026</v>
      </c>
      <c r="L136" s="187">
        <v>4455</v>
      </c>
      <c r="M136" s="187">
        <v>809</v>
      </c>
      <c r="N136" s="187">
        <v>2165</v>
      </c>
      <c r="O136" s="187">
        <v>1945</v>
      </c>
      <c r="P136" s="187">
        <v>3924</v>
      </c>
      <c r="Q136" s="187">
        <v>1391</v>
      </c>
      <c r="R136" s="187">
        <v>3065</v>
      </c>
      <c r="S136" s="187">
        <v>3023</v>
      </c>
      <c r="T136" s="187">
        <v>2217</v>
      </c>
      <c r="U136" s="187">
        <v>592</v>
      </c>
      <c r="V136" s="187">
        <v>2276</v>
      </c>
      <c r="W136" s="187">
        <v>2879</v>
      </c>
      <c r="X136" s="187">
        <v>3357</v>
      </c>
      <c r="Y136" s="187">
        <v>1230</v>
      </c>
      <c r="Z136" s="187">
        <v>1978</v>
      </c>
      <c r="AA136" s="187">
        <v>3006</v>
      </c>
      <c r="AB136" s="187">
        <v>3499</v>
      </c>
      <c r="AC136" s="187">
        <v>1422</v>
      </c>
      <c r="AD136" s="187">
        <v>2106</v>
      </c>
      <c r="AE136" s="187">
        <v>2966</v>
      </c>
      <c r="AF136" s="187">
        <v>3165</v>
      </c>
      <c r="AG136" s="187">
        <v>1307</v>
      </c>
      <c r="AH136" s="187">
        <v>2257</v>
      </c>
      <c r="AI136" s="187">
        <v>2869</v>
      </c>
      <c r="AJ136" s="187">
        <v>3049</v>
      </c>
      <c r="AK136" s="187">
        <v>1849</v>
      </c>
      <c r="AL136" s="187" t="e">
        <v>#N/A</v>
      </c>
    </row>
    <row r="137" spans="1:38" x14ac:dyDescent="0.25">
      <c r="A137" s="184"/>
      <c r="B137" s="184"/>
      <c r="C137" s="223"/>
      <c r="D137" s="223"/>
      <c r="E137" s="223"/>
      <c r="F137" s="223"/>
      <c r="G137" s="223"/>
      <c r="H137" s="223"/>
      <c r="I137" s="223"/>
      <c r="J137" s="223"/>
      <c r="K137" s="223"/>
      <c r="L137" s="223"/>
      <c r="M137" s="223"/>
      <c r="N137" s="223"/>
      <c r="O137" s="223"/>
      <c r="P137" s="223"/>
      <c r="Q137" s="223"/>
      <c r="R137" s="223"/>
      <c r="S137" s="223"/>
      <c r="T137" s="223"/>
      <c r="U137" s="223"/>
      <c r="V137" s="223"/>
      <c r="W137" s="223"/>
      <c r="X137" s="223"/>
      <c r="Y137" s="223"/>
      <c r="Z137" s="223"/>
      <c r="AA137" s="223"/>
      <c r="AB137" s="223"/>
      <c r="AC137" s="223"/>
      <c r="AD137" s="223"/>
      <c r="AE137" s="223"/>
      <c r="AF137" s="223"/>
      <c r="AG137" s="223"/>
      <c r="AH137" s="223"/>
    </row>
    <row r="138" spans="1:38" s="269" customFormat="1" x14ac:dyDescent="0.25">
      <c r="A138" s="186" t="s">
        <v>152</v>
      </c>
      <c r="B138" s="186"/>
      <c r="C138" s="271"/>
      <c r="D138" s="270" t="str">
        <f>"Countries declaring surimi imports from "&amp;$A$3&amp;" "&amp;A138</f>
        <v>Countries declaring surimi imports from Pakistan USD$/MT</v>
      </c>
      <c r="E138" s="271"/>
      <c r="F138" s="271"/>
      <c r="G138" s="271"/>
      <c r="H138" s="271"/>
      <c r="I138" s="271"/>
      <c r="J138" s="271"/>
      <c r="K138" s="271"/>
      <c r="L138" s="271"/>
      <c r="M138" s="271"/>
      <c r="N138" s="271"/>
      <c r="O138" s="271"/>
      <c r="P138" s="271"/>
      <c r="Q138" s="271"/>
      <c r="R138" s="271"/>
      <c r="S138" s="271"/>
      <c r="T138" s="271"/>
      <c r="U138" s="271"/>
      <c r="V138" s="271"/>
      <c r="W138" s="271"/>
      <c r="X138" s="271"/>
      <c r="Y138" s="271"/>
      <c r="Z138" s="271"/>
      <c r="AA138" s="271"/>
      <c r="AB138" s="271"/>
      <c r="AC138" s="271"/>
      <c r="AD138" s="271"/>
      <c r="AE138" s="271"/>
      <c r="AF138" s="271"/>
      <c r="AG138" s="271"/>
      <c r="AH138" s="271"/>
      <c r="AI138" s="271"/>
      <c r="AJ138" s="271"/>
      <c r="AK138" s="271"/>
      <c r="AL138" s="271"/>
    </row>
    <row r="139" spans="1:38" s="269" customFormat="1" x14ac:dyDescent="0.25">
      <c r="A139" s="186"/>
      <c r="B139" s="186"/>
      <c r="C139" s="186" t="s">
        <v>45</v>
      </c>
      <c r="D139" s="186" t="s">
        <v>47</v>
      </c>
      <c r="E139" s="186" t="s">
        <v>49</v>
      </c>
      <c r="F139" s="186" t="s">
        <v>51</v>
      </c>
      <c r="G139" s="186" t="s">
        <v>53</v>
      </c>
      <c r="H139" s="186" t="s">
        <v>54</v>
      </c>
      <c r="I139" s="186" t="s">
        <v>55</v>
      </c>
      <c r="J139" s="186" t="s">
        <v>56</v>
      </c>
      <c r="K139" s="186" t="s">
        <v>57</v>
      </c>
      <c r="L139" s="186" t="s">
        <v>58</v>
      </c>
      <c r="M139" s="186" t="s">
        <v>59</v>
      </c>
      <c r="N139" s="186" t="s">
        <v>60</v>
      </c>
      <c r="O139" s="186" t="s">
        <v>61</v>
      </c>
      <c r="P139" s="186" t="s">
        <v>62</v>
      </c>
      <c r="Q139" s="186" t="s">
        <v>63</v>
      </c>
      <c r="R139" s="186" t="s">
        <v>64</v>
      </c>
      <c r="S139" s="186" t="s">
        <v>65</v>
      </c>
      <c r="T139" s="186" t="s">
        <v>66</v>
      </c>
      <c r="U139" s="186" t="s">
        <v>67</v>
      </c>
      <c r="V139" s="186" t="s">
        <v>68</v>
      </c>
      <c r="W139" s="186" t="s">
        <v>69</v>
      </c>
      <c r="X139" s="186" t="s">
        <v>70</v>
      </c>
      <c r="Y139" s="186" t="s">
        <v>71</v>
      </c>
      <c r="Z139" s="186" t="s">
        <v>72</v>
      </c>
      <c r="AA139" s="186" t="s">
        <v>73</v>
      </c>
      <c r="AB139" s="186" t="s">
        <v>74</v>
      </c>
      <c r="AC139" s="186" t="s">
        <v>75</v>
      </c>
      <c r="AD139" s="186" t="s">
        <v>76</v>
      </c>
      <c r="AE139" s="186" t="s">
        <v>77</v>
      </c>
      <c r="AF139" s="186" t="s">
        <v>78</v>
      </c>
      <c r="AG139" s="186" t="s">
        <v>79</v>
      </c>
      <c r="AH139" s="186" t="s">
        <v>80</v>
      </c>
      <c r="AI139" s="186" t="s">
        <v>136</v>
      </c>
      <c r="AJ139" s="186" t="s">
        <v>137</v>
      </c>
      <c r="AK139" s="186" t="s">
        <v>138</v>
      </c>
      <c r="AL139" s="186" t="s">
        <v>139</v>
      </c>
    </row>
    <row r="140" spans="1:38" x14ac:dyDescent="0.25">
      <c r="A140" s="220" t="s">
        <v>19</v>
      </c>
      <c r="B140" s="184" t="s">
        <v>146</v>
      </c>
      <c r="C140" s="188">
        <v>2479.92</v>
      </c>
      <c r="D140" s="188">
        <v>2442.7719298245615</v>
      </c>
      <c r="E140" s="188">
        <v>2632.5555555555557</v>
      </c>
      <c r="F140" s="188">
        <v>2384.7083333333335</v>
      </c>
      <c r="G140" s="188">
        <v>2314.4</v>
      </c>
      <c r="H140" s="188">
        <v>2579.7971014492755</v>
      </c>
      <c r="I140" s="188">
        <v>2659.5625</v>
      </c>
      <c r="J140" s="188">
        <v>2518.8145454545456</v>
      </c>
      <c r="K140" s="188">
        <v>2476.1996527777778</v>
      </c>
      <c r="L140" s="188">
        <v>2226.2883472057074</v>
      </c>
      <c r="M140" s="188">
        <v>1984.5416666666667</v>
      </c>
      <c r="N140" s="188">
        <v>2394.5486111111113</v>
      </c>
      <c r="O140" s="188">
        <v>2609.0090909090909</v>
      </c>
      <c r="P140" s="188">
        <v>2466.4809688581313</v>
      </c>
      <c r="Q140" s="188">
        <v>2534.9397590361446</v>
      </c>
      <c r="R140" s="188">
        <v>2606.72696534235</v>
      </c>
      <c r="S140" s="188">
        <v>2459.8644067796608</v>
      </c>
      <c r="T140" s="188">
        <v>2136.0663430420714</v>
      </c>
      <c r="U140" s="188" t="e">
        <v>#N/A</v>
      </c>
      <c r="V140" s="188">
        <v>2263.3804713804716</v>
      </c>
      <c r="W140" s="188">
        <v>2390.0388437217707</v>
      </c>
      <c r="X140" s="188">
        <v>2581.0138549307253</v>
      </c>
      <c r="Y140" s="188">
        <v>2546.5169811320757</v>
      </c>
      <c r="Z140" s="188">
        <v>2674.635135135135</v>
      </c>
      <c r="AA140" s="188">
        <v>2716.6125970664366</v>
      </c>
      <c r="AB140" s="188">
        <v>2671.9177295918366</v>
      </c>
      <c r="AC140" s="188">
        <v>2639.5083333333332</v>
      </c>
      <c r="AD140" s="188">
        <v>2788.2612612612611</v>
      </c>
      <c r="AE140" s="188">
        <v>2632.249053030303</v>
      </c>
      <c r="AF140" s="188">
        <v>2795.9282407407409</v>
      </c>
      <c r="AG140" s="188">
        <v>2262.7482014388488</v>
      </c>
      <c r="AH140" s="188">
        <v>2198.0416666666665</v>
      </c>
      <c r="AI140" s="188">
        <v>2119.7315891472867</v>
      </c>
      <c r="AJ140" s="188">
        <v>2106.7885416666668</v>
      </c>
      <c r="AK140" s="188">
        <v>2113.179125528914</v>
      </c>
      <c r="AL140" s="188" t="e">
        <v>#N/A</v>
      </c>
    </row>
    <row r="141" spans="1:38" x14ac:dyDescent="0.25">
      <c r="A141" s="220" t="s">
        <v>38</v>
      </c>
      <c r="B141" s="184" t="s">
        <v>99</v>
      </c>
      <c r="C141" s="188">
        <v>678.21212121212125</v>
      </c>
      <c r="D141" s="188" t="e">
        <v>#N/A</v>
      </c>
      <c r="E141" s="188" t="e">
        <v>#N/A</v>
      </c>
      <c r="F141" s="188" t="e">
        <v>#N/A</v>
      </c>
      <c r="G141" s="188" t="e">
        <v>#N/A</v>
      </c>
      <c r="H141" s="188">
        <v>2801.3684210526317</v>
      </c>
      <c r="I141" s="188" t="e">
        <v>#N/A</v>
      </c>
      <c r="J141" s="188" t="e">
        <v>#N/A</v>
      </c>
      <c r="K141" s="188" t="e">
        <v>#N/A</v>
      </c>
      <c r="L141" s="188" t="e">
        <v>#N/A</v>
      </c>
      <c r="M141" s="188" t="e">
        <v>#N/A</v>
      </c>
      <c r="N141" s="188" t="e">
        <v>#N/A</v>
      </c>
      <c r="O141" s="188" t="e">
        <v>#N/A</v>
      </c>
      <c r="P141" s="188" t="e">
        <v>#N/A</v>
      </c>
      <c r="Q141" s="188" t="e">
        <v>#N/A</v>
      </c>
      <c r="R141" s="188" t="e">
        <v>#N/A</v>
      </c>
      <c r="S141" s="188" t="e">
        <v>#N/A</v>
      </c>
      <c r="T141" s="188" t="e">
        <v>#N/A</v>
      </c>
      <c r="U141" s="188">
        <v>1695</v>
      </c>
      <c r="V141" s="188">
        <v>1624.4444444444443</v>
      </c>
      <c r="W141" s="188">
        <v>2513.0409836065573</v>
      </c>
      <c r="X141" s="188">
        <v>652.09090909090912</v>
      </c>
      <c r="Y141" s="188">
        <v>1285.8333333333333</v>
      </c>
      <c r="Z141" s="188" t="e">
        <v>#N/A</v>
      </c>
      <c r="AA141" s="188" t="e">
        <v>#N/A</v>
      </c>
      <c r="AB141" s="188" t="e">
        <v>#N/A</v>
      </c>
      <c r="AC141" s="188">
        <v>1803.96</v>
      </c>
      <c r="AD141" s="188" t="e">
        <v>#N/A</v>
      </c>
      <c r="AE141" s="188" t="e">
        <v>#N/A</v>
      </c>
      <c r="AF141" s="188" t="e">
        <v>#N/A</v>
      </c>
      <c r="AG141" s="188" t="e">
        <v>#N/A</v>
      </c>
      <c r="AH141" s="188" t="e">
        <v>#N/A</v>
      </c>
      <c r="AI141" s="188" t="e">
        <v>#N/A</v>
      </c>
      <c r="AJ141" s="188" t="e">
        <v>#N/A</v>
      </c>
      <c r="AK141" s="188" t="e">
        <v>#N/A</v>
      </c>
      <c r="AL141" s="188" t="e">
        <v>#N/A</v>
      </c>
    </row>
    <row r="142" spans="1:38" x14ac:dyDescent="0.25">
      <c r="A142" s="220" t="s">
        <v>131</v>
      </c>
      <c r="B142" s="184" t="s">
        <v>146</v>
      </c>
      <c r="C142" s="188">
        <v>2530.15866388309</v>
      </c>
      <c r="D142" s="188">
        <v>2640.4106641721237</v>
      </c>
      <c r="E142" s="188">
        <v>2366.7428115015973</v>
      </c>
      <c r="F142" s="188">
        <v>2447.4117647058824</v>
      </c>
      <c r="G142" s="188">
        <v>2522.0099337748343</v>
      </c>
      <c r="H142" s="188">
        <v>2392.7405523255816</v>
      </c>
      <c r="I142" s="188">
        <v>2242.6587030716723</v>
      </c>
      <c r="J142" s="188">
        <v>2330.8286689419797</v>
      </c>
      <c r="K142" s="188">
        <v>2396.893779904306</v>
      </c>
      <c r="L142" s="188">
        <v>2456.9969159599073</v>
      </c>
      <c r="M142" s="188">
        <v>1805.5583038869258</v>
      </c>
      <c r="N142" s="188">
        <v>2492.3725728155341</v>
      </c>
      <c r="O142" s="188">
        <v>2199.8347338935573</v>
      </c>
      <c r="P142" s="188">
        <v>2226.738247863248</v>
      </c>
      <c r="Q142" s="188">
        <v>1797.5793650793651</v>
      </c>
      <c r="R142" s="188">
        <v>1918.0268907563025</v>
      </c>
      <c r="S142" s="188">
        <v>2047.6098484848485</v>
      </c>
      <c r="T142" s="188">
        <v>1895.2018181818182</v>
      </c>
      <c r="U142" s="188">
        <v>1387.695652173913</v>
      </c>
      <c r="V142" s="188">
        <v>1904.3223880597016</v>
      </c>
      <c r="W142" s="188">
        <v>2060.1066666666666</v>
      </c>
      <c r="X142" s="188">
        <v>2152.254491017964</v>
      </c>
      <c r="Y142" s="188">
        <v>1902.8237885462554</v>
      </c>
      <c r="Z142" s="188">
        <v>1957.6554487179487</v>
      </c>
      <c r="AA142" s="188">
        <v>2219.0287499999999</v>
      </c>
      <c r="AB142" s="188">
        <v>2058.7910216718265</v>
      </c>
      <c r="AC142" s="188">
        <v>1790.7607973421927</v>
      </c>
      <c r="AD142" s="188">
        <v>2320.4228723404253</v>
      </c>
      <c r="AE142" s="188">
        <v>2188.5067829457366</v>
      </c>
      <c r="AF142" s="188">
        <v>2107.0668238993712</v>
      </c>
      <c r="AG142" s="188">
        <v>2137.6361940298507</v>
      </c>
      <c r="AH142" s="188">
        <v>1956.0888382687926</v>
      </c>
      <c r="AI142" s="188">
        <v>1831.8718801996672</v>
      </c>
      <c r="AJ142" s="188">
        <v>1849.4289340101523</v>
      </c>
      <c r="AK142" s="188">
        <v>1759.7680798004988</v>
      </c>
      <c r="AL142" s="188" t="e">
        <v>#N/A</v>
      </c>
    </row>
    <row r="143" spans="1:38" x14ac:dyDescent="0.25">
      <c r="A143" s="220" t="s">
        <v>13</v>
      </c>
      <c r="B143" s="184" t="s">
        <v>92</v>
      </c>
      <c r="C143" s="188">
        <v>2700.8017241379312</v>
      </c>
      <c r="D143" s="188">
        <v>2637.2444444444445</v>
      </c>
      <c r="E143" s="188">
        <v>2728.556818181818</v>
      </c>
      <c r="F143" s="188">
        <v>2387.5561797752807</v>
      </c>
      <c r="G143" s="188">
        <v>2599.5747126436781</v>
      </c>
      <c r="H143" s="188">
        <v>2498.6130136986303</v>
      </c>
      <c r="I143" s="188">
        <v>2405.3842975206612</v>
      </c>
      <c r="J143" s="188">
        <v>2466.2603305785124</v>
      </c>
      <c r="K143" s="188">
        <v>2162.590909090909</v>
      </c>
      <c r="L143" s="188">
        <v>2392.3559322033898</v>
      </c>
      <c r="M143" s="188">
        <v>2133.1690140845071</v>
      </c>
      <c r="N143" s="188">
        <v>2464.8144329896909</v>
      </c>
      <c r="O143" s="188">
        <v>2741.5625</v>
      </c>
      <c r="P143" s="188">
        <v>2510.5859154929576</v>
      </c>
      <c r="Q143" s="188">
        <v>2559.8382978723403</v>
      </c>
      <c r="R143" s="188">
        <v>2837.6986899563317</v>
      </c>
      <c r="S143" s="188">
        <v>2616.7841409691632</v>
      </c>
      <c r="T143" s="188">
        <v>3087.4814814814813</v>
      </c>
      <c r="U143" s="188">
        <v>3073.1</v>
      </c>
      <c r="V143" s="188">
        <v>2895.4312500000001</v>
      </c>
      <c r="W143" s="188">
        <v>2902.6145833333335</v>
      </c>
      <c r="X143" s="188">
        <v>3059.6923076923076</v>
      </c>
      <c r="Y143" s="188">
        <v>2864.189024390244</v>
      </c>
      <c r="Z143" s="188">
        <v>3104.2396694214876</v>
      </c>
      <c r="AA143" s="188">
        <v>3102.1466905187835</v>
      </c>
      <c r="AB143" s="188">
        <v>3153.1163194444443</v>
      </c>
      <c r="AC143" s="188">
        <v>2609.7865853658536</v>
      </c>
      <c r="AD143" s="188">
        <v>3194.5988700564972</v>
      </c>
      <c r="AE143" s="188">
        <v>2747.2083333333335</v>
      </c>
      <c r="AF143" s="188">
        <v>2697.6354166666665</v>
      </c>
      <c r="AG143" s="188">
        <v>2500.3888888888887</v>
      </c>
      <c r="AH143" s="188">
        <v>2458.6181818181817</v>
      </c>
      <c r="AI143" s="188">
        <v>2289.2023809523807</v>
      </c>
      <c r="AJ143" s="188">
        <v>2157.1436781609195</v>
      </c>
      <c r="AK143" s="188">
        <v>2255.4363636363637</v>
      </c>
      <c r="AL143" s="188" t="e">
        <v>#N/A</v>
      </c>
    </row>
    <row r="144" spans="1:38" x14ac:dyDescent="0.25">
      <c r="A144" s="220" t="s">
        <v>38</v>
      </c>
      <c r="B144" s="184" t="s">
        <v>99</v>
      </c>
      <c r="C144" s="188" t="e">
        <v>#N/A</v>
      </c>
      <c r="D144" s="188" t="e">
        <v>#N/A</v>
      </c>
      <c r="E144" s="188">
        <v>1557.25</v>
      </c>
      <c r="F144" s="188" t="e">
        <v>#N/A</v>
      </c>
      <c r="G144" s="188" t="e">
        <v>#N/A</v>
      </c>
      <c r="H144" s="188" t="e">
        <v>#N/A</v>
      </c>
      <c r="I144" s="188" t="e">
        <v>#N/A</v>
      </c>
      <c r="J144" s="188" t="e">
        <v>#N/A</v>
      </c>
      <c r="K144" s="188" t="e">
        <v>#N/A</v>
      </c>
      <c r="L144" s="188">
        <v>1732.1234567901236</v>
      </c>
      <c r="M144" s="188">
        <v>1577.64</v>
      </c>
      <c r="N144" s="188">
        <v>1544.6875</v>
      </c>
      <c r="O144" s="188">
        <v>1596.4609375</v>
      </c>
      <c r="P144" s="188">
        <v>1801.0263157894738</v>
      </c>
      <c r="Q144" s="188">
        <v>1682.4086956521739</v>
      </c>
      <c r="R144" s="188">
        <v>2186.8958333333335</v>
      </c>
      <c r="S144" s="188">
        <v>1859.4625850340135</v>
      </c>
      <c r="T144" s="188">
        <v>2175.5333333333333</v>
      </c>
      <c r="U144" s="188">
        <v>2138.2830188679245</v>
      </c>
      <c r="V144" s="188">
        <v>2289.08</v>
      </c>
      <c r="W144" s="188">
        <v>2383.8055555555557</v>
      </c>
      <c r="X144" s="188">
        <v>2480.8139534883721</v>
      </c>
      <c r="Y144" s="188">
        <v>1828.4424778761063</v>
      </c>
      <c r="Z144" s="188">
        <v>2353.4047619047619</v>
      </c>
      <c r="AA144" s="188">
        <v>2166.8659793814431</v>
      </c>
      <c r="AB144" s="188">
        <v>2016.8703703703704</v>
      </c>
      <c r="AC144" s="188">
        <v>2143.4148936170213</v>
      </c>
      <c r="AD144" s="188">
        <v>2371.0845070422533</v>
      </c>
      <c r="AE144" s="188">
        <v>2161</v>
      </c>
      <c r="AF144" s="188">
        <v>2206.4583333333335</v>
      </c>
      <c r="AG144" s="188">
        <v>2386.0833333333335</v>
      </c>
      <c r="AH144" s="188">
        <v>2348.28125</v>
      </c>
      <c r="AI144" s="188">
        <v>2075.8833333333332</v>
      </c>
      <c r="AJ144" s="188">
        <v>1749.4375</v>
      </c>
      <c r="AK144" s="188">
        <v>1703.909090909091</v>
      </c>
      <c r="AL144" s="188" t="e">
        <v>#N/A</v>
      </c>
    </row>
    <row r="145" spans="1:38" x14ac:dyDescent="0.25">
      <c r="A145" s="220" t="s">
        <v>133</v>
      </c>
      <c r="B145" s="184" t="s">
        <v>146</v>
      </c>
      <c r="C145" s="188">
        <v>1846.7058823529412</v>
      </c>
      <c r="D145" s="188" t="e">
        <v>#N/A</v>
      </c>
      <c r="E145" s="188" t="e">
        <v>#N/A</v>
      </c>
      <c r="F145" s="188" t="e">
        <v>#N/A</v>
      </c>
      <c r="G145" s="188">
        <v>1754.5833333333333</v>
      </c>
      <c r="H145" s="188">
        <v>1634.875</v>
      </c>
      <c r="I145" s="188">
        <v>1570.9915966386554</v>
      </c>
      <c r="J145" s="188">
        <v>2052.3941176470589</v>
      </c>
      <c r="K145" s="188">
        <v>2725.7444444444445</v>
      </c>
      <c r="L145" s="188">
        <v>2674.5306427503738</v>
      </c>
      <c r="M145" s="188">
        <v>2465.828125</v>
      </c>
      <c r="N145" s="188">
        <v>2645.2558139534885</v>
      </c>
      <c r="O145" s="188">
        <v>2726.4851485148515</v>
      </c>
      <c r="P145" s="188">
        <v>2025.442842430484</v>
      </c>
      <c r="Q145" s="188">
        <v>1836.2649006622516</v>
      </c>
      <c r="R145" s="188">
        <v>2015.8841530054644</v>
      </c>
      <c r="S145" s="188">
        <v>1977.0827160493827</v>
      </c>
      <c r="T145" s="188">
        <v>2158.7840755735492</v>
      </c>
      <c r="U145" s="188">
        <v>2023.2895622895624</v>
      </c>
      <c r="V145" s="188">
        <v>1859.0093457943926</v>
      </c>
      <c r="W145" s="188">
        <v>2366.9358600583091</v>
      </c>
      <c r="X145" s="188">
        <v>1929.3817204301076</v>
      </c>
      <c r="Y145" s="188">
        <v>1308.125</v>
      </c>
      <c r="Z145" s="188">
        <v>1837.9649122807018</v>
      </c>
      <c r="AA145" s="188">
        <v>1969.3020134228188</v>
      </c>
      <c r="AB145" s="188">
        <v>2466.0617283950619</v>
      </c>
      <c r="AC145" s="188">
        <v>2716.7209302325582</v>
      </c>
      <c r="AD145" s="188">
        <v>2534.4916864608076</v>
      </c>
      <c r="AE145" s="188">
        <v>2433.3606194690265</v>
      </c>
      <c r="AF145" s="188">
        <v>2236.5413070283598</v>
      </c>
      <c r="AG145" s="188">
        <v>2074.784543325527</v>
      </c>
      <c r="AH145" s="188">
        <v>2321.6113207547169</v>
      </c>
      <c r="AI145" s="188">
        <v>2498.3285543608126</v>
      </c>
      <c r="AJ145" s="188">
        <v>2501.1232539030402</v>
      </c>
      <c r="AK145" s="188">
        <v>2443.8908730158732</v>
      </c>
      <c r="AL145" s="188" t="e">
        <v>#N/A</v>
      </c>
    </row>
    <row r="146" spans="1:38" x14ac:dyDescent="0.25">
      <c r="A146" s="220" t="s">
        <v>15</v>
      </c>
      <c r="B146" s="184" t="s">
        <v>146</v>
      </c>
      <c r="C146" s="188">
        <v>3026.8</v>
      </c>
      <c r="D146" s="188">
        <v>2905.68</v>
      </c>
      <c r="E146" s="188">
        <v>2935.72</v>
      </c>
      <c r="F146" s="188">
        <v>2516.2873563218391</v>
      </c>
      <c r="G146" s="188">
        <v>2875.9104477611941</v>
      </c>
      <c r="H146" s="188">
        <v>2843.28</v>
      </c>
      <c r="I146" s="188">
        <v>2876.04</v>
      </c>
      <c r="J146" s="188">
        <v>2858.2043010752686</v>
      </c>
      <c r="K146" s="188">
        <v>2729.7671232876714</v>
      </c>
      <c r="L146" s="188">
        <v>2508.2678571428573</v>
      </c>
      <c r="M146" s="188">
        <v>2304.046875</v>
      </c>
      <c r="N146" s="188">
        <v>2870.121212121212</v>
      </c>
      <c r="O146" s="188">
        <v>2994.3472222222222</v>
      </c>
      <c r="P146" s="188">
        <v>2646.4242424242425</v>
      </c>
      <c r="Q146" s="188">
        <v>2856.295918367347</v>
      </c>
      <c r="R146" s="188">
        <v>3056.4027777777778</v>
      </c>
      <c r="S146" s="188">
        <v>2960.2244897959185</v>
      </c>
      <c r="T146" s="188">
        <v>3000.5208333333335</v>
      </c>
      <c r="U146" s="188">
        <v>2936.8333333333335</v>
      </c>
      <c r="V146" s="188">
        <v>2785.6746031746034</v>
      </c>
      <c r="W146" s="188">
        <v>2748.3046875</v>
      </c>
      <c r="X146" s="188">
        <v>2367.146739130435</v>
      </c>
      <c r="Y146" s="188">
        <v>2952.4859154929577</v>
      </c>
      <c r="Z146" s="188">
        <v>2986.1052631578946</v>
      </c>
      <c r="AA146" s="188">
        <v>3074.4305555555557</v>
      </c>
      <c r="AB146" s="188">
        <v>3098.0784313725489</v>
      </c>
      <c r="AC146" s="188">
        <v>3216.6565656565658</v>
      </c>
      <c r="AD146" s="188">
        <v>3120</v>
      </c>
      <c r="AE146" s="188">
        <v>3192.3895348837209</v>
      </c>
      <c r="AF146" s="188">
        <v>2522.6666666666665</v>
      </c>
      <c r="AG146" s="188">
        <v>2849.8125</v>
      </c>
      <c r="AH146" s="188">
        <v>2532.8512396694214</v>
      </c>
      <c r="AI146" s="188">
        <v>2246.7777777777778</v>
      </c>
      <c r="AJ146" s="188">
        <v>2504</v>
      </c>
      <c r="AK146" s="188">
        <v>2608.1041666666665</v>
      </c>
      <c r="AL146" s="188" t="e">
        <v>#N/A</v>
      </c>
    </row>
    <row r="147" spans="1:38" x14ac:dyDescent="0.25">
      <c r="A147" s="220" t="s">
        <v>14</v>
      </c>
      <c r="B147" s="184" t="s">
        <v>146</v>
      </c>
      <c r="C147" s="188" t="e">
        <v>#N/A</v>
      </c>
      <c r="D147" s="188" t="e">
        <v>#N/A</v>
      </c>
      <c r="E147" s="188" t="e">
        <v>#N/A</v>
      </c>
      <c r="F147" s="188" t="e">
        <v>#N/A</v>
      </c>
      <c r="G147" s="188" t="e">
        <v>#N/A</v>
      </c>
      <c r="H147" s="188" t="e">
        <v>#N/A</v>
      </c>
      <c r="I147" s="188">
        <v>3152.24</v>
      </c>
      <c r="J147" s="188" t="e">
        <v>#N/A</v>
      </c>
      <c r="K147" s="188" t="e">
        <v>#N/A</v>
      </c>
      <c r="L147" s="188" t="e">
        <v>#N/A</v>
      </c>
      <c r="M147" s="188" t="e">
        <v>#N/A</v>
      </c>
      <c r="N147" s="188" t="e">
        <v>#N/A</v>
      </c>
      <c r="O147" s="188" t="e">
        <v>#N/A</v>
      </c>
      <c r="P147" s="188">
        <v>3212.3478260869565</v>
      </c>
      <c r="Q147" s="188" t="e">
        <v>#N/A</v>
      </c>
      <c r="R147" s="188">
        <v>3204.1304347826085</v>
      </c>
      <c r="S147" s="188">
        <v>3253.782608695652</v>
      </c>
      <c r="T147" s="188">
        <v>3146.8372093023254</v>
      </c>
      <c r="U147" s="188" t="e">
        <v>#N/A</v>
      </c>
      <c r="V147" s="188">
        <v>3254.375</v>
      </c>
      <c r="W147" s="188">
        <v>3254.875</v>
      </c>
      <c r="X147" s="188">
        <v>3393.65</v>
      </c>
      <c r="Y147" s="188" t="e">
        <v>#N/A</v>
      </c>
      <c r="Z147" s="188">
        <v>3566.890625</v>
      </c>
      <c r="AA147" s="188">
        <v>3284.2380952380954</v>
      </c>
      <c r="AB147" s="188">
        <v>3396.2794117647059</v>
      </c>
      <c r="AC147" s="188" t="e">
        <v>#N/A</v>
      </c>
      <c r="AD147" s="188">
        <v>3513.2916666666665</v>
      </c>
      <c r="AE147" s="188">
        <v>3497.9166666666665</v>
      </c>
      <c r="AF147" s="188">
        <v>3257.1666666666665</v>
      </c>
      <c r="AG147" s="188" t="e">
        <v>#N/A</v>
      </c>
      <c r="AH147" s="188" t="e">
        <v>#N/A</v>
      </c>
      <c r="AI147" s="188" t="e">
        <v>#N/A</v>
      </c>
      <c r="AJ147" s="188" t="e">
        <v>#N/A</v>
      </c>
      <c r="AK147" s="188" t="e">
        <v>#N/A</v>
      </c>
      <c r="AL147" s="188" t="e">
        <v>#N/A</v>
      </c>
    </row>
    <row r="148" spans="1:38" x14ac:dyDescent="0.25">
      <c r="A148" s="220" t="s">
        <v>20</v>
      </c>
      <c r="B148" s="184" t="s">
        <v>146</v>
      </c>
      <c r="C148" s="188" t="e">
        <v>#N/A</v>
      </c>
      <c r="D148" s="188" t="e">
        <v>#N/A</v>
      </c>
      <c r="E148" s="188" t="e">
        <v>#N/A</v>
      </c>
      <c r="F148" s="188" t="e">
        <v>#N/A</v>
      </c>
      <c r="G148" s="188" t="e">
        <v>#N/A</v>
      </c>
      <c r="H148" s="188" t="e">
        <v>#N/A</v>
      </c>
      <c r="I148" s="188" t="e">
        <v>#N/A</v>
      </c>
      <c r="J148" s="188" t="e">
        <v>#N/A</v>
      </c>
      <c r="K148" s="188" t="e">
        <v>#N/A</v>
      </c>
      <c r="L148" s="188" t="e">
        <v>#N/A</v>
      </c>
      <c r="M148" s="188" t="e">
        <v>#N/A</v>
      </c>
      <c r="N148" s="188" t="e">
        <v>#N/A</v>
      </c>
      <c r="O148" s="188" t="e">
        <v>#N/A</v>
      </c>
      <c r="P148" s="188" t="e">
        <v>#N/A</v>
      </c>
      <c r="Q148" s="188" t="e">
        <v>#N/A</v>
      </c>
      <c r="R148" s="188" t="e">
        <v>#N/A</v>
      </c>
      <c r="S148" s="188" t="e">
        <v>#N/A</v>
      </c>
      <c r="T148" s="188" t="e">
        <v>#N/A</v>
      </c>
      <c r="U148" s="188" t="e">
        <v>#N/A</v>
      </c>
      <c r="V148" s="188" t="e">
        <v>#N/A</v>
      </c>
      <c r="W148" s="188" t="e">
        <v>#N/A</v>
      </c>
      <c r="X148" s="188" t="e">
        <v>#N/A</v>
      </c>
      <c r="Y148" s="188" t="e">
        <v>#N/A</v>
      </c>
      <c r="Z148" s="188" t="e">
        <v>#N/A</v>
      </c>
      <c r="AA148" s="188" t="e">
        <v>#N/A</v>
      </c>
      <c r="AB148" s="188" t="e">
        <v>#N/A</v>
      </c>
      <c r="AC148" s="188" t="e">
        <v>#N/A</v>
      </c>
      <c r="AD148" s="188" t="e">
        <v>#N/A</v>
      </c>
      <c r="AE148" s="188" t="e">
        <v>#N/A</v>
      </c>
      <c r="AF148" s="188" t="e">
        <v>#N/A</v>
      </c>
      <c r="AG148" s="188" t="e">
        <v>#N/A</v>
      </c>
      <c r="AH148" s="188" t="e">
        <v>#N/A</v>
      </c>
      <c r="AI148" s="188" t="e">
        <v>#N/A</v>
      </c>
      <c r="AJ148" s="188" t="e">
        <v>#N/A</v>
      </c>
      <c r="AK148" s="188" t="e">
        <v>#N/A</v>
      </c>
      <c r="AL148" s="188" t="e">
        <v>#N/A</v>
      </c>
    </row>
    <row r="149" spans="1:38" x14ac:dyDescent="0.25">
      <c r="A149" s="220" t="s">
        <v>18</v>
      </c>
      <c r="B149" s="184" t="s">
        <v>146</v>
      </c>
      <c r="C149" s="188" t="e">
        <v>#N/A</v>
      </c>
      <c r="D149" s="188" t="e">
        <v>#N/A</v>
      </c>
      <c r="E149" s="188" t="e">
        <v>#N/A</v>
      </c>
      <c r="F149" s="188" t="e">
        <v>#N/A</v>
      </c>
      <c r="G149" s="188" t="e">
        <v>#N/A</v>
      </c>
      <c r="H149" s="188" t="e">
        <v>#N/A</v>
      </c>
      <c r="I149" s="188" t="e">
        <v>#N/A</v>
      </c>
      <c r="J149" s="188" t="e">
        <v>#N/A</v>
      </c>
      <c r="K149" s="188" t="e">
        <v>#N/A</v>
      </c>
      <c r="L149" s="188">
        <v>2758.125</v>
      </c>
      <c r="M149" s="188" t="e">
        <v>#N/A</v>
      </c>
      <c r="N149" s="188" t="e">
        <v>#N/A</v>
      </c>
      <c r="O149" s="188" t="e">
        <v>#N/A</v>
      </c>
      <c r="P149" s="188">
        <v>3131.9166666666665</v>
      </c>
      <c r="Q149" s="188" t="e">
        <v>#N/A</v>
      </c>
      <c r="R149" s="188" t="e">
        <v>#N/A</v>
      </c>
      <c r="S149" s="188" t="e">
        <v>#N/A</v>
      </c>
      <c r="T149" s="188" t="e">
        <v>#N/A</v>
      </c>
      <c r="U149" s="188" t="e">
        <v>#N/A</v>
      </c>
      <c r="V149" s="188" t="e">
        <v>#N/A</v>
      </c>
      <c r="W149" s="188" t="e">
        <v>#N/A</v>
      </c>
      <c r="X149" s="188" t="e">
        <v>#N/A</v>
      </c>
      <c r="Y149" s="188" t="e">
        <v>#N/A</v>
      </c>
      <c r="Z149" s="188" t="e">
        <v>#N/A</v>
      </c>
      <c r="AA149" s="188" t="e">
        <v>#N/A</v>
      </c>
      <c r="AB149" s="188" t="e">
        <v>#N/A</v>
      </c>
      <c r="AC149" s="188" t="e">
        <v>#N/A</v>
      </c>
      <c r="AD149" s="188" t="e">
        <v>#N/A</v>
      </c>
      <c r="AE149" s="188" t="e">
        <v>#N/A</v>
      </c>
      <c r="AF149" s="188" t="e">
        <v>#N/A</v>
      </c>
      <c r="AG149" s="188" t="e">
        <v>#N/A</v>
      </c>
      <c r="AH149" s="188" t="e">
        <v>#N/A</v>
      </c>
      <c r="AI149" s="188" t="e">
        <v>#N/A</v>
      </c>
      <c r="AJ149" s="188" t="e">
        <v>#N/A</v>
      </c>
      <c r="AK149" s="188" t="e">
        <v>#N/A</v>
      </c>
      <c r="AL149" s="188" t="e">
        <v>#N/A</v>
      </c>
    </row>
    <row r="150" spans="1:38" x14ac:dyDescent="0.25">
      <c r="A150" s="220" t="s">
        <v>17</v>
      </c>
      <c r="B150" s="184" t="s">
        <v>146</v>
      </c>
      <c r="C150" s="188" t="e">
        <v>#N/A</v>
      </c>
      <c r="D150" s="188" t="e">
        <v>#N/A</v>
      </c>
      <c r="E150" s="188" t="e">
        <v>#N/A</v>
      </c>
      <c r="F150" s="188" t="e">
        <v>#N/A</v>
      </c>
      <c r="G150" s="188" t="e">
        <v>#N/A</v>
      </c>
      <c r="H150" s="188" t="e">
        <v>#N/A</v>
      </c>
      <c r="I150" s="188" t="e">
        <v>#N/A</v>
      </c>
      <c r="J150" s="188" t="e">
        <v>#N/A</v>
      </c>
      <c r="K150" s="188" t="e">
        <v>#N/A</v>
      </c>
      <c r="L150" s="188" t="e">
        <v>#N/A</v>
      </c>
      <c r="M150" s="188" t="e">
        <v>#N/A</v>
      </c>
      <c r="N150" s="188" t="e">
        <v>#N/A</v>
      </c>
      <c r="O150" s="188" t="e">
        <v>#N/A</v>
      </c>
      <c r="P150" s="188" t="e">
        <v>#N/A</v>
      </c>
      <c r="Q150" s="188" t="e">
        <v>#N/A</v>
      </c>
      <c r="R150" s="188" t="e">
        <v>#N/A</v>
      </c>
      <c r="S150" s="188" t="e">
        <v>#N/A</v>
      </c>
      <c r="T150" s="188" t="e">
        <v>#N/A</v>
      </c>
      <c r="U150" s="188" t="e">
        <v>#N/A</v>
      </c>
      <c r="V150" s="188" t="e">
        <v>#N/A</v>
      </c>
      <c r="W150" s="188" t="e">
        <v>#N/A</v>
      </c>
      <c r="X150" s="188" t="e">
        <v>#N/A</v>
      </c>
      <c r="Y150" s="188" t="e">
        <v>#N/A</v>
      </c>
      <c r="Z150" s="188" t="e">
        <v>#N/A</v>
      </c>
      <c r="AA150" s="188" t="e">
        <v>#N/A</v>
      </c>
      <c r="AB150" s="188">
        <v>715.38461538461536</v>
      </c>
      <c r="AC150" s="188" t="e">
        <v>#N/A</v>
      </c>
      <c r="AD150" s="188" t="e">
        <v>#N/A</v>
      </c>
      <c r="AE150" s="188" t="e">
        <v>#N/A</v>
      </c>
      <c r="AF150" s="188" t="e">
        <v>#N/A</v>
      </c>
      <c r="AG150" s="188" t="e">
        <v>#N/A</v>
      </c>
      <c r="AH150" s="188" t="e">
        <v>#N/A</v>
      </c>
      <c r="AI150" s="188" t="e">
        <v>#N/A</v>
      </c>
      <c r="AJ150" s="188" t="e">
        <v>#N/A</v>
      </c>
      <c r="AK150" s="188" t="e">
        <v>#N/A</v>
      </c>
      <c r="AL150" s="188" t="e">
        <v>#N/A</v>
      </c>
    </row>
    <row r="151" spans="1:38" x14ac:dyDescent="0.25">
      <c r="A151" s="220" t="s">
        <v>190</v>
      </c>
      <c r="B151" s="184" t="s">
        <v>146</v>
      </c>
      <c r="C151" s="188" t="e">
        <v>#N/A</v>
      </c>
      <c r="D151" s="188" t="e">
        <v>#N/A</v>
      </c>
      <c r="E151" s="188" t="e">
        <v>#N/A</v>
      </c>
      <c r="F151" s="188" t="e">
        <v>#N/A</v>
      </c>
      <c r="G151" s="188" t="e">
        <v>#N/A</v>
      </c>
      <c r="H151" s="188" t="e">
        <v>#N/A</v>
      </c>
      <c r="I151" s="188" t="e">
        <v>#N/A</v>
      </c>
      <c r="J151" s="188" t="e">
        <v>#N/A</v>
      </c>
      <c r="K151" s="188" t="e">
        <v>#N/A</v>
      </c>
      <c r="L151" s="188" t="e">
        <v>#N/A</v>
      </c>
      <c r="M151" s="188" t="e">
        <v>#N/A</v>
      </c>
      <c r="N151" s="188" t="e">
        <v>#N/A</v>
      </c>
      <c r="O151" s="188" t="e">
        <v>#N/A</v>
      </c>
      <c r="P151" s="188" t="e">
        <v>#N/A</v>
      </c>
      <c r="Q151" s="188" t="e">
        <v>#N/A</v>
      </c>
      <c r="R151" s="188" t="e">
        <v>#N/A</v>
      </c>
      <c r="S151" s="188" t="e">
        <v>#N/A</v>
      </c>
      <c r="T151" s="188" t="e">
        <v>#N/A</v>
      </c>
      <c r="U151" s="188" t="e">
        <v>#N/A</v>
      </c>
      <c r="V151" s="188" t="e">
        <v>#N/A</v>
      </c>
      <c r="W151" s="188" t="e">
        <v>#N/A</v>
      </c>
      <c r="X151" s="188" t="e">
        <v>#N/A</v>
      </c>
      <c r="Y151" s="188" t="e">
        <v>#N/A</v>
      </c>
      <c r="Z151" s="188" t="e">
        <v>#N/A</v>
      </c>
      <c r="AA151" s="188" t="e">
        <v>#N/A</v>
      </c>
      <c r="AB151" s="188" t="e">
        <v>#N/A</v>
      </c>
      <c r="AC151" s="188" t="e">
        <v>#N/A</v>
      </c>
      <c r="AD151" s="188" t="e">
        <v>#N/A</v>
      </c>
      <c r="AE151" s="188">
        <v>2930</v>
      </c>
      <c r="AF151" s="188">
        <v>2050</v>
      </c>
      <c r="AG151" s="188">
        <v>2251.9913043478259</v>
      </c>
      <c r="AH151" s="188" t="e">
        <v>#N/A</v>
      </c>
      <c r="AI151" s="188">
        <v>2317.6767676767677</v>
      </c>
      <c r="AJ151" s="188">
        <v>2200</v>
      </c>
      <c r="AK151" s="188" t="e">
        <v>#N/A</v>
      </c>
      <c r="AL151" s="188" t="e">
        <v>#N/A</v>
      </c>
    </row>
    <row r="152" spans="1:38" x14ac:dyDescent="0.25">
      <c r="A152" s="220" t="s">
        <v>164</v>
      </c>
      <c r="B152" s="184" t="s">
        <v>146</v>
      </c>
      <c r="C152" s="188" t="e">
        <v>#N/A</v>
      </c>
      <c r="D152" s="188" t="e">
        <v>#N/A</v>
      </c>
      <c r="E152" s="188" t="e">
        <v>#N/A</v>
      </c>
      <c r="F152" s="188" t="e">
        <v>#N/A</v>
      </c>
      <c r="G152" s="188" t="e">
        <v>#N/A</v>
      </c>
      <c r="H152" s="188">
        <v>2017.52</v>
      </c>
      <c r="I152" s="188" t="e">
        <v>#N/A</v>
      </c>
      <c r="J152" s="188" t="e">
        <v>#N/A</v>
      </c>
      <c r="K152" s="188" t="e">
        <v>#N/A</v>
      </c>
      <c r="L152" s="188" t="e">
        <v>#N/A</v>
      </c>
      <c r="M152" s="188" t="e">
        <v>#N/A</v>
      </c>
      <c r="N152" s="188" t="e">
        <v>#N/A</v>
      </c>
      <c r="O152" s="188" t="e">
        <v>#N/A</v>
      </c>
      <c r="P152" s="188" t="e">
        <v>#N/A</v>
      </c>
      <c r="Q152" s="188" t="e">
        <v>#N/A</v>
      </c>
      <c r="R152" s="188" t="e">
        <v>#N/A</v>
      </c>
      <c r="S152" s="188" t="e">
        <v>#N/A</v>
      </c>
      <c r="T152" s="188">
        <v>2954.12</v>
      </c>
      <c r="U152" s="188" t="e">
        <v>#N/A</v>
      </c>
      <c r="V152" s="188" t="e">
        <v>#N/A</v>
      </c>
      <c r="W152" s="188" t="e">
        <v>#N/A</v>
      </c>
      <c r="X152" s="188" t="e">
        <v>#N/A</v>
      </c>
      <c r="Y152" s="188" t="e">
        <v>#N/A</v>
      </c>
      <c r="Z152" s="188" t="e">
        <v>#N/A</v>
      </c>
      <c r="AA152" s="188" t="e">
        <v>#N/A</v>
      </c>
      <c r="AB152" s="188" t="e">
        <v>#N/A</v>
      </c>
      <c r="AC152" s="188" t="e">
        <v>#N/A</v>
      </c>
      <c r="AD152" s="188" t="e">
        <v>#N/A</v>
      </c>
      <c r="AE152" s="188" t="e">
        <v>#N/A</v>
      </c>
      <c r="AF152" s="188" t="e">
        <v>#N/A</v>
      </c>
      <c r="AG152" s="188" t="e">
        <v>#N/A</v>
      </c>
      <c r="AH152" s="188" t="e">
        <v>#N/A</v>
      </c>
      <c r="AI152" s="188" t="e">
        <v>#N/A</v>
      </c>
      <c r="AJ152" s="188" t="e">
        <v>#N/A</v>
      </c>
      <c r="AK152" s="188" t="e">
        <v>#N/A</v>
      </c>
      <c r="AL152" s="188" t="e">
        <v>#N/A</v>
      </c>
    </row>
    <row r="153" spans="1:38" x14ac:dyDescent="0.25">
      <c r="A153" s="220" t="s">
        <v>38</v>
      </c>
      <c r="B153" s="184" t="s">
        <v>38</v>
      </c>
      <c r="C153" s="188" t="e">
        <v>#N/A</v>
      </c>
      <c r="D153" s="188" t="e">
        <v>#N/A</v>
      </c>
      <c r="E153" s="188" t="e">
        <v>#N/A</v>
      </c>
      <c r="F153" s="188" t="e">
        <v>#N/A</v>
      </c>
      <c r="G153" s="188" t="e">
        <v>#N/A</v>
      </c>
      <c r="H153" s="188" t="e">
        <v>#N/A</v>
      </c>
      <c r="I153" s="188" t="e">
        <v>#N/A</v>
      </c>
      <c r="J153" s="188" t="e">
        <v>#N/A</v>
      </c>
      <c r="K153" s="188" t="e">
        <v>#N/A</v>
      </c>
      <c r="L153" s="188" t="e">
        <v>#N/A</v>
      </c>
      <c r="M153" s="188" t="e">
        <v>#N/A</v>
      </c>
      <c r="N153" s="188" t="e">
        <v>#N/A</v>
      </c>
      <c r="O153" s="188" t="e">
        <v>#N/A</v>
      </c>
      <c r="P153" s="188" t="e">
        <v>#N/A</v>
      </c>
      <c r="Q153" s="188" t="e">
        <v>#N/A</v>
      </c>
      <c r="R153" s="188" t="e">
        <v>#N/A</v>
      </c>
      <c r="S153" s="188" t="e">
        <v>#N/A</v>
      </c>
      <c r="T153" s="188" t="e">
        <v>#N/A</v>
      </c>
      <c r="U153" s="188" t="e">
        <v>#N/A</v>
      </c>
      <c r="V153" s="188" t="e">
        <v>#N/A</v>
      </c>
      <c r="W153" s="188" t="e">
        <v>#N/A</v>
      </c>
      <c r="X153" s="188" t="e">
        <v>#N/A</v>
      </c>
      <c r="Y153" s="188" t="e">
        <v>#N/A</v>
      </c>
      <c r="Z153" s="188" t="e">
        <v>#N/A</v>
      </c>
      <c r="AA153" s="188" t="e">
        <v>#N/A</v>
      </c>
      <c r="AB153" s="188" t="e">
        <v>#N/A</v>
      </c>
      <c r="AC153" s="188" t="e">
        <v>#N/A</v>
      </c>
      <c r="AD153" s="188" t="e">
        <v>#N/A</v>
      </c>
      <c r="AE153" s="188" t="e">
        <v>#N/A</v>
      </c>
      <c r="AF153" s="188" t="e">
        <v>#N/A</v>
      </c>
      <c r="AG153" s="188" t="e">
        <v>#N/A</v>
      </c>
      <c r="AH153" s="188" t="e">
        <v>#N/A</v>
      </c>
      <c r="AI153" s="188" t="e">
        <v>#N/A</v>
      </c>
      <c r="AJ153" s="188" t="e">
        <v>#N/A</v>
      </c>
      <c r="AK153" s="188" t="e">
        <v>#N/A</v>
      </c>
      <c r="AL153" s="188" t="e">
        <v>#N/A</v>
      </c>
    </row>
    <row r="154" spans="1:38" x14ac:dyDescent="0.25">
      <c r="A154" s="220" t="s">
        <v>38</v>
      </c>
      <c r="B154" s="184" t="s">
        <v>38</v>
      </c>
      <c r="C154" s="188" t="e">
        <v>#N/A</v>
      </c>
      <c r="D154" s="188" t="e">
        <v>#N/A</v>
      </c>
      <c r="E154" s="188" t="e">
        <v>#N/A</v>
      </c>
      <c r="F154" s="188" t="e">
        <v>#N/A</v>
      </c>
      <c r="G154" s="188" t="e">
        <v>#N/A</v>
      </c>
      <c r="H154" s="188" t="e">
        <v>#N/A</v>
      </c>
      <c r="I154" s="188" t="e">
        <v>#N/A</v>
      </c>
      <c r="J154" s="188" t="e">
        <v>#N/A</v>
      </c>
      <c r="K154" s="188" t="e">
        <v>#N/A</v>
      </c>
      <c r="L154" s="188" t="e">
        <v>#N/A</v>
      </c>
      <c r="M154" s="188" t="e">
        <v>#N/A</v>
      </c>
      <c r="N154" s="188" t="e">
        <v>#N/A</v>
      </c>
      <c r="O154" s="188" t="e">
        <v>#N/A</v>
      </c>
      <c r="P154" s="188" t="e">
        <v>#N/A</v>
      </c>
      <c r="Q154" s="188" t="e">
        <v>#N/A</v>
      </c>
      <c r="R154" s="188" t="e">
        <v>#N/A</v>
      </c>
      <c r="S154" s="188" t="e">
        <v>#N/A</v>
      </c>
      <c r="T154" s="188" t="e">
        <v>#N/A</v>
      </c>
      <c r="U154" s="188" t="e">
        <v>#N/A</v>
      </c>
      <c r="V154" s="188" t="e">
        <v>#N/A</v>
      </c>
      <c r="W154" s="188" t="e">
        <v>#N/A</v>
      </c>
      <c r="X154" s="188" t="e">
        <v>#N/A</v>
      </c>
      <c r="Y154" s="188" t="e">
        <v>#N/A</v>
      </c>
      <c r="Z154" s="188" t="e">
        <v>#N/A</v>
      </c>
      <c r="AA154" s="188" t="e">
        <v>#N/A</v>
      </c>
      <c r="AB154" s="188" t="e">
        <v>#N/A</v>
      </c>
      <c r="AC154" s="188" t="e">
        <v>#N/A</v>
      </c>
      <c r="AD154" s="188" t="e">
        <v>#N/A</v>
      </c>
      <c r="AE154" s="188" t="e">
        <v>#N/A</v>
      </c>
      <c r="AF154" s="188" t="e">
        <v>#N/A</v>
      </c>
      <c r="AG154" s="188" t="e">
        <v>#N/A</v>
      </c>
      <c r="AH154" s="188" t="e">
        <v>#N/A</v>
      </c>
      <c r="AI154" s="188" t="e">
        <v>#N/A</v>
      </c>
      <c r="AJ154" s="188" t="e">
        <v>#N/A</v>
      </c>
      <c r="AK154" s="188" t="e">
        <v>#N/A</v>
      </c>
      <c r="AL154" s="188" t="e">
        <v>#N/A</v>
      </c>
    </row>
    <row r="155" spans="1:38" x14ac:dyDescent="0.25">
      <c r="A155" s="186" t="s">
        <v>38</v>
      </c>
      <c r="B155" s="186"/>
      <c r="C155" s="272">
        <v>2492.6719160104985</v>
      </c>
      <c r="D155" s="272">
        <v>2636.4472199838838</v>
      </c>
      <c r="E155" s="272">
        <v>2420.7016434892539</v>
      </c>
      <c r="F155" s="272">
        <v>2442.8198064035741</v>
      </c>
      <c r="G155" s="272">
        <v>2528.1875563570784</v>
      </c>
      <c r="H155" s="272">
        <v>2451.2912745936696</v>
      </c>
      <c r="I155" s="272">
        <v>2077.800668896321</v>
      </c>
      <c r="J155" s="272">
        <v>2372.8884720327424</v>
      </c>
      <c r="K155" s="272">
        <v>2418.0562685093782</v>
      </c>
      <c r="L155" s="272">
        <v>2383.7297418630751</v>
      </c>
      <c r="M155" s="272">
        <v>2049.9134734239801</v>
      </c>
      <c r="N155" s="272">
        <v>2481.5879907621247</v>
      </c>
      <c r="O155" s="272">
        <v>2423.4365038560413</v>
      </c>
      <c r="P155" s="272">
        <v>2312.1997961264015</v>
      </c>
      <c r="Q155" s="272">
        <v>2126.4960460100647</v>
      </c>
      <c r="R155" s="272">
        <v>2322.3745513866234</v>
      </c>
      <c r="S155" s="272">
        <v>2255.2484287131988</v>
      </c>
      <c r="T155" s="272">
        <v>2201.506089309878</v>
      </c>
      <c r="U155" s="272">
        <v>1865.5557432432433</v>
      </c>
      <c r="V155" s="272">
        <v>2182.768014059754</v>
      </c>
      <c r="W155" s="272">
        <v>2413.7026745397707</v>
      </c>
      <c r="X155" s="272">
        <v>2449.2329460828118</v>
      </c>
      <c r="Y155" s="272">
        <v>2239.3357723577237</v>
      </c>
      <c r="Z155" s="272">
        <v>2495.1193124368046</v>
      </c>
      <c r="AA155" s="272">
        <v>2576.7025948103792</v>
      </c>
      <c r="AB155" s="272">
        <v>2605.8499571306088</v>
      </c>
      <c r="AC155" s="272">
        <v>2454.3516174402253</v>
      </c>
      <c r="AD155" s="272">
        <v>2705.8243114909783</v>
      </c>
      <c r="AE155" s="272">
        <v>2477.6807147673635</v>
      </c>
      <c r="AF155" s="272">
        <v>2357.9304897314378</v>
      </c>
      <c r="AG155" s="272">
        <v>2176.1828615149198</v>
      </c>
      <c r="AH155" s="272">
        <v>2206.4271156402306</v>
      </c>
      <c r="AI155" s="272">
        <v>2188.9076333217149</v>
      </c>
      <c r="AJ155" s="272">
        <v>2240.7081010167267</v>
      </c>
      <c r="AK155" s="272">
        <v>2147.352082206598</v>
      </c>
      <c r="AL155" s="272" t="e">
        <v>#N/A</v>
      </c>
    </row>
    <row r="156" spans="1:3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3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3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3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3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sheetData>
  <mergeCells count="58">
    <mergeCell ref="A109:B109"/>
    <mergeCell ref="A110:B110"/>
    <mergeCell ref="A111:B111"/>
    <mergeCell ref="A112:B112"/>
    <mergeCell ref="A103:B103"/>
    <mergeCell ref="A104:B104"/>
    <mergeCell ref="A105:B105"/>
    <mergeCell ref="A106:B106"/>
    <mergeCell ref="A107:B107"/>
    <mergeCell ref="A108:B108"/>
    <mergeCell ref="A93:B93"/>
    <mergeCell ref="A94:B94"/>
    <mergeCell ref="A95:B95"/>
    <mergeCell ref="A100:B100"/>
    <mergeCell ref="A101:B101"/>
    <mergeCell ref="A102:B102"/>
    <mergeCell ref="A87:B87"/>
    <mergeCell ref="A88:B88"/>
    <mergeCell ref="A89:B89"/>
    <mergeCell ref="A90:B90"/>
    <mergeCell ref="A91:B91"/>
    <mergeCell ref="A92:B92"/>
    <mergeCell ref="A81:B81"/>
    <mergeCell ref="A82:B82"/>
    <mergeCell ref="A83:B83"/>
    <mergeCell ref="A84:B84"/>
    <mergeCell ref="A85:B85"/>
    <mergeCell ref="A86:B86"/>
    <mergeCell ref="A41:B41"/>
    <mergeCell ref="A42:B42"/>
    <mergeCell ref="A43:B43"/>
    <mergeCell ref="A44:B44"/>
    <mergeCell ref="A79:B79"/>
    <mergeCell ref="A80:B80"/>
    <mergeCell ref="A35:B35"/>
    <mergeCell ref="A36:B36"/>
    <mergeCell ref="A37:B37"/>
    <mergeCell ref="A38:B38"/>
    <mergeCell ref="A39:B39"/>
    <mergeCell ref="A40:B40"/>
    <mergeCell ref="A27:B27"/>
    <mergeCell ref="A28:B28"/>
    <mergeCell ref="A31:B31"/>
    <mergeCell ref="A32:B32"/>
    <mergeCell ref="A33:B33"/>
    <mergeCell ref="A34:B34"/>
    <mergeCell ref="A21:B21"/>
    <mergeCell ref="A22:B22"/>
    <mergeCell ref="A23:B23"/>
    <mergeCell ref="A24:B24"/>
    <mergeCell ref="A25:B25"/>
    <mergeCell ref="A26:B26"/>
    <mergeCell ref="A15:B15"/>
    <mergeCell ref="A16:B16"/>
    <mergeCell ref="A17:B17"/>
    <mergeCell ref="A18:B18"/>
    <mergeCell ref="A19:B19"/>
    <mergeCell ref="A20:B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8AFF2-4F88-439B-B74A-9C86981E9D46}">
  <sheetPr codeName="Sheet28">
    <tabColor theme="6"/>
  </sheetPr>
  <dimension ref="A1:AE46"/>
  <sheetViews>
    <sheetView workbookViewId="0"/>
  </sheetViews>
  <sheetFormatPr defaultColWidth="9.140625" defaultRowHeight="15" x14ac:dyDescent="0.25"/>
  <cols>
    <col min="1" max="1" width="4.5703125" style="221" customWidth="1"/>
    <col min="2" max="2" width="5.5703125" style="221" customWidth="1"/>
    <col min="3" max="12" width="9.5703125" style="221" customWidth="1"/>
    <col min="13" max="13" width="1.85546875" style="221" customWidth="1"/>
    <col min="14" max="14" width="6.7109375" style="221" customWidth="1"/>
    <col min="15" max="24" width="9" style="221" customWidth="1"/>
    <col min="25" max="16384" width="9.140625" style="221"/>
  </cols>
  <sheetData>
    <row r="1" spans="1:31" ht="19.5" x14ac:dyDescent="0.3">
      <c r="A1" s="148" t="s">
        <v>213</v>
      </c>
      <c r="B1" s="149"/>
      <c r="C1" s="149"/>
      <c r="D1" s="149"/>
      <c r="E1" s="149"/>
      <c r="F1" s="149"/>
      <c r="G1" s="149"/>
      <c r="H1" s="149"/>
      <c r="I1" s="149"/>
      <c r="J1" s="149"/>
      <c r="K1" s="149"/>
      <c r="L1" s="149"/>
      <c r="M1" s="273"/>
      <c r="N1" s="436" t="s">
        <v>214</v>
      </c>
      <c r="O1" s="149"/>
      <c r="P1" s="149"/>
      <c r="Q1" s="149"/>
      <c r="R1" s="149"/>
      <c r="S1" s="149"/>
      <c r="T1" s="149"/>
      <c r="U1" s="149"/>
      <c r="V1" s="149"/>
      <c r="W1" s="149"/>
      <c r="X1" s="149"/>
      <c r="Y1" s="149"/>
      <c r="Z1" s="149"/>
      <c r="AA1" s="149"/>
      <c r="AB1" s="149"/>
      <c r="AC1" s="149"/>
      <c r="AD1" s="149"/>
      <c r="AE1" s="149"/>
    </row>
    <row r="2" spans="1:31" x14ac:dyDescent="0.25">
      <c r="A2" s="274" t="s">
        <v>90</v>
      </c>
      <c r="B2" s="226" t="s">
        <v>91</v>
      </c>
      <c r="C2" s="227" t="s">
        <v>92</v>
      </c>
      <c r="D2" s="227" t="s">
        <v>93</v>
      </c>
      <c r="E2" s="227" t="s">
        <v>94</v>
      </c>
      <c r="F2" s="227" t="s">
        <v>95</v>
      </c>
      <c r="G2" s="227" t="s">
        <v>96</v>
      </c>
      <c r="H2" s="227" t="s">
        <v>97</v>
      </c>
      <c r="I2" s="227" t="s">
        <v>100</v>
      </c>
      <c r="J2" s="227" t="s">
        <v>176</v>
      </c>
      <c r="K2" s="227" t="s">
        <v>99</v>
      </c>
      <c r="L2" s="227" t="s">
        <v>52</v>
      </c>
      <c r="M2" s="273"/>
      <c r="N2" s="228"/>
      <c r="O2" s="229" t="s">
        <v>92</v>
      </c>
      <c r="P2" s="229" t="s">
        <v>93</v>
      </c>
      <c r="Q2" s="229" t="s">
        <v>94</v>
      </c>
      <c r="R2" s="229" t="s">
        <v>95</v>
      </c>
      <c r="S2" s="229" t="s">
        <v>96</v>
      </c>
      <c r="T2" s="229" t="s">
        <v>97</v>
      </c>
      <c r="U2" s="229" t="s">
        <v>100</v>
      </c>
      <c r="V2" s="229" t="s">
        <v>176</v>
      </c>
      <c r="W2" s="229" t="s">
        <v>99</v>
      </c>
      <c r="X2" s="230" t="s">
        <v>52</v>
      </c>
      <c r="Y2" s="149"/>
      <c r="Z2" s="149"/>
      <c r="AA2" s="149"/>
      <c r="AB2" s="149"/>
      <c r="AC2" s="149"/>
      <c r="AD2" s="149"/>
      <c r="AE2" s="149"/>
    </row>
    <row r="3" spans="1:31" x14ac:dyDescent="0.25">
      <c r="A3" s="231">
        <v>1</v>
      </c>
      <c r="B3" s="231">
        <v>2015</v>
      </c>
      <c r="C3" s="296">
        <v>93.166868198307128</v>
      </c>
      <c r="D3" s="296">
        <v>9.7729024574682981</v>
      </c>
      <c r="E3" s="296">
        <v>9.7729024574682981</v>
      </c>
      <c r="F3" s="296">
        <v>17.290519732443911</v>
      </c>
      <c r="G3" s="296">
        <v>165.38758004946354</v>
      </c>
      <c r="H3" s="296">
        <v>4.5105703649853686</v>
      </c>
      <c r="I3" s="296">
        <v>6.0140938199804914</v>
      </c>
      <c r="J3" s="296">
        <v>6.0140938199804914</v>
      </c>
      <c r="K3" s="296">
        <v>30.070469099902461</v>
      </c>
      <c r="L3" s="296">
        <v>341.99999999999994</v>
      </c>
      <c r="M3" s="273"/>
      <c r="N3" s="304">
        <v>2015</v>
      </c>
      <c r="O3" s="305">
        <v>335.03111551013512</v>
      </c>
      <c r="P3" s="305">
        <v>19.322040780568706</v>
      </c>
      <c r="Q3" s="305">
        <v>19.322040780568706</v>
      </c>
      <c r="R3" s="305">
        <v>34.185149073313866</v>
      </c>
      <c r="S3" s="305">
        <v>326.98838244039359</v>
      </c>
      <c r="T3" s="305">
        <v>8.9178649756470953</v>
      </c>
      <c r="U3" s="305">
        <v>11.89048663419613</v>
      </c>
      <c r="V3" s="305">
        <v>11.89048663419613</v>
      </c>
      <c r="W3" s="305">
        <v>59.452433170980655</v>
      </c>
      <c r="X3" s="306">
        <v>826.99999999999989</v>
      </c>
      <c r="Y3" s="149"/>
      <c r="Z3" s="149"/>
      <c r="AA3" s="149"/>
      <c r="AB3" s="149"/>
      <c r="AC3" s="149"/>
      <c r="AD3" s="149"/>
      <c r="AE3" s="149"/>
    </row>
    <row r="4" spans="1:31" x14ac:dyDescent="0.25">
      <c r="A4" s="231">
        <v>2</v>
      </c>
      <c r="B4" s="231">
        <v>2015</v>
      </c>
      <c r="C4" s="296">
        <v>241.86424731182797</v>
      </c>
      <c r="D4" s="296">
        <v>9.5491383231004097</v>
      </c>
      <c r="E4" s="296">
        <v>9.5491383231004097</v>
      </c>
      <c r="F4" s="296">
        <v>16.894629340869955</v>
      </c>
      <c r="G4" s="296">
        <v>161.60080239093003</v>
      </c>
      <c r="H4" s="296">
        <v>4.4072946106617277</v>
      </c>
      <c r="I4" s="296">
        <v>5.8763928142156372</v>
      </c>
      <c r="J4" s="296">
        <v>5.8763928142156372</v>
      </c>
      <c r="K4" s="296">
        <v>29.38196407107819</v>
      </c>
      <c r="L4" s="296">
        <v>484.99999999999994</v>
      </c>
      <c r="M4" s="273"/>
      <c r="N4" s="307">
        <v>2016</v>
      </c>
      <c r="O4" s="308">
        <v>358.50331125827813</v>
      </c>
      <c r="P4" s="308">
        <v>27.433404693783629</v>
      </c>
      <c r="Q4" s="308">
        <v>27.433404693783629</v>
      </c>
      <c r="R4" s="308">
        <v>48.536023689001809</v>
      </c>
      <c r="S4" s="308">
        <v>464.25761789479992</v>
      </c>
      <c r="T4" s="308">
        <v>12.66157139713091</v>
      </c>
      <c r="U4" s="308">
        <v>16.882095196174543</v>
      </c>
      <c r="V4" s="308">
        <v>16.882095196174543</v>
      </c>
      <c r="W4" s="308">
        <v>84.410475980872718</v>
      </c>
      <c r="X4" s="309">
        <v>1057</v>
      </c>
      <c r="Y4" s="149"/>
      <c r="Z4" s="149"/>
      <c r="AA4" s="149"/>
      <c r="AB4" s="149"/>
      <c r="AC4" s="149"/>
      <c r="AD4" s="149"/>
      <c r="AE4" s="149"/>
    </row>
    <row r="5" spans="1:31" x14ac:dyDescent="0.25">
      <c r="A5" s="231">
        <v>3</v>
      </c>
      <c r="B5" s="231">
        <v>2015</v>
      </c>
      <c r="C5" s="296">
        <v>64.609090909090909</v>
      </c>
      <c r="D5" s="296">
        <v>7.6346882724526219</v>
      </c>
      <c r="E5" s="296">
        <v>7.6346882724526219</v>
      </c>
      <c r="F5" s="296">
        <v>13.507525405108485</v>
      </c>
      <c r="G5" s="296">
        <v>129.20241691842901</v>
      </c>
      <c r="H5" s="296">
        <v>3.5237022795935182</v>
      </c>
      <c r="I5" s="296">
        <v>4.698269706124691</v>
      </c>
      <c r="J5" s="296">
        <v>4.698269706124691</v>
      </c>
      <c r="K5" s="296">
        <v>23.491348530623455</v>
      </c>
      <c r="L5" s="296">
        <v>259</v>
      </c>
      <c r="M5" s="273"/>
      <c r="N5" s="307">
        <v>2017</v>
      </c>
      <c r="O5" s="308">
        <v>302.46731038840505</v>
      </c>
      <c r="P5" s="308">
        <v>24.174999894110975</v>
      </c>
      <c r="Q5" s="308">
        <v>24.174999894110975</v>
      </c>
      <c r="R5" s="308">
        <v>42.771153658811727</v>
      </c>
      <c r="S5" s="308">
        <v>409.11538282341655</v>
      </c>
      <c r="T5" s="308">
        <v>11.15769225882045</v>
      </c>
      <c r="U5" s="308">
        <v>14.876923011760599</v>
      </c>
      <c r="V5" s="308">
        <v>14.876923011760599</v>
      </c>
      <c r="W5" s="308">
        <v>74.384615058803007</v>
      </c>
      <c r="X5" s="309">
        <v>918</v>
      </c>
      <c r="Y5" s="149"/>
      <c r="Z5" s="149"/>
      <c r="AA5" s="149"/>
      <c r="AB5" s="149"/>
      <c r="AC5" s="149"/>
      <c r="AD5" s="149"/>
      <c r="AE5" s="149"/>
    </row>
    <row r="6" spans="1:31" x14ac:dyDescent="0.25">
      <c r="A6" s="231">
        <v>4</v>
      </c>
      <c r="B6" s="231">
        <v>2015</v>
      </c>
      <c r="C6" s="296">
        <v>135.2894221351616</v>
      </c>
      <c r="D6" s="296">
        <v>16.916125414631111</v>
      </c>
      <c r="E6" s="296">
        <v>16.916125414631111</v>
      </c>
      <c r="F6" s="296">
        <v>29.928529579731968</v>
      </c>
      <c r="G6" s="296">
        <v>286.27289163221877</v>
      </c>
      <c r="H6" s="296">
        <v>7.8074424990605138</v>
      </c>
      <c r="I6" s="296">
        <v>10.409923332080684</v>
      </c>
      <c r="J6" s="296">
        <v>10.409923332080684</v>
      </c>
      <c r="K6" s="296">
        <v>52.049616660403423</v>
      </c>
      <c r="L6" s="296">
        <v>565.99999999999989</v>
      </c>
      <c r="M6" s="273"/>
      <c r="N6" s="307">
        <v>2018</v>
      </c>
      <c r="O6" s="308">
        <v>323.77938741721857</v>
      </c>
      <c r="P6" s="308">
        <v>34.727697775154553</v>
      </c>
      <c r="Q6" s="308">
        <v>34.727697775154553</v>
      </c>
      <c r="R6" s="308">
        <v>61.441311448350369</v>
      </c>
      <c r="S6" s="308">
        <v>587.69950081030788</v>
      </c>
      <c r="T6" s="308">
        <v>16.028168203917488</v>
      </c>
      <c r="U6" s="308">
        <v>21.370890938556649</v>
      </c>
      <c r="V6" s="308">
        <v>21.370890938556649</v>
      </c>
      <c r="W6" s="308">
        <v>106.85445469278326</v>
      </c>
      <c r="X6" s="309">
        <v>1208</v>
      </c>
      <c r="Y6" s="149"/>
      <c r="Z6" s="149"/>
      <c r="AA6" s="149"/>
      <c r="AB6" s="149"/>
      <c r="AC6" s="149"/>
      <c r="AD6" s="149"/>
      <c r="AE6" s="149"/>
    </row>
    <row r="7" spans="1:31" x14ac:dyDescent="0.25">
      <c r="A7" s="231">
        <v>1</v>
      </c>
      <c r="B7" s="231">
        <v>2016</v>
      </c>
      <c r="C7" s="296">
        <v>148.00331125827816</v>
      </c>
      <c r="D7" s="296">
        <v>12.057271763270039</v>
      </c>
      <c r="E7" s="296">
        <v>12.057271763270039</v>
      </c>
      <c r="F7" s="296">
        <v>21.332096196554687</v>
      </c>
      <c r="G7" s="296">
        <v>204.04613753226221</v>
      </c>
      <c r="H7" s="296">
        <v>5.5648946599707889</v>
      </c>
      <c r="I7" s="296">
        <v>7.4198595466277171</v>
      </c>
      <c r="J7" s="296">
        <v>7.4198595466277171</v>
      </c>
      <c r="K7" s="296">
        <v>37.099297733138592</v>
      </c>
      <c r="L7" s="296">
        <v>454.99999999999994</v>
      </c>
      <c r="M7" s="273"/>
      <c r="N7" s="307">
        <v>2019</v>
      </c>
      <c r="O7" s="308">
        <v>476.50297002923219</v>
      </c>
      <c r="P7" s="308">
        <v>38.430396947492383</v>
      </c>
      <c r="Q7" s="308">
        <v>38.430396947492383</v>
      </c>
      <c r="R7" s="308">
        <v>67.992240753255771</v>
      </c>
      <c r="S7" s="308">
        <v>650.36056372679423</v>
      </c>
      <c r="T7" s="308">
        <v>17.737106283458026</v>
      </c>
      <c r="U7" s="308">
        <v>23.6494750446107</v>
      </c>
      <c r="V7" s="308">
        <v>23.6494750446107</v>
      </c>
      <c r="W7" s="308">
        <v>118.24737522305351</v>
      </c>
      <c r="X7" s="309">
        <v>1455</v>
      </c>
      <c r="Y7" s="149"/>
      <c r="Z7" s="149"/>
      <c r="AA7" s="149"/>
      <c r="AB7" s="149"/>
      <c r="AC7" s="149"/>
      <c r="AD7" s="149"/>
      <c r="AE7" s="149"/>
    </row>
    <row r="8" spans="1:31" x14ac:dyDescent="0.25">
      <c r="A8" s="231">
        <v>2</v>
      </c>
      <c r="B8" s="231">
        <v>2016</v>
      </c>
      <c r="C8" s="296">
        <v>210.5</v>
      </c>
      <c r="D8" s="296">
        <v>15.376132930513592</v>
      </c>
      <c r="E8" s="296">
        <v>15.376132930513592</v>
      </c>
      <c r="F8" s="296">
        <v>27.203927492447125</v>
      </c>
      <c r="G8" s="296">
        <v>260.21148036253771</v>
      </c>
      <c r="H8" s="296">
        <v>7.09667673716012</v>
      </c>
      <c r="I8" s="296">
        <v>9.4622356495468267</v>
      </c>
      <c r="J8" s="296">
        <v>9.4622356495468267</v>
      </c>
      <c r="K8" s="296">
        <v>47.311178247734134</v>
      </c>
      <c r="L8" s="296">
        <v>602</v>
      </c>
      <c r="M8" s="273"/>
      <c r="N8" s="307">
        <v>2020</v>
      </c>
      <c r="O8" s="308">
        <v>216.58244775111811</v>
      </c>
      <c r="P8" s="308">
        <v>29.747517157811064</v>
      </c>
      <c r="Q8" s="308">
        <v>29.747517157811064</v>
      </c>
      <c r="R8" s="308">
        <v>52.63022266381958</v>
      </c>
      <c r="S8" s="308">
        <v>503.41952113218724</v>
      </c>
      <c r="T8" s="308">
        <v>13.729623303605107</v>
      </c>
      <c r="U8" s="308">
        <v>18.306164404806808</v>
      </c>
      <c r="V8" s="308">
        <v>18.306164404806808</v>
      </c>
      <c r="W8" s="308">
        <v>91.530822024034052</v>
      </c>
      <c r="X8" s="309">
        <v>973.99999999999989</v>
      </c>
      <c r="Y8" s="149"/>
      <c r="Z8" s="149"/>
      <c r="AA8" s="149"/>
      <c r="AB8" s="149"/>
      <c r="AC8" s="149"/>
      <c r="AD8" s="149"/>
      <c r="AE8" s="149"/>
    </row>
    <row r="9" spans="1:31" x14ac:dyDescent="0.25">
      <c r="A9" s="231">
        <v>3</v>
      </c>
      <c r="B9" s="231">
        <v>2016</v>
      </c>
      <c r="C9" s="296">
        <v>86.995592556317334</v>
      </c>
      <c r="D9" s="296">
        <v>16.927665549147651</v>
      </c>
      <c r="E9" s="296">
        <v>16.927665549147651</v>
      </c>
      <c r="F9" s="296">
        <v>29.948946740799698</v>
      </c>
      <c r="G9" s="296">
        <v>286.46818621634492</v>
      </c>
      <c r="H9" s="296">
        <v>7.8127687149912264</v>
      </c>
      <c r="I9" s="296">
        <v>10.417024953321633</v>
      </c>
      <c r="J9" s="296">
        <v>10.417024953321633</v>
      </c>
      <c r="K9" s="296">
        <v>52.085124766608175</v>
      </c>
      <c r="L9" s="296">
        <v>517.99999999999989</v>
      </c>
      <c r="M9" s="273"/>
      <c r="N9" s="307">
        <v>2021</v>
      </c>
      <c r="O9" s="308">
        <v>197.32597419235663</v>
      </c>
      <c r="P9" s="308">
        <v>25.123149049847015</v>
      </c>
      <c r="Q9" s="308">
        <v>25.123149049847015</v>
      </c>
      <c r="R9" s="308">
        <v>44.44864831896011</v>
      </c>
      <c r="S9" s="308">
        <v>425.16098392048798</v>
      </c>
      <c r="T9" s="308">
        <v>11.595299561467854</v>
      </c>
      <c r="U9" s="308">
        <v>15.460399415290471</v>
      </c>
      <c r="V9" s="308">
        <v>15.460399415290471</v>
      </c>
      <c r="W9" s="308">
        <v>77.30199707645238</v>
      </c>
      <c r="X9" s="309">
        <v>837</v>
      </c>
      <c r="Y9" s="149"/>
      <c r="Z9" s="149"/>
      <c r="AA9" s="149"/>
      <c r="AB9" s="149"/>
      <c r="AC9" s="149"/>
      <c r="AD9" s="149"/>
      <c r="AE9" s="149"/>
    </row>
    <row r="10" spans="1:31" x14ac:dyDescent="0.25">
      <c r="A10" s="231">
        <v>4</v>
      </c>
      <c r="B10" s="231">
        <v>2016</v>
      </c>
      <c r="C10" s="296">
        <v>126.74737456242707</v>
      </c>
      <c r="D10" s="296">
        <v>14.777293446188661</v>
      </c>
      <c r="E10" s="296">
        <v>14.777293446188661</v>
      </c>
      <c r="F10" s="296">
        <v>26.144442250949172</v>
      </c>
      <c r="G10" s="296">
        <v>250.07727370473123</v>
      </c>
      <c r="H10" s="296">
        <v>6.8202892828563062</v>
      </c>
      <c r="I10" s="296">
        <v>9.0937190438084077</v>
      </c>
      <c r="J10" s="296">
        <v>9.0937190438084077</v>
      </c>
      <c r="K10" s="296">
        <v>45.468595219042044</v>
      </c>
      <c r="L10" s="296">
        <v>502.99999999999994</v>
      </c>
      <c r="M10" s="273"/>
      <c r="N10" s="307">
        <v>2022</v>
      </c>
      <c r="O10" s="308">
        <v>205.11279847926986</v>
      </c>
      <c r="P10" s="308">
        <v>38.83847015036099</v>
      </c>
      <c r="Q10" s="308">
        <v>38.83847015036099</v>
      </c>
      <c r="R10" s="308">
        <v>68.714216419869459</v>
      </c>
      <c r="S10" s="308">
        <v>657.26641792918622</v>
      </c>
      <c r="T10" s="308">
        <v>17.925447761705076</v>
      </c>
      <c r="U10" s="308">
        <v>23.900597015606767</v>
      </c>
      <c r="V10" s="308">
        <v>23.900597015606767</v>
      </c>
      <c r="W10" s="308">
        <v>119.50298507803386</v>
      </c>
      <c r="X10" s="309">
        <v>1194</v>
      </c>
      <c r="Y10" s="149"/>
      <c r="Z10" s="149"/>
      <c r="AA10" s="149"/>
      <c r="AB10" s="149"/>
      <c r="AC10" s="149"/>
      <c r="AD10" s="149"/>
      <c r="AE10" s="149"/>
    </row>
    <row r="11" spans="1:31" x14ac:dyDescent="0.25">
      <c r="A11" s="231">
        <v>1</v>
      </c>
      <c r="B11" s="231">
        <v>2017</v>
      </c>
      <c r="C11" s="296">
        <v>96.307189542483655</v>
      </c>
      <c r="D11" s="296">
        <v>10.120865667515746</v>
      </c>
      <c r="E11" s="296">
        <v>10.120865667515746</v>
      </c>
      <c r="F11" s="296">
        <v>17.906146950220165</v>
      </c>
      <c r="G11" s="296">
        <v>171.27618821949724</v>
      </c>
      <c r="H11" s="296">
        <v>4.6711687696226525</v>
      </c>
      <c r="I11" s="296">
        <v>6.2282250261635363</v>
      </c>
      <c r="J11" s="296">
        <v>6.2282250261635363</v>
      </c>
      <c r="K11" s="296">
        <v>31.141125130817684</v>
      </c>
      <c r="L11" s="296">
        <v>354</v>
      </c>
      <c r="M11" s="273"/>
      <c r="N11" s="307">
        <v>2023</v>
      </c>
      <c r="O11" s="308">
        <v>117.7189846193309</v>
      </c>
      <c r="P11" s="308">
        <v>35.319193957548933</v>
      </c>
      <c r="Q11" s="308">
        <v>35.319193957548933</v>
      </c>
      <c r="R11" s="308">
        <v>62.487804694125032</v>
      </c>
      <c r="S11" s="308">
        <v>597.70943620467426</v>
      </c>
      <c r="T11" s="308">
        <v>16.301166441945661</v>
      </c>
      <c r="U11" s="308">
        <v>21.734888589260883</v>
      </c>
      <c r="V11" s="308">
        <v>21.734888589260883</v>
      </c>
      <c r="W11" s="308">
        <v>108.67444294630442</v>
      </c>
      <c r="X11" s="309">
        <v>1016.9999999999998</v>
      </c>
      <c r="Y11" s="149"/>
      <c r="Z11" s="149"/>
      <c r="AA11" s="149"/>
      <c r="AB11" s="149"/>
      <c r="AC11" s="149"/>
      <c r="AD11" s="149"/>
      <c r="AE11" s="149"/>
    </row>
    <row r="12" spans="1:31" x14ac:dyDescent="0.25">
      <c r="A12" s="231">
        <v>2</v>
      </c>
      <c r="B12" s="231">
        <v>2017</v>
      </c>
      <c r="C12" s="296">
        <v>206.16012084592143</v>
      </c>
      <c r="D12" s="296">
        <v>14.054134226595229</v>
      </c>
      <c r="E12" s="296">
        <v>14.054134226595229</v>
      </c>
      <c r="F12" s="296">
        <v>24.865006708591562</v>
      </c>
      <c r="G12" s="296">
        <v>237.83919460391928</v>
      </c>
      <c r="H12" s="296">
        <v>6.4865234891977988</v>
      </c>
      <c r="I12" s="296">
        <v>8.6486979855970638</v>
      </c>
      <c r="J12" s="296">
        <v>8.6486979855970638</v>
      </c>
      <c r="K12" s="296">
        <v>43.243489927985323</v>
      </c>
      <c r="L12" s="296">
        <v>564</v>
      </c>
      <c r="M12" s="273"/>
      <c r="N12" s="311">
        <v>2024</v>
      </c>
      <c r="O12" s="312">
        <v>212.78736654804268</v>
      </c>
      <c r="P12" s="312">
        <v>19.802913096300433</v>
      </c>
      <c r="Q12" s="312">
        <v>19.802913096300433</v>
      </c>
      <c r="R12" s="312">
        <v>35.035923170377693</v>
      </c>
      <c r="S12" s="312">
        <v>335.12622162969967</v>
      </c>
      <c r="T12" s="312">
        <v>9.1398060444463542</v>
      </c>
      <c r="U12" s="312">
        <v>12.186408059261806</v>
      </c>
      <c r="V12" s="312">
        <v>12.186408059261806</v>
      </c>
      <c r="W12" s="312">
        <v>60.932040296309033</v>
      </c>
      <c r="X12" s="313">
        <v>716.99999999999989</v>
      </c>
      <c r="Y12" s="149"/>
      <c r="Z12" s="149"/>
      <c r="AA12" s="149"/>
      <c r="AB12" s="149"/>
      <c r="AC12" s="149"/>
      <c r="AD12" s="149"/>
      <c r="AE12" s="149"/>
    </row>
    <row r="13" spans="1:31" x14ac:dyDescent="0.25">
      <c r="A13" s="231">
        <v>3</v>
      </c>
      <c r="B13" s="231">
        <v>2017</v>
      </c>
      <c r="C13" s="296">
        <v>99.304949664429543</v>
      </c>
      <c r="D13" s="296">
        <v>12.94874820049068</v>
      </c>
      <c r="E13" s="296">
        <v>12.94874820049068</v>
      </c>
      <c r="F13" s="296">
        <v>22.909323739329665</v>
      </c>
      <c r="G13" s="296">
        <v>219.13266185445767</v>
      </c>
      <c r="H13" s="296">
        <v>5.9763453233033905</v>
      </c>
      <c r="I13" s="296">
        <v>7.9684604310711871</v>
      </c>
      <c r="J13" s="296">
        <v>7.9684604310711871</v>
      </c>
      <c r="K13" s="296">
        <v>39.842302155355945</v>
      </c>
      <c r="L13" s="296">
        <v>428.99999999999989</v>
      </c>
      <c r="M13" s="273"/>
      <c r="N13" s="311">
        <v>2025</v>
      </c>
      <c r="O13" s="312" t="e">
        <v>#N/A</v>
      </c>
      <c r="P13" s="312" t="e">
        <v>#N/A</v>
      </c>
      <c r="Q13" s="312" t="e">
        <v>#N/A</v>
      </c>
      <c r="R13" s="312" t="e">
        <v>#N/A</v>
      </c>
      <c r="S13" s="312" t="e">
        <v>#N/A</v>
      </c>
      <c r="T13" s="312" t="e">
        <v>#N/A</v>
      </c>
      <c r="U13" s="312" t="e">
        <v>#N/A</v>
      </c>
      <c r="V13" s="312" t="e">
        <v>#N/A</v>
      </c>
      <c r="W13" s="312" t="e">
        <v>#N/A</v>
      </c>
      <c r="X13" s="313" t="e">
        <v>#N/A</v>
      </c>
      <c r="Y13" s="149"/>
      <c r="Z13" s="149"/>
      <c r="AA13" s="149"/>
      <c r="AB13" s="149"/>
      <c r="AC13" s="149"/>
      <c r="AD13" s="149"/>
      <c r="AE13" s="149"/>
    </row>
    <row r="14" spans="1:31" x14ac:dyDescent="0.25">
      <c r="A14" s="231">
        <v>4</v>
      </c>
      <c r="B14" s="231">
        <v>2017</v>
      </c>
      <c r="C14" s="296">
        <v>179.16208791208791</v>
      </c>
      <c r="D14" s="296">
        <v>22.930189900733705</v>
      </c>
      <c r="E14" s="296">
        <v>22.930189900733705</v>
      </c>
      <c r="F14" s="296">
        <v>40.568797516682707</v>
      </c>
      <c r="G14" s="296">
        <v>388.04936755087806</v>
      </c>
      <c r="H14" s="296">
        <v>10.583164569569403</v>
      </c>
      <c r="I14" s="296">
        <v>14.110886092759204</v>
      </c>
      <c r="J14" s="296">
        <v>14.110886092759204</v>
      </c>
      <c r="K14" s="296">
        <v>70.554430463796024</v>
      </c>
      <c r="L14" s="296">
        <v>762.99999999999989</v>
      </c>
      <c r="M14" s="273"/>
      <c r="N14" s="437" t="str">
        <f>N1</f>
        <v>Myanmar's est. Production by Species thru Q2</v>
      </c>
      <c r="O14" s="438"/>
      <c r="P14" s="438"/>
      <c r="Q14" s="438"/>
      <c r="R14" s="438"/>
      <c r="S14" s="439"/>
      <c r="T14" s="439"/>
      <c r="U14" s="439"/>
      <c r="V14" s="439"/>
      <c r="W14" s="439"/>
      <c r="X14" s="440"/>
      <c r="Y14" s="149"/>
      <c r="Z14" s="149"/>
      <c r="AA14" s="149"/>
      <c r="AB14" s="149"/>
      <c r="AC14" s="149"/>
      <c r="AD14" s="149"/>
      <c r="AE14" s="149"/>
    </row>
    <row r="15" spans="1:31" x14ac:dyDescent="0.25">
      <c r="A15" s="231">
        <v>1</v>
      </c>
      <c r="B15" s="231">
        <v>2018</v>
      </c>
      <c r="C15" s="296">
        <v>81.779387417218544</v>
      </c>
      <c r="D15" s="296">
        <v>16.857607140713469</v>
      </c>
      <c r="E15" s="296">
        <v>16.857607140713469</v>
      </c>
      <c r="F15" s="296">
        <v>29.824997248954599</v>
      </c>
      <c r="G15" s="296">
        <v>285.28258238130485</v>
      </c>
      <c r="H15" s="296">
        <v>7.7804340649446786</v>
      </c>
      <c r="I15" s="296">
        <v>10.373912086592904</v>
      </c>
      <c r="J15" s="296">
        <v>10.373912086592904</v>
      </c>
      <c r="K15" s="296">
        <v>51.869560432964526</v>
      </c>
      <c r="L15" s="296">
        <v>511</v>
      </c>
      <c r="M15" s="273"/>
      <c r="N15" s="248"/>
      <c r="O15" s="249"/>
      <c r="P15" s="249"/>
      <c r="Q15" s="249"/>
      <c r="R15" s="249"/>
      <c r="S15" s="249"/>
      <c r="T15" s="249"/>
      <c r="U15" s="249"/>
      <c r="V15" s="249"/>
      <c r="W15" s="249"/>
      <c r="X15" s="250"/>
      <c r="Z15" s="149"/>
      <c r="AA15" s="149"/>
      <c r="AB15" s="149"/>
      <c r="AC15" s="149"/>
      <c r="AD15" s="149"/>
      <c r="AE15" s="149"/>
    </row>
    <row r="16" spans="1:31" x14ac:dyDescent="0.25">
      <c r="A16" s="231">
        <v>2</v>
      </c>
      <c r="B16" s="231">
        <v>2018</v>
      </c>
      <c r="C16" s="296">
        <v>242.00000000000003</v>
      </c>
      <c r="D16" s="296">
        <v>17.870090634441084</v>
      </c>
      <c r="E16" s="296">
        <v>17.870090634441084</v>
      </c>
      <c r="F16" s="296">
        <v>31.61631419939577</v>
      </c>
      <c r="G16" s="296">
        <v>302.41691842900298</v>
      </c>
      <c r="H16" s="296">
        <v>8.2477341389728096</v>
      </c>
      <c r="I16" s="296">
        <v>10.996978851963744</v>
      </c>
      <c r="J16" s="296">
        <v>10.996978851963744</v>
      </c>
      <c r="K16" s="296">
        <v>54.984894259818731</v>
      </c>
      <c r="L16" s="296">
        <v>697</v>
      </c>
      <c r="M16" s="273"/>
      <c r="N16" s="248"/>
      <c r="O16" s="249"/>
      <c r="P16" s="249"/>
      <c r="Q16" s="249"/>
      <c r="R16" s="249"/>
      <c r="S16" s="249"/>
      <c r="T16" s="249"/>
      <c r="U16" s="249"/>
      <c r="V16" s="249"/>
      <c r="W16" s="249"/>
      <c r="X16" s="250"/>
      <c r="Y16" s="149"/>
      <c r="Z16" s="149"/>
      <c r="AA16" s="149"/>
      <c r="AB16" s="149"/>
      <c r="AC16" s="149"/>
      <c r="AD16" s="149"/>
      <c r="AE16" s="149"/>
    </row>
    <row r="17" spans="1:31" x14ac:dyDescent="0.25">
      <c r="A17" s="231">
        <v>3</v>
      </c>
      <c r="B17" s="231">
        <v>2018</v>
      </c>
      <c r="C17" s="296">
        <v>68.482120838471033</v>
      </c>
      <c r="D17" s="296">
        <v>4.6547807525676017</v>
      </c>
      <c r="E17" s="296">
        <v>4.6547807525676017</v>
      </c>
      <c r="F17" s="296">
        <v>8.2353813314657582</v>
      </c>
      <c r="G17" s="296">
        <v>78.773212735759415</v>
      </c>
      <c r="H17" s="296">
        <v>2.1483603473388935</v>
      </c>
      <c r="I17" s="296">
        <v>2.8644804631185243</v>
      </c>
      <c r="J17" s="296">
        <v>2.8644804631185243</v>
      </c>
      <c r="K17" s="296">
        <v>14.322402315592623</v>
      </c>
      <c r="L17" s="296">
        <v>186.99999999999997</v>
      </c>
      <c r="M17" s="273"/>
      <c r="N17" s="149"/>
      <c r="O17" s="149"/>
      <c r="P17" s="149"/>
      <c r="Q17" s="149"/>
      <c r="R17" s="149"/>
      <c r="S17" s="149"/>
      <c r="T17" s="149"/>
      <c r="U17" s="149"/>
      <c r="V17" s="149"/>
      <c r="W17" s="149"/>
      <c r="X17" s="149"/>
      <c r="Y17" s="149"/>
      <c r="Z17" s="149"/>
      <c r="AA17" s="149"/>
      <c r="AB17" s="149"/>
      <c r="AC17" s="149"/>
      <c r="AD17" s="149"/>
      <c r="AE17" s="149"/>
    </row>
    <row r="18" spans="1:31" x14ac:dyDescent="0.25">
      <c r="A18" s="231">
        <v>4</v>
      </c>
      <c r="B18" s="231">
        <v>2018</v>
      </c>
      <c r="C18" s="296">
        <v>274.0181700194679</v>
      </c>
      <c r="D18" s="296">
        <v>21.089920814945366</v>
      </c>
      <c r="E18" s="296">
        <v>21.089920814945366</v>
      </c>
      <c r="F18" s="296">
        <v>37.312936826441806</v>
      </c>
      <c r="G18" s="296">
        <v>356.90635225292158</v>
      </c>
      <c r="H18" s="296">
        <v>9.7338096068978626</v>
      </c>
      <c r="I18" s="296">
        <v>12.978412809197149</v>
      </c>
      <c r="J18" s="296">
        <v>12.978412809197149</v>
      </c>
      <c r="K18" s="296">
        <v>64.892064045985748</v>
      </c>
      <c r="L18" s="296">
        <v>810.99999999999977</v>
      </c>
      <c r="M18" s="273"/>
      <c r="N18" s="149"/>
      <c r="O18" s="149"/>
      <c r="P18" s="149"/>
      <c r="Q18" s="149"/>
      <c r="R18" s="149"/>
      <c r="S18" s="149"/>
      <c r="T18" s="149"/>
      <c r="U18" s="149"/>
      <c r="V18" s="149"/>
      <c r="W18" s="149"/>
      <c r="X18" s="149"/>
      <c r="Y18" s="149"/>
      <c r="Z18" s="149"/>
      <c r="AA18" s="149"/>
      <c r="AB18" s="149"/>
      <c r="AC18" s="149"/>
      <c r="AD18" s="149"/>
      <c r="AE18" s="149"/>
    </row>
    <row r="19" spans="1:31" x14ac:dyDescent="0.25">
      <c r="A19" s="231">
        <v>1</v>
      </c>
      <c r="B19" s="231">
        <v>2019</v>
      </c>
      <c r="C19" s="296">
        <v>207.40206185567013</v>
      </c>
      <c r="D19" s="296">
        <v>20.524994549475188</v>
      </c>
      <c r="E19" s="296">
        <v>20.524994549475188</v>
      </c>
      <c r="F19" s="296">
        <v>36.313451895225334</v>
      </c>
      <c r="G19" s="296">
        <v>347.34606160650321</v>
      </c>
      <c r="H19" s="296">
        <v>9.4730744074500883</v>
      </c>
      <c r="I19" s="296">
        <v>12.630765876600115</v>
      </c>
      <c r="J19" s="296">
        <v>12.630765876600115</v>
      </c>
      <c r="K19" s="296">
        <v>63.153829383000584</v>
      </c>
      <c r="L19" s="296">
        <v>730</v>
      </c>
      <c r="M19" s="273"/>
      <c r="N19" s="149"/>
      <c r="O19" s="149"/>
      <c r="P19" s="149"/>
      <c r="Q19" s="149"/>
      <c r="R19" s="149"/>
      <c r="S19" s="149"/>
      <c r="T19" s="149"/>
      <c r="U19" s="149"/>
      <c r="V19" s="149"/>
      <c r="W19" s="149"/>
      <c r="X19" s="149"/>
      <c r="Y19" s="149"/>
      <c r="Z19" s="149"/>
      <c r="AA19" s="149"/>
      <c r="AB19" s="149"/>
      <c r="AC19" s="149"/>
      <c r="AD19" s="149"/>
      <c r="AE19" s="149"/>
    </row>
    <row r="20" spans="1:31" x14ac:dyDescent="0.25">
      <c r="A20" s="231">
        <v>2</v>
      </c>
      <c r="B20" s="231">
        <v>2019</v>
      </c>
      <c r="C20" s="296">
        <v>269.10090817356206</v>
      </c>
      <c r="D20" s="296">
        <v>17.905402398017198</v>
      </c>
      <c r="E20" s="296">
        <v>17.905402398017198</v>
      </c>
      <c r="F20" s="296">
        <v>31.67878885803043</v>
      </c>
      <c r="G20" s="296">
        <v>303.01450212029107</v>
      </c>
      <c r="H20" s="296">
        <v>8.2640318760079374</v>
      </c>
      <c r="I20" s="296">
        <v>11.018709168010584</v>
      </c>
      <c r="J20" s="296">
        <v>11.018709168010584</v>
      </c>
      <c r="K20" s="296">
        <v>55.093545840052926</v>
      </c>
      <c r="L20" s="296">
        <v>724.99999999999989</v>
      </c>
      <c r="M20" s="273"/>
      <c r="N20" s="149"/>
      <c r="O20" s="149"/>
      <c r="P20" s="149"/>
      <c r="Q20" s="149"/>
      <c r="R20" s="149"/>
      <c r="S20" s="149"/>
      <c r="T20" s="149"/>
      <c r="U20" s="149"/>
      <c r="V20" s="149"/>
      <c r="W20" s="149"/>
      <c r="X20" s="149"/>
      <c r="Y20" s="149"/>
      <c r="Z20" s="149"/>
      <c r="AA20" s="149"/>
      <c r="AB20" s="149"/>
      <c r="AC20" s="149"/>
      <c r="AD20" s="149"/>
      <c r="AE20" s="149"/>
    </row>
    <row r="21" spans="1:31" x14ac:dyDescent="0.25">
      <c r="A21" s="231">
        <v>3</v>
      </c>
      <c r="B21" s="231">
        <v>2019</v>
      </c>
      <c r="C21" s="296">
        <v>44.482800982800981</v>
      </c>
      <c r="D21" s="296">
        <v>8.7000712604942194</v>
      </c>
      <c r="E21" s="296">
        <v>8.7000712604942194</v>
      </c>
      <c r="F21" s="296">
        <v>15.392433768566697</v>
      </c>
      <c r="G21" s="296">
        <v>147.23197517759448</v>
      </c>
      <c r="H21" s="296">
        <v>4.0154175048434864</v>
      </c>
      <c r="I21" s="296">
        <v>5.3538900064579806</v>
      </c>
      <c r="J21" s="296">
        <v>5.3538900064579806</v>
      </c>
      <c r="K21" s="296">
        <v>26.769450032289907</v>
      </c>
      <c r="L21" s="296">
        <v>265.99999999999994</v>
      </c>
      <c r="M21" s="273"/>
      <c r="N21" s="149"/>
      <c r="O21" s="149"/>
      <c r="P21" s="149"/>
      <c r="Q21" s="149"/>
      <c r="R21" s="149"/>
      <c r="S21" s="149"/>
      <c r="T21" s="149"/>
      <c r="U21" s="149"/>
      <c r="V21" s="149"/>
      <c r="W21" s="149"/>
      <c r="X21" s="149"/>
      <c r="Y21" s="149"/>
      <c r="Z21" s="149"/>
      <c r="AA21" s="149"/>
      <c r="AB21" s="149"/>
      <c r="AC21" s="149"/>
      <c r="AD21" s="149"/>
      <c r="AE21" s="149"/>
    </row>
    <row r="22" spans="1:31" x14ac:dyDescent="0.25">
      <c r="A22" s="231">
        <v>4</v>
      </c>
      <c r="B22" s="231">
        <v>2019</v>
      </c>
      <c r="C22" s="296">
        <v>65.084205518553759</v>
      </c>
      <c r="D22" s="296">
        <v>18.966481354256192</v>
      </c>
      <c r="E22" s="296">
        <v>18.966481354256192</v>
      </c>
      <c r="F22" s="296">
        <v>33.55608239599173</v>
      </c>
      <c r="G22" s="296">
        <v>320.9712229181817</v>
      </c>
      <c r="H22" s="296">
        <v>8.7537606250413198</v>
      </c>
      <c r="I22" s="296">
        <v>11.671680833388427</v>
      </c>
      <c r="J22" s="296">
        <v>11.671680833388427</v>
      </c>
      <c r="K22" s="296">
        <v>58.358404166942137</v>
      </c>
      <c r="L22" s="296">
        <v>547.99999999999989</v>
      </c>
      <c r="M22" s="273"/>
      <c r="N22" s="149"/>
      <c r="O22" s="149"/>
      <c r="P22" s="149"/>
      <c r="Q22" s="149"/>
      <c r="R22" s="149"/>
      <c r="S22" s="149"/>
      <c r="T22" s="149"/>
      <c r="U22" s="149"/>
      <c r="V22" s="149"/>
      <c r="W22" s="149"/>
      <c r="X22" s="149"/>
      <c r="Y22" s="149"/>
      <c r="Z22" s="149"/>
      <c r="AA22" s="149"/>
      <c r="AB22" s="149"/>
      <c r="AC22" s="149"/>
      <c r="AD22" s="149"/>
      <c r="AE22" s="149"/>
    </row>
    <row r="23" spans="1:31" x14ac:dyDescent="0.25">
      <c r="A23" s="231">
        <v>1</v>
      </c>
      <c r="B23" s="231">
        <v>2020</v>
      </c>
      <c r="C23" s="296">
        <v>98.626283367556468</v>
      </c>
      <c r="D23" s="296">
        <v>15.881747178917717</v>
      </c>
      <c r="E23" s="296">
        <v>15.881747178917717</v>
      </c>
      <c r="F23" s="296">
        <v>28.098475778085199</v>
      </c>
      <c r="G23" s="296">
        <v>268.76802918168448</v>
      </c>
      <c r="H23" s="296">
        <v>7.3300371595004856</v>
      </c>
      <c r="I23" s="296">
        <v>9.7733828793339796</v>
      </c>
      <c r="J23" s="296">
        <v>9.7733828793339796</v>
      </c>
      <c r="K23" s="296">
        <v>48.866914396669905</v>
      </c>
      <c r="L23" s="296">
        <v>502.99999999999994</v>
      </c>
      <c r="M23" s="273"/>
      <c r="N23" s="149"/>
      <c r="O23" s="149"/>
      <c r="P23" s="149"/>
      <c r="Q23" s="149"/>
      <c r="R23" s="149"/>
      <c r="S23" s="149"/>
      <c r="T23" s="149"/>
      <c r="U23" s="149"/>
      <c r="V23" s="149"/>
      <c r="W23" s="149"/>
      <c r="X23" s="149"/>
      <c r="Y23" s="149"/>
      <c r="Z23" s="149"/>
      <c r="AA23" s="149"/>
      <c r="AB23" s="149"/>
      <c r="AC23" s="149"/>
      <c r="AD23" s="149"/>
      <c r="AE23" s="149"/>
    </row>
    <row r="24" spans="1:31" x14ac:dyDescent="0.25">
      <c r="A24" s="231">
        <v>2</v>
      </c>
      <c r="B24" s="231">
        <v>2020</v>
      </c>
      <c r="C24" s="296">
        <v>117.95616438356164</v>
      </c>
      <c r="D24" s="296">
        <v>13.865769978893347</v>
      </c>
      <c r="E24" s="296">
        <v>13.865769978893347</v>
      </c>
      <c r="F24" s="296">
        <v>24.531746885734382</v>
      </c>
      <c r="G24" s="296">
        <v>234.65149195050279</v>
      </c>
      <c r="H24" s="296">
        <v>6.3995861441046218</v>
      </c>
      <c r="I24" s="296">
        <v>8.5327815254728279</v>
      </c>
      <c r="J24" s="296">
        <v>8.5327815254728279</v>
      </c>
      <c r="K24" s="296">
        <v>42.663907627364146</v>
      </c>
      <c r="L24" s="296">
        <v>470.99999999999994</v>
      </c>
      <c r="M24" s="273"/>
      <c r="N24" s="149"/>
      <c r="O24" s="149"/>
      <c r="P24" s="149"/>
      <c r="Q24" s="149"/>
      <c r="R24" s="149"/>
      <c r="S24" s="149"/>
      <c r="T24" s="149"/>
      <c r="U24" s="149"/>
      <c r="V24" s="149"/>
      <c r="W24" s="149"/>
      <c r="X24" s="149"/>
      <c r="Y24" s="149"/>
      <c r="Z24" s="149"/>
      <c r="AA24" s="149"/>
      <c r="AB24" s="149"/>
      <c r="AC24" s="149"/>
      <c r="AD24" s="149"/>
      <c r="AE24" s="149"/>
    </row>
    <row r="25" spans="1:31" x14ac:dyDescent="0.25">
      <c r="A25" s="231">
        <v>3</v>
      </c>
      <c r="B25" s="231">
        <v>2020</v>
      </c>
      <c r="C25" s="296">
        <v>135.86212361331221</v>
      </c>
      <c r="D25" s="296">
        <v>4.8362307946433267</v>
      </c>
      <c r="E25" s="296">
        <v>4.8362307946433267</v>
      </c>
      <c r="F25" s="296">
        <v>8.5564083289843484</v>
      </c>
      <c r="G25" s="296">
        <v>81.843905755502462</v>
      </c>
      <c r="H25" s="296">
        <v>2.2321065206046127</v>
      </c>
      <c r="I25" s="296">
        <v>2.9761420274728168</v>
      </c>
      <c r="J25" s="296">
        <v>2.9761420274728168</v>
      </c>
      <c r="K25" s="296">
        <v>14.880710137364083</v>
      </c>
      <c r="L25" s="296">
        <v>259.00000000000006</v>
      </c>
      <c r="M25" s="273"/>
      <c r="N25" s="149"/>
      <c r="O25" s="149"/>
      <c r="P25" s="149"/>
      <c r="Q25" s="149"/>
      <c r="R25" s="149"/>
      <c r="S25" s="149"/>
      <c r="T25" s="149"/>
      <c r="U25" s="149"/>
      <c r="V25" s="149"/>
      <c r="W25" s="149"/>
      <c r="X25" s="149"/>
      <c r="Y25" s="149"/>
      <c r="Z25" s="149"/>
      <c r="AA25" s="149"/>
      <c r="AB25" s="149"/>
      <c r="AC25" s="149"/>
      <c r="AD25" s="149"/>
      <c r="AE25" s="149"/>
    </row>
    <row r="26" spans="1:31" x14ac:dyDescent="0.25">
      <c r="A26" s="231">
        <v>4</v>
      </c>
      <c r="B26" s="231">
        <v>2020</v>
      </c>
      <c r="C26" s="296">
        <v>339.37429467084644</v>
      </c>
      <c r="D26" s="296">
        <v>26.063849454015088</v>
      </c>
      <c r="E26" s="296">
        <v>26.063849454015088</v>
      </c>
      <c r="F26" s="296">
        <v>46.112964418642086</v>
      </c>
      <c r="G26" s="296">
        <v>441.08052922179382</v>
      </c>
      <c r="H26" s="296">
        <v>12.029468978776196</v>
      </c>
      <c r="I26" s="296">
        <v>16.039291971701594</v>
      </c>
      <c r="J26" s="296">
        <v>16.039291971701594</v>
      </c>
      <c r="K26" s="296">
        <v>80.196459858507964</v>
      </c>
      <c r="L26" s="296">
        <v>1002.9999999999998</v>
      </c>
      <c r="M26" s="273"/>
      <c r="N26" s="149"/>
      <c r="O26" s="149"/>
      <c r="P26" s="149"/>
      <c r="Q26" s="149"/>
      <c r="R26" s="149"/>
      <c r="S26" s="149"/>
      <c r="T26" s="149"/>
      <c r="U26" s="149"/>
      <c r="V26" s="149"/>
      <c r="W26" s="149"/>
      <c r="X26" s="149"/>
      <c r="Y26" s="149"/>
      <c r="Z26" s="149"/>
      <c r="AA26" s="149"/>
      <c r="AB26" s="149"/>
      <c r="AC26" s="149"/>
      <c r="AD26" s="149"/>
      <c r="AE26" s="149"/>
    </row>
    <row r="27" spans="1:31" x14ac:dyDescent="0.25">
      <c r="A27" s="231">
        <v>1</v>
      </c>
      <c r="B27" s="231">
        <v>2021</v>
      </c>
      <c r="C27" s="296">
        <v>190.21624850657108</v>
      </c>
      <c r="D27" s="296">
        <v>15.780026493699623</v>
      </c>
      <c r="E27" s="296">
        <v>15.780026493699623</v>
      </c>
      <c r="F27" s="296">
        <v>27.918508411930105</v>
      </c>
      <c r="G27" s="296">
        <v>267.04660220107053</v>
      </c>
      <c r="H27" s="296">
        <v>7.283089150938288</v>
      </c>
      <c r="I27" s="296">
        <v>9.7107855345843834</v>
      </c>
      <c r="J27" s="296">
        <v>9.7107855345843834</v>
      </c>
      <c r="K27" s="296">
        <v>48.55392767292193</v>
      </c>
      <c r="L27" s="296">
        <v>592</v>
      </c>
      <c r="M27" s="273"/>
      <c r="N27" s="149"/>
      <c r="O27" s="149"/>
      <c r="P27" s="149"/>
      <c r="Q27" s="149"/>
      <c r="R27" s="149"/>
      <c r="S27" s="149"/>
      <c r="T27" s="149"/>
      <c r="U27" s="149"/>
      <c r="V27" s="149"/>
      <c r="W27" s="149"/>
      <c r="X27" s="149"/>
      <c r="Y27" s="149"/>
      <c r="Z27" s="149"/>
      <c r="AA27" s="149"/>
      <c r="AB27" s="149"/>
      <c r="AC27" s="149"/>
      <c r="AD27" s="149"/>
      <c r="AE27" s="149"/>
    </row>
    <row r="28" spans="1:31" x14ac:dyDescent="0.25">
      <c r="A28" s="231">
        <v>2</v>
      </c>
      <c r="B28" s="231">
        <v>2021</v>
      </c>
      <c r="C28" s="296">
        <v>7.1097256857855369</v>
      </c>
      <c r="D28" s="296">
        <v>9.3431225561473941</v>
      </c>
      <c r="E28" s="296">
        <v>9.3431225561473941</v>
      </c>
      <c r="F28" s="296">
        <v>16.530139907030005</v>
      </c>
      <c r="G28" s="296">
        <v>158.11438171941745</v>
      </c>
      <c r="H28" s="296">
        <v>4.3122104105295671</v>
      </c>
      <c r="I28" s="296">
        <v>5.7496138807060886</v>
      </c>
      <c r="J28" s="296">
        <v>5.7496138807060886</v>
      </c>
      <c r="K28" s="296">
        <v>28.748069403530444</v>
      </c>
      <c r="L28" s="296">
        <v>245</v>
      </c>
      <c r="M28" s="273"/>
      <c r="N28" s="149"/>
      <c r="O28" s="149"/>
      <c r="P28" s="149"/>
      <c r="Q28" s="149"/>
      <c r="R28" s="149"/>
      <c r="S28" s="149"/>
      <c r="T28" s="149"/>
      <c r="U28" s="149"/>
      <c r="V28" s="149"/>
      <c r="W28" s="149"/>
      <c r="X28" s="149"/>
      <c r="Y28" s="149"/>
      <c r="Z28" s="149"/>
      <c r="AA28" s="149"/>
      <c r="AB28" s="149"/>
      <c r="AC28" s="149"/>
      <c r="AD28" s="149"/>
      <c r="AE28" s="149"/>
    </row>
    <row r="29" spans="1:31" x14ac:dyDescent="0.25">
      <c r="A29" s="231">
        <v>3</v>
      </c>
      <c r="B29" s="231">
        <v>2021</v>
      </c>
      <c r="C29" s="296">
        <v>57.834661354581677</v>
      </c>
      <c r="D29" s="296">
        <v>19.604680973989236</v>
      </c>
      <c r="E29" s="296">
        <v>19.604680973989236</v>
      </c>
      <c r="F29" s="296">
        <v>34.685204800134805</v>
      </c>
      <c r="G29" s="296">
        <v>331.77152417520244</v>
      </c>
      <c r="H29" s="296">
        <v>9.0483142956873408</v>
      </c>
      <c r="I29" s="296">
        <v>12.064419060916453</v>
      </c>
      <c r="J29" s="296">
        <v>12.064419060916453</v>
      </c>
      <c r="K29" s="296">
        <v>60.322095304582277</v>
      </c>
      <c r="L29" s="296">
        <v>557</v>
      </c>
      <c r="M29" s="273"/>
      <c r="N29" s="149"/>
      <c r="O29" s="149"/>
      <c r="P29" s="149"/>
      <c r="Q29" s="149"/>
      <c r="R29" s="149"/>
      <c r="S29" s="149"/>
      <c r="T29" s="149"/>
      <c r="U29" s="149"/>
      <c r="V29" s="149"/>
      <c r="W29" s="149"/>
      <c r="X29" s="149"/>
      <c r="Y29" s="149"/>
      <c r="Z29" s="149"/>
      <c r="AA29" s="149"/>
      <c r="AB29" s="149"/>
      <c r="AC29" s="149"/>
      <c r="AD29" s="149"/>
      <c r="AE29" s="149"/>
    </row>
    <row r="30" spans="1:31" x14ac:dyDescent="0.25">
      <c r="A30" s="231">
        <v>4</v>
      </c>
      <c r="B30" s="231">
        <v>2021</v>
      </c>
      <c r="C30" s="296">
        <v>160.49200236966823</v>
      </c>
      <c r="D30" s="296">
        <v>30.968592051946558</v>
      </c>
      <c r="E30" s="296">
        <v>30.968592051946558</v>
      </c>
      <c r="F30" s="296">
        <v>54.790585938059301</v>
      </c>
      <c r="G30" s="296">
        <v>524.08386549448028</v>
      </c>
      <c r="H30" s="296">
        <v>14.293196331667644</v>
      </c>
      <c r="I30" s="296">
        <v>19.05759510889019</v>
      </c>
      <c r="J30" s="296">
        <v>19.05759510889019</v>
      </c>
      <c r="K30" s="296">
        <v>95.287975544450973</v>
      </c>
      <c r="L30" s="296">
        <v>949</v>
      </c>
      <c r="M30" s="273"/>
      <c r="N30" s="149"/>
      <c r="O30" s="149"/>
      <c r="P30" s="149"/>
      <c r="Q30" s="149"/>
      <c r="R30" s="149"/>
      <c r="S30" s="149"/>
      <c r="T30" s="149"/>
      <c r="U30" s="149"/>
      <c r="V30" s="149"/>
      <c r="W30" s="149"/>
      <c r="X30" s="149"/>
      <c r="Y30" s="149"/>
      <c r="Z30" s="149"/>
      <c r="AA30" s="149"/>
      <c r="AB30" s="149"/>
      <c r="AC30" s="149"/>
      <c r="AD30" s="149"/>
      <c r="AE30" s="149"/>
    </row>
    <row r="31" spans="1:31" x14ac:dyDescent="0.25">
      <c r="A31" s="231">
        <v>1</v>
      </c>
      <c r="B31" s="231">
        <v>2022</v>
      </c>
      <c r="C31" s="296">
        <v>104.98869346733667</v>
      </c>
      <c r="D31" s="296">
        <v>24.900746178020004</v>
      </c>
      <c r="E31" s="296">
        <v>24.900746178020004</v>
      </c>
      <c r="F31" s="296">
        <v>44.055166314958477</v>
      </c>
      <c r="G31" s="296">
        <v>421.3972430126463</v>
      </c>
      <c r="H31" s="296">
        <v>11.492652082163081</v>
      </c>
      <c r="I31" s="296">
        <v>15.323536109550773</v>
      </c>
      <c r="J31" s="296">
        <v>15.323536109550773</v>
      </c>
      <c r="K31" s="296">
        <v>76.617680547753878</v>
      </c>
      <c r="L31" s="296">
        <v>739</v>
      </c>
      <c r="M31" s="273"/>
      <c r="N31" s="149"/>
      <c r="O31" s="149"/>
      <c r="P31" s="149"/>
      <c r="Q31" s="149"/>
      <c r="R31" s="149"/>
      <c r="S31" s="149"/>
      <c r="T31" s="149"/>
      <c r="U31" s="149"/>
      <c r="V31" s="149"/>
      <c r="W31" s="149"/>
      <c r="X31" s="149"/>
      <c r="Y31" s="149"/>
      <c r="Z31" s="149"/>
      <c r="AA31" s="149"/>
      <c r="AB31" s="149"/>
      <c r="AC31" s="149"/>
      <c r="AD31" s="149"/>
      <c r="AE31" s="149"/>
    </row>
    <row r="32" spans="1:31" x14ac:dyDescent="0.25">
      <c r="A32" s="231">
        <v>2</v>
      </c>
      <c r="B32" s="231">
        <v>2022</v>
      </c>
      <c r="C32" s="296">
        <v>100.12410501193318</v>
      </c>
      <c r="D32" s="296">
        <v>13.93772397234099</v>
      </c>
      <c r="E32" s="296">
        <v>13.93772397234099</v>
      </c>
      <c r="F32" s="296">
        <v>24.659050104910985</v>
      </c>
      <c r="G32" s="296">
        <v>235.86917491653986</v>
      </c>
      <c r="H32" s="296">
        <v>6.4327956795419956</v>
      </c>
      <c r="I32" s="296">
        <v>8.5770609060559941</v>
      </c>
      <c r="J32" s="296">
        <v>8.5770609060559941</v>
      </c>
      <c r="K32" s="296">
        <v>42.885304530279981</v>
      </c>
      <c r="L32" s="296">
        <v>455</v>
      </c>
      <c r="M32" s="273"/>
      <c r="N32" s="149"/>
      <c r="O32" s="149"/>
      <c r="P32" s="149"/>
      <c r="Q32" s="149"/>
      <c r="R32" s="149"/>
      <c r="S32" s="149"/>
      <c r="T32" s="149"/>
      <c r="U32" s="149"/>
      <c r="V32" s="149"/>
      <c r="W32" s="149"/>
      <c r="X32" s="149"/>
      <c r="Y32" s="149"/>
      <c r="Z32" s="149"/>
      <c r="AA32" s="149"/>
      <c r="AB32" s="149"/>
      <c r="AC32" s="149"/>
      <c r="AD32" s="149"/>
      <c r="AE32" s="149"/>
    </row>
    <row r="33" spans="1:31" x14ac:dyDescent="0.25">
      <c r="A33" s="231">
        <v>3</v>
      </c>
      <c r="B33" s="231">
        <v>2022</v>
      </c>
      <c r="C33" s="296">
        <v>213.40359477124184</v>
      </c>
      <c r="D33" s="296">
        <v>6.6608860059633104</v>
      </c>
      <c r="E33" s="296">
        <v>6.6608860059633104</v>
      </c>
      <c r="F33" s="296">
        <v>11.784644472088933</v>
      </c>
      <c r="G33" s="296">
        <v>112.7226862547637</v>
      </c>
      <c r="H33" s="296">
        <v>3.0742550796753743</v>
      </c>
      <c r="I33" s="296">
        <v>4.0990067729004984</v>
      </c>
      <c r="J33" s="296">
        <v>4.0990067729004984</v>
      </c>
      <c r="K33" s="296">
        <v>20.495033864502496</v>
      </c>
      <c r="L33" s="296">
        <v>383</v>
      </c>
      <c r="M33" s="273"/>
      <c r="N33" s="149"/>
      <c r="O33" s="149"/>
      <c r="P33" s="149"/>
      <c r="Q33" s="149"/>
      <c r="R33" s="149"/>
      <c r="S33" s="149"/>
      <c r="T33" s="149"/>
      <c r="U33" s="149"/>
      <c r="V33" s="149"/>
      <c r="W33" s="149"/>
      <c r="X33" s="149"/>
      <c r="Y33" s="149"/>
      <c r="Z33" s="149"/>
      <c r="AA33" s="149"/>
      <c r="AB33" s="149"/>
      <c r="AC33" s="149"/>
      <c r="AD33" s="149"/>
      <c r="AE33" s="149"/>
    </row>
    <row r="34" spans="1:31" x14ac:dyDescent="0.25">
      <c r="A34" s="231">
        <v>4</v>
      </c>
      <c r="B34" s="231">
        <v>2022</v>
      </c>
      <c r="C34" s="296">
        <v>288.50033647375506</v>
      </c>
      <c r="D34" s="296">
        <v>21.699382555411432</v>
      </c>
      <c r="E34" s="296">
        <v>21.699382555411432</v>
      </c>
      <c r="F34" s="296">
        <v>38.391215290343304</v>
      </c>
      <c r="G34" s="296">
        <v>367.22032016850113</v>
      </c>
      <c r="H34" s="296">
        <v>10.015099640959123</v>
      </c>
      <c r="I34" s="296">
        <v>13.353466187945497</v>
      </c>
      <c r="J34" s="296">
        <v>13.353466187945497</v>
      </c>
      <c r="K34" s="296">
        <v>66.767330939727486</v>
      </c>
      <c r="L34" s="296">
        <v>840.99999999999977</v>
      </c>
      <c r="M34" s="273"/>
      <c r="N34" s="149"/>
      <c r="O34" s="149"/>
      <c r="P34" s="149"/>
      <c r="Q34" s="149"/>
      <c r="R34" s="149"/>
      <c r="S34" s="149"/>
      <c r="T34" s="149"/>
      <c r="U34" s="149"/>
      <c r="V34" s="149"/>
      <c r="W34" s="149"/>
      <c r="X34" s="149"/>
      <c r="Y34" s="149"/>
      <c r="Z34" s="149"/>
      <c r="AA34" s="149"/>
      <c r="AB34" s="149"/>
      <c r="AC34" s="149"/>
      <c r="AD34" s="149"/>
      <c r="AE34" s="149"/>
    </row>
    <row r="35" spans="1:31" x14ac:dyDescent="0.25">
      <c r="A35" s="231">
        <v>1</v>
      </c>
      <c r="B35" s="231">
        <v>2023</v>
      </c>
      <c r="C35" s="296">
        <v>86.200589970501468</v>
      </c>
      <c r="D35" s="296">
        <v>21.946804623515046</v>
      </c>
      <c r="E35" s="296">
        <v>21.946804623515046</v>
      </c>
      <c r="F35" s="296">
        <v>38.828962026218925</v>
      </c>
      <c r="G35" s="296">
        <v>371.40746285948541</v>
      </c>
      <c r="H35" s="296">
        <v>10.12929444162233</v>
      </c>
      <c r="I35" s="296">
        <v>13.505725922163105</v>
      </c>
      <c r="J35" s="296">
        <v>13.505725922163105</v>
      </c>
      <c r="K35" s="296">
        <v>67.528629610815528</v>
      </c>
      <c r="L35" s="296">
        <v>644.99999999999989</v>
      </c>
      <c r="M35" s="273"/>
      <c r="N35" s="149"/>
      <c r="O35" s="149"/>
      <c r="P35" s="149"/>
      <c r="Q35" s="149"/>
      <c r="R35" s="149"/>
      <c r="S35" s="149"/>
      <c r="T35" s="149"/>
      <c r="U35" s="149"/>
      <c r="V35" s="149"/>
      <c r="W35" s="149"/>
      <c r="X35" s="149"/>
      <c r="Y35" s="149"/>
      <c r="Z35" s="149"/>
      <c r="AA35" s="149"/>
      <c r="AB35" s="149"/>
      <c r="AC35" s="149"/>
      <c r="AD35" s="149"/>
      <c r="AE35" s="149"/>
    </row>
    <row r="36" spans="1:31" x14ac:dyDescent="0.25">
      <c r="A36" s="231">
        <v>2</v>
      </c>
      <c r="B36" s="231">
        <v>2023</v>
      </c>
      <c r="C36" s="296">
        <v>31.518394648829432</v>
      </c>
      <c r="D36" s="296">
        <v>13.372389334033887</v>
      </c>
      <c r="E36" s="296">
        <v>13.372389334033887</v>
      </c>
      <c r="F36" s="296">
        <v>23.658842667906111</v>
      </c>
      <c r="G36" s="296">
        <v>226.30197334518886</v>
      </c>
      <c r="H36" s="296">
        <v>6.1718720003233321</v>
      </c>
      <c r="I36" s="296">
        <v>8.2291626670977767</v>
      </c>
      <c r="J36" s="296">
        <v>8.2291626670977767</v>
      </c>
      <c r="K36" s="296">
        <v>41.145813335488889</v>
      </c>
      <c r="L36" s="296">
        <v>371.99999999999994</v>
      </c>
      <c r="M36" s="273"/>
      <c r="N36" s="149"/>
      <c r="O36" s="149"/>
      <c r="P36" s="149"/>
      <c r="Q36" s="149"/>
      <c r="R36" s="149"/>
      <c r="S36" s="149"/>
      <c r="T36" s="149"/>
      <c r="U36" s="149"/>
      <c r="V36" s="149"/>
      <c r="W36" s="149"/>
      <c r="X36" s="149"/>
      <c r="Y36" s="149"/>
      <c r="Z36" s="149"/>
      <c r="AA36" s="149"/>
      <c r="AB36" s="149"/>
      <c r="AC36" s="149"/>
      <c r="AD36" s="149"/>
      <c r="AE36" s="149"/>
    </row>
    <row r="37" spans="1:31" x14ac:dyDescent="0.25">
      <c r="A37" s="231">
        <v>3</v>
      </c>
      <c r="B37" s="231">
        <v>2023</v>
      </c>
      <c r="C37" s="296">
        <v>47.719912472647707</v>
      </c>
      <c r="D37" s="296">
        <v>18.745139389291776</v>
      </c>
      <c r="E37" s="296">
        <v>18.745139389291776</v>
      </c>
      <c r="F37" s="296">
        <v>33.164477381054688</v>
      </c>
      <c r="G37" s="296">
        <v>317.22543581878392</v>
      </c>
      <c r="H37" s="296">
        <v>8.6516027950577445</v>
      </c>
      <c r="I37" s="296">
        <v>11.535470393410325</v>
      </c>
      <c r="J37" s="296">
        <v>11.535470393410325</v>
      </c>
      <c r="K37" s="296">
        <v>57.677351967051635</v>
      </c>
      <c r="L37" s="296">
        <v>524.99999999999989</v>
      </c>
      <c r="M37" s="273"/>
      <c r="N37" s="149"/>
      <c r="O37" s="149"/>
      <c r="P37" s="149"/>
      <c r="Q37" s="149"/>
      <c r="R37" s="149"/>
      <c r="S37" s="149"/>
      <c r="T37" s="149"/>
      <c r="U37" s="149"/>
      <c r="V37" s="149"/>
      <c r="W37" s="149"/>
      <c r="X37" s="149"/>
      <c r="Y37" s="149"/>
      <c r="Z37" s="149"/>
      <c r="AA37" s="149"/>
      <c r="AB37" s="149"/>
      <c r="AC37" s="149"/>
      <c r="AD37" s="149"/>
      <c r="AE37" s="149"/>
    </row>
    <row r="38" spans="1:31" x14ac:dyDescent="0.25">
      <c r="A38" s="231">
        <v>4</v>
      </c>
      <c r="B38" s="231">
        <v>2023</v>
      </c>
      <c r="C38" s="296">
        <v>136.9193857965451</v>
      </c>
      <c r="D38" s="296">
        <v>27.849087566903059</v>
      </c>
      <c r="E38" s="296">
        <v>27.849087566903059</v>
      </c>
      <c r="F38" s="296">
        <v>49.271462618366947</v>
      </c>
      <c r="G38" s="296">
        <v>471.29225113220565</v>
      </c>
      <c r="H38" s="296">
        <v>12.853425030878336</v>
      </c>
      <c r="I38" s="296">
        <v>17.137900041171115</v>
      </c>
      <c r="J38" s="296">
        <v>17.137900041171115</v>
      </c>
      <c r="K38" s="296">
        <v>85.68950020585558</v>
      </c>
      <c r="L38" s="296">
        <v>845.99999999999989</v>
      </c>
      <c r="M38" s="273"/>
      <c r="N38" s="149"/>
      <c r="O38" s="149"/>
      <c r="P38" s="149"/>
      <c r="Q38" s="149"/>
      <c r="R38" s="149"/>
      <c r="S38" s="149"/>
      <c r="T38" s="149"/>
      <c r="U38" s="149"/>
      <c r="V38" s="149"/>
      <c r="W38" s="149"/>
      <c r="X38" s="149"/>
      <c r="Y38" s="149"/>
      <c r="Z38" s="149"/>
      <c r="AA38" s="149"/>
      <c r="AB38" s="149"/>
      <c r="AC38" s="149"/>
      <c r="AD38" s="149"/>
      <c r="AE38" s="149"/>
    </row>
    <row r="39" spans="1:31" x14ac:dyDescent="0.25">
      <c r="A39" s="231">
        <v>1</v>
      </c>
      <c r="B39" s="231">
        <v>2024</v>
      </c>
      <c r="C39" s="296">
        <v>212.78736654804268</v>
      </c>
      <c r="D39" s="296">
        <v>19.802913096300433</v>
      </c>
      <c r="E39" s="296">
        <v>19.802913096300433</v>
      </c>
      <c r="F39" s="296">
        <v>35.035923170377693</v>
      </c>
      <c r="G39" s="296">
        <v>335.12622162969967</v>
      </c>
      <c r="H39" s="296">
        <v>9.1398060444463542</v>
      </c>
      <c r="I39" s="296">
        <v>12.186408059261806</v>
      </c>
      <c r="J39" s="296">
        <v>12.186408059261806</v>
      </c>
      <c r="K39" s="296">
        <v>60.932040296309033</v>
      </c>
      <c r="L39" s="296">
        <v>716.99999999999989</v>
      </c>
      <c r="M39" s="273"/>
      <c r="N39" s="149"/>
      <c r="O39" s="149"/>
      <c r="P39" s="149"/>
      <c r="Q39" s="149"/>
      <c r="R39" s="149"/>
      <c r="S39" s="149"/>
      <c r="T39" s="149"/>
      <c r="U39" s="149"/>
      <c r="V39" s="149"/>
      <c r="W39" s="149"/>
      <c r="X39" s="149"/>
      <c r="Y39" s="149"/>
      <c r="Z39" s="149"/>
      <c r="AA39" s="149"/>
      <c r="AB39" s="149"/>
      <c r="AC39" s="149"/>
      <c r="AD39" s="149"/>
      <c r="AE39" s="149"/>
    </row>
    <row r="40" spans="1:31" x14ac:dyDescent="0.25">
      <c r="A40" s="231">
        <v>2</v>
      </c>
      <c r="B40" s="231">
        <v>2024</v>
      </c>
      <c r="C40" s="296" t="e">
        <v>#N/A</v>
      </c>
      <c r="D40" s="296" t="e">
        <v>#N/A</v>
      </c>
      <c r="E40" s="296" t="e">
        <v>#N/A</v>
      </c>
      <c r="F40" s="296" t="e">
        <v>#N/A</v>
      </c>
      <c r="G40" s="296" t="e">
        <v>#N/A</v>
      </c>
      <c r="H40" s="296" t="e">
        <v>#N/A</v>
      </c>
      <c r="I40" s="296" t="e">
        <v>#N/A</v>
      </c>
      <c r="J40" s="296" t="e">
        <v>#N/A</v>
      </c>
      <c r="K40" s="296" t="e">
        <v>#N/A</v>
      </c>
      <c r="L40" s="296" t="e">
        <v>#N/A</v>
      </c>
      <c r="M40" s="273"/>
      <c r="N40" s="149"/>
      <c r="O40" s="149"/>
      <c r="P40" s="149"/>
      <c r="Q40" s="149"/>
      <c r="R40" s="149"/>
      <c r="S40" s="149"/>
      <c r="T40" s="149"/>
      <c r="U40" s="149"/>
      <c r="V40" s="149"/>
      <c r="W40" s="149"/>
      <c r="X40" s="149"/>
      <c r="Y40" s="149"/>
      <c r="Z40" s="149"/>
      <c r="AA40" s="149"/>
      <c r="AB40" s="149"/>
      <c r="AC40" s="149"/>
      <c r="AD40" s="149"/>
      <c r="AE40" s="149"/>
    </row>
    <row r="41" spans="1:31" x14ac:dyDescent="0.25">
      <c r="A41" s="231">
        <v>3</v>
      </c>
      <c r="B41" s="231">
        <v>2024</v>
      </c>
      <c r="C41" s="296" t="e">
        <v>#N/A</v>
      </c>
      <c r="D41" s="296" t="e">
        <v>#N/A</v>
      </c>
      <c r="E41" s="296" t="e">
        <v>#N/A</v>
      </c>
      <c r="F41" s="296" t="e">
        <v>#N/A</v>
      </c>
      <c r="G41" s="296" t="e">
        <v>#N/A</v>
      </c>
      <c r="H41" s="296" t="e">
        <v>#N/A</v>
      </c>
      <c r="I41" s="296" t="e">
        <v>#N/A</v>
      </c>
      <c r="J41" s="296" t="e">
        <v>#N/A</v>
      </c>
      <c r="K41" s="296" t="e">
        <v>#N/A</v>
      </c>
      <c r="L41" s="296" t="e">
        <v>#N/A</v>
      </c>
      <c r="M41" s="273"/>
      <c r="N41" s="149"/>
      <c r="O41" s="149"/>
      <c r="P41" s="149"/>
      <c r="Q41" s="149"/>
      <c r="R41" s="149"/>
      <c r="S41" s="149"/>
      <c r="T41" s="149"/>
      <c r="U41" s="149"/>
      <c r="V41" s="149"/>
      <c r="W41" s="149"/>
      <c r="X41" s="149"/>
      <c r="Y41" s="149"/>
      <c r="Z41" s="149"/>
      <c r="AA41" s="149"/>
      <c r="AB41" s="149"/>
      <c r="AC41" s="149"/>
      <c r="AD41" s="149"/>
      <c r="AE41" s="149"/>
    </row>
    <row r="42" spans="1:31" x14ac:dyDescent="0.25">
      <c r="A42" s="231">
        <v>4</v>
      </c>
      <c r="B42" s="231">
        <v>2024</v>
      </c>
      <c r="C42" s="296" t="e">
        <v>#N/A</v>
      </c>
      <c r="D42" s="296" t="e">
        <v>#N/A</v>
      </c>
      <c r="E42" s="296" t="e">
        <v>#N/A</v>
      </c>
      <c r="F42" s="296" t="e">
        <v>#N/A</v>
      </c>
      <c r="G42" s="296" t="e">
        <v>#N/A</v>
      </c>
      <c r="H42" s="296" t="e">
        <v>#N/A</v>
      </c>
      <c r="I42" s="296" t="e">
        <v>#N/A</v>
      </c>
      <c r="J42" s="296" t="e">
        <v>#N/A</v>
      </c>
      <c r="K42" s="296" t="e">
        <v>#N/A</v>
      </c>
      <c r="L42" s="296" t="e">
        <v>#N/A</v>
      </c>
      <c r="M42" s="273"/>
      <c r="N42" s="149"/>
      <c r="O42" s="149"/>
      <c r="P42" s="149"/>
      <c r="Q42" s="149"/>
      <c r="R42" s="149"/>
      <c r="S42" s="149"/>
      <c r="T42" s="149"/>
      <c r="U42" s="149"/>
      <c r="V42" s="149"/>
      <c r="W42" s="149"/>
      <c r="X42" s="149"/>
      <c r="Y42" s="149"/>
      <c r="Z42" s="149"/>
      <c r="AA42" s="149"/>
      <c r="AB42" s="149"/>
      <c r="AC42" s="149"/>
      <c r="AD42" s="149"/>
      <c r="AE42" s="149"/>
    </row>
    <row r="43" spans="1:31" x14ac:dyDescent="0.25">
      <c r="A43" s="231">
        <v>1</v>
      </c>
      <c r="B43" s="231">
        <v>2025</v>
      </c>
      <c r="C43" s="296" t="e">
        <v>#N/A</v>
      </c>
      <c r="D43" s="296" t="e">
        <v>#N/A</v>
      </c>
      <c r="E43" s="296" t="e">
        <v>#N/A</v>
      </c>
      <c r="F43" s="296" t="e">
        <v>#N/A</v>
      </c>
      <c r="G43" s="296" t="e">
        <v>#N/A</v>
      </c>
      <c r="H43" s="296" t="e">
        <v>#N/A</v>
      </c>
      <c r="I43" s="296" t="e">
        <v>#N/A</v>
      </c>
      <c r="J43" s="296" t="e">
        <v>#N/A</v>
      </c>
      <c r="K43" s="296" t="e">
        <v>#N/A</v>
      </c>
      <c r="L43" s="296" t="e">
        <v>#N/A</v>
      </c>
      <c r="M43" s="273"/>
    </row>
    <row r="44" spans="1:31" x14ac:dyDescent="0.25">
      <c r="A44" s="231">
        <v>2</v>
      </c>
      <c r="B44" s="231">
        <v>2025</v>
      </c>
      <c r="C44" s="296" t="e">
        <v>#N/A</v>
      </c>
      <c r="D44" s="296" t="e">
        <v>#N/A</v>
      </c>
      <c r="E44" s="296" t="e">
        <v>#N/A</v>
      </c>
      <c r="F44" s="296" t="e">
        <v>#N/A</v>
      </c>
      <c r="G44" s="296" t="e">
        <v>#N/A</v>
      </c>
      <c r="H44" s="296" t="e">
        <v>#N/A</v>
      </c>
      <c r="I44" s="296" t="e">
        <v>#N/A</v>
      </c>
      <c r="J44" s="296" t="e">
        <v>#N/A</v>
      </c>
      <c r="K44" s="296" t="e">
        <v>#N/A</v>
      </c>
      <c r="L44" s="296" t="e">
        <v>#N/A</v>
      </c>
      <c r="M44" s="273"/>
    </row>
    <row r="45" spans="1:31" x14ac:dyDescent="0.25">
      <c r="A45" s="231">
        <v>3</v>
      </c>
      <c r="B45" s="231">
        <v>2025</v>
      </c>
      <c r="C45" s="296" t="e">
        <v>#N/A</v>
      </c>
      <c r="D45" s="296" t="e">
        <v>#N/A</v>
      </c>
      <c r="E45" s="296" t="e">
        <v>#N/A</v>
      </c>
      <c r="F45" s="296" t="e">
        <v>#N/A</v>
      </c>
      <c r="G45" s="296" t="e">
        <v>#N/A</v>
      </c>
      <c r="H45" s="296" t="e">
        <v>#N/A</v>
      </c>
      <c r="I45" s="296" t="e">
        <v>#N/A</v>
      </c>
      <c r="J45" s="296" t="e">
        <v>#N/A</v>
      </c>
      <c r="K45" s="296" t="e">
        <v>#N/A</v>
      </c>
      <c r="L45" s="296" t="e">
        <v>#N/A</v>
      </c>
      <c r="M45" s="273"/>
    </row>
    <row r="46" spans="1:31" x14ac:dyDescent="0.25">
      <c r="A46" s="231">
        <v>4</v>
      </c>
      <c r="B46" s="231">
        <v>2025</v>
      </c>
      <c r="C46" s="296" t="e">
        <v>#N/A</v>
      </c>
      <c r="D46" s="296" t="e">
        <v>#N/A</v>
      </c>
      <c r="E46" s="296" t="e">
        <v>#N/A</v>
      </c>
      <c r="F46" s="296" t="e">
        <v>#N/A</v>
      </c>
      <c r="G46" s="296" t="e">
        <v>#N/A</v>
      </c>
      <c r="H46" s="296" t="e">
        <v>#N/A</v>
      </c>
      <c r="I46" s="296" t="e">
        <v>#N/A</v>
      </c>
      <c r="J46" s="296" t="e">
        <v>#N/A</v>
      </c>
      <c r="K46" s="296" t="e">
        <v>#N/A</v>
      </c>
      <c r="L46" s="296" t="e">
        <v>#N/A</v>
      </c>
      <c r="M46" s="273"/>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B353A-51B1-4D17-BF89-8439AF51250C}">
  <sheetPr codeName="Sheet44">
    <tabColor theme="6" tint="0.79998168889431442"/>
  </sheetPr>
  <dimension ref="A1:AL170"/>
  <sheetViews>
    <sheetView workbookViewId="0"/>
  </sheetViews>
  <sheetFormatPr defaultColWidth="9.140625" defaultRowHeight="15" x14ac:dyDescent="0.25"/>
  <cols>
    <col min="1" max="1" width="14.85546875" style="221" customWidth="1"/>
    <col min="2" max="2" width="12.7109375" style="221" customWidth="1"/>
    <col min="3" max="17" width="9.7109375" style="221" customWidth="1"/>
    <col min="18" max="34" width="9.28515625" style="221" customWidth="1"/>
    <col min="35" max="16384" width="9.140625" style="221"/>
  </cols>
  <sheetData>
    <row r="1" spans="1:28" s="149" customFormat="1" x14ac:dyDescent="0.25">
      <c r="A1" s="148" t="s">
        <v>215</v>
      </c>
    </row>
    <row r="2" spans="1:28" s="149" customFormat="1" x14ac:dyDescent="0.25">
      <c r="A2" s="148" t="s">
        <v>216</v>
      </c>
    </row>
    <row r="3" spans="1:28" s="149" customFormat="1" x14ac:dyDescent="0.25">
      <c r="A3" s="148" t="s">
        <v>217</v>
      </c>
      <c r="R3" s="148" t="s">
        <v>116</v>
      </c>
    </row>
    <row r="4" spans="1:28" x14ac:dyDescent="0.25">
      <c r="A4" s="149"/>
      <c r="B4" s="150"/>
      <c r="C4" s="151" t="s">
        <v>218</v>
      </c>
      <c r="D4" s="152"/>
      <c r="E4" s="152"/>
      <c r="F4" s="152"/>
      <c r="G4" s="152"/>
      <c r="H4" s="152"/>
      <c r="I4" s="152"/>
      <c r="J4" s="152"/>
      <c r="K4" s="152"/>
      <c r="L4" s="152"/>
      <c r="M4" s="152"/>
      <c r="N4" s="152"/>
      <c r="O4" s="152"/>
      <c r="P4" s="153"/>
      <c r="Q4" s="149"/>
      <c r="R4" s="148" t="s">
        <v>118</v>
      </c>
      <c r="S4" s="149"/>
      <c r="T4" s="149"/>
      <c r="U4" s="149"/>
      <c r="V4" s="149"/>
      <c r="W4" s="149"/>
      <c r="X4" s="149"/>
      <c r="Y4" s="149"/>
      <c r="Z4" s="149"/>
      <c r="AA4" s="149"/>
      <c r="AB4" s="149"/>
    </row>
    <row r="5" spans="1:28" x14ac:dyDescent="0.25">
      <c r="A5" s="149"/>
      <c r="B5" s="154"/>
      <c r="C5" s="155" t="s">
        <v>52</v>
      </c>
      <c r="D5" s="156"/>
      <c r="E5" s="156"/>
      <c r="F5" s="156"/>
      <c r="G5" s="156"/>
      <c r="H5" s="156"/>
      <c r="I5" s="156"/>
      <c r="J5" s="156"/>
      <c r="K5" s="156"/>
      <c r="L5" s="156"/>
      <c r="M5" s="156"/>
      <c r="N5" s="156"/>
      <c r="O5" s="156"/>
      <c r="P5" s="157"/>
      <c r="Q5" s="149"/>
      <c r="R5" s="148" t="s">
        <v>121</v>
      </c>
      <c r="S5" s="149"/>
      <c r="T5" s="149"/>
      <c r="U5" s="149"/>
      <c r="V5" s="149"/>
      <c r="W5" s="149"/>
      <c r="X5" s="149"/>
      <c r="Y5" s="149"/>
      <c r="Z5" s="149"/>
      <c r="AA5" s="149"/>
      <c r="AB5" s="149"/>
    </row>
    <row r="6" spans="1:28" ht="16.5" customHeight="1" x14ac:dyDescent="0.25">
      <c r="A6" s="149"/>
      <c r="B6" s="158"/>
      <c r="C6" s="413">
        <v>2018</v>
      </c>
      <c r="D6" s="414" t="s">
        <v>122</v>
      </c>
      <c r="E6" s="413">
        <v>2019</v>
      </c>
      <c r="F6" s="414" t="s">
        <v>123</v>
      </c>
      <c r="G6" s="413">
        <v>2020</v>
      </c>
      <c r="H6" s="414" t="s">
        <v>124</v>
      </c>
      <c r="I6" s="413">
        <v>2021</v>
      </c>
      <c r="J6" s="414" t="s">
        <v>125</v>
      </c>
      <c r="K6" s="413">
        <v>2022</v>
      </c>
      <c r="L6" s="414" t="s">
        <v>126</v>
      </c>
      <c r="M6" s="413">
        <v>2023</v>
      </c>
      <c r="N6" s="414" t="s">
        <v>127</v>
      </c>
      <c r="O6" s="413">
        <v>2024</v>
      </c>
      <c r="P6" s="415" t="s">
        <v>128</v>
      </c>
      <c r="Q6" s="149"/>
      <c r="R6" s="148"/>
      <c r="S6" s="149"/>
      <c r="T6" s="149"/>
      <c r="U6" s="149"/>
      <c r="V6" s="149"/>
      <c r="W6" s="149"/>
      <c r="X6" s="149"/>
      <c r="Y6" s="149"/>
      <c r="Z6" s="149"/>
      <c r="AA6" s="149"/>
      <c r="AB6" s="149"/>
    </row>
    <row r="7" spans="1:28" x14ac:dyDescent="0.25">
      <c r="A7" s="149"/>
      <c r="B7" s="162" t="s">
        <v>42</v>
      </c>
      <c r="C7" s="416">
        <v>405</v>
      </c>
      <c r="D7" s="294">
        <v>4.625</v>
      </c>
      <c r="E7" s="416">
        <v>506</v>
      </c>
      <c r="F7" s="294">
        <v>0.24938271604938272</v>
      </c>
      <c r="G7" s="416">
        <v>152</v>
      </c>
      <c r="H7" s="294">
        <v>-0.69960474308300391</v>
      </c>
      <c r="I7" s="416">
        <v>538</v>
      </c>
      <c r="J7" s="294">
        <v>2.5394736842105261</v>
      </c>
      <c r="K7" s="416">
        <v>785</v>
      </c>
      <c r="L7" s="294">
        <v>0.45910780669144979</v>
      </c>
      <c r="M7" s="416">
        <v>842</v>
      </c>
      <c r="N7" s="294">
        <v>7.2611464968152864E-2</v>
      </c>
      <c r="O7" s="416" t="s">
        <v>38</v>
      </c>
      <c r="P7" s="417" t="s">
        <v>38</v>
      </c>
      <c r="Q7" s="149"/>
      <c r="R7" s="148"/>
      <c r="S7" s="149"/>
      <c r="T7" s="149"/>
      <c r="U7" s="149"/>
      <c r="V7" s="149"/>
      <c r="W7" s="149"/>
      <c r="X7" s="149"/>
      <c r="Y7" s="149"/>
      <c r="Z7" s="149"/>
      <c r="AA7" s="149"/>
      <c r="AB7" s="149"/>
    </row>
    <row r="8" spans="1:28" x14ac:dyDescent="0.25">
      <c r="A8" s="149"/>
      <c r="B8" s="166" t="s">
        <v>44</v>
      </c>
      <c r="C8" s="416">
        <v>25</v>
      </c>
      <c r="D8" s="294">
        <v>-0.91039426523297495</v>
      </c>
      <c r="E8" s="416">
        <v>353</v>
      </c>
      <c r="F8" s="294">
        <v>13.12</v>
      </c>
      <c r="G8" s="416">
        <v>190</v>
      </c>
      <c r="H8" s="294">
        <v>-0.46175637393767704</v>
      </c>
      <c r="I8" s="416">
        <v>153</v>
      </c>
      <c r="J8" s="294">
        <v>-0.19473684210526315</v>
      </c>
      <c r="K8" s="416">
        <v>373</v>
      </c>
      <c r="L8" s="294">
        <v>1.4379084967320261</v>
      </c>
      <c r="M8" s="416">
        <v>440</v>
      </c>
      <c r="N8" s="294">
        <v>0.17962466487935658</v>
      </c>
      <c r="O8" s="416" t="s">
        <v>38</v>
      </c>
      <c r="P8" s="417" t="s">
        <v>38</v>
      </c>
      <c r="Q8" s="149"/>
      <c r="R8" s="148" t="s">
        <v>219</v>
      </c>
      <c r="S8" s="149"/>
      <c r="T8" s="149"/>
      <c r="U8" s="149"/>
      <c r="V8" s="149"/>
      <c r="W8" s="149"/>
      <c r="X8" s="149"/>
      <c r="Y8" s="149"/>
      <c r="Z8" s="149"/>
      <c r="AA8" s="149"/>
      <c r="AB8" s="149"/>
    </row>
    <row r="9" spans="1:28" x14ac:dyDescent="0.25">
      <c r="A9" s="149"/>
      <c r="B9" s="166" t="s">
        <v>46</v>
      </c>
      <c r="C9" s="416">
        <v>103</v>
      </c>
      <c r="D9" s="294">
        <v>-0.5401785714285714</v>
      </c>
      <c r="E9" s="416">
        <v>44</v>
      </c>
      <c r="F9" s="294">
        <v>-0.57281553398058249</v>
      </c>
      <c r="G9" s="416">
        <v>38</v>
      </c>
      <c r="H9" s="294">
        <v>-0.13636363636363635</v>
      </c>
      <c r="I9" s="416">
        <v>231</v>
      </c>
      <c r="J9" s="294">
        <v>5.0789473684210522</v>
      </c>
      <c r="K9" s="416">
        <v>525</v>
      </c>
      <c r="L9" s="294">
        <v>1.2727272727272727</v>
      </c>
      <c r="M9" s="416">
        <v>726</v>
      </c>
      <c r="N9" s="294">
        <v>0.38285714285714284</v>
      </c>
      <c r="O9" s="416" t="s">
        <v>38</v>
      </c>
      <c r="P9" s="417" t="s">
        <v>38</v>
      </c>
      <c r="Q9" s="149"/>
      <c r="R9" s="149"/>
      <c r="S9" s="149"/>
      <c r="T9" s="149"/>
      <c r="U9" s="149"/>
      <c r="V9" s="149"/>
      <c r="W9" s="149"/>
      <c r="X9" s="149"/>
      <c r="Y9" s="149"/>
      <c r="Z9" s="149"/>
      <c r="AA9" s="149"/>
      <c r="AB9" s="149"/>
    </row>
    <row r="10" spans="1:28" x14ac:dyDescent="0.25">
      <c r="A10" s="149"/>
      <c r="B10" s="167" t="s">
        <v>48</v>
      </c>
      <c r="C10" s="418">
        <v>184</v>
      </c>
      <c r="D10" s="419">
        <v>-0.69786535303776687</v>
      </c>
      <c r="E10" s="418">
        <v>171</v>
      </c>
      <c r="F10" s="419">
        <v>-7.0652173913043473E-2</v>
      </c>
      <c r="G10" s="418">
        <v>1087</v>
      </c>
      <c r="H10" s="419">
        <v>5.3567251461988308</v>
      </c>
      <c r="I10" s="418">
        <v>523</v>
      </c>
      <c r="J10" s="419">
        <v>-0.51885924563017483</v>
      </c>
      <c r="K10" s="418">
        <v>858</v>
      </c>
      <c r="L10" s="419">
        <v>0.64053537284894835</v>
      </c>
      <c r="M10" s="418">
        <v>1081</v>
      </c>
      <c r="N10" s="419">
        <v>0.25990675990675993</v>
      </c>
      <c r="O10" s="418" t="s">
        <v>38</v>
      </c>
      <c r="P10" s="420" t="s">
        <v>38</v>
      </c>
      <c r="Q10" s="149"/>
      <c r="R10" s="149"/>
      <c r="S10" s="149"/>
      <c r="T10" s="149"/>
      <c r="U10" s="149"/>
      <c r="V10" s="149"/>
      <c r="W10" s="149"/>
      <c r="X10" s="149"/>
      <c r="Y10" s="149"/>
      <c r="Z10" s="149"/>
      <c r="AA10" s="149"/>
      <c r="AB10" s="149"/>
    </row>
    <row r="11" spans="1:28" x14ac:dyDescent="0.25">
      <c r="A11" s="149"/>
      <c r="B11" s="166" t="s">
        <v>52</v>
      </c>
      <c r="C11" s="416">
        <v>717</v>
      </c>
      <c r="D11" s="294">
        <v>-0.39442567567567566</v>
      </c>
      <c r="E11" s="416">
        <v>1074</v>
      </c>
      <c r="F11" s="294">
        <v>0.497907949790795</v>
      </c>
      <c r="G11" s="416">
        <v>1467</v>
      </c>
      <c r="H11" s="294">
        <v>0.36592178770949718</v>
      </c>
      <c r="I11" s="416">
        <v>1445</v>
      </c>
      <c r="J11" s="294">
        <v>-1.4996591683708248E-2</v>
      </c>
      <c r="K11" s="416">
        <v>2541</v>
      </c>
      <c r="L11" s="294">
        <v>0.75847750865051899</v>
      </c>
      <c r="M11" s="416">
        <v>3089</v>
      </c>
      <c r="N11" s="294">
        <v>0.21566312475403385</v>
      </c>
      <c r="O11" s="416" t="s">
        <v>38</v>
      </c>
      <c r="P11" s="417" t="s">
        <v>38</v>
      </c>
      <c r="Q11" s="149"/>
      <c r="R11" s="149"/>
      <c r="S11" s="149"/>
      <c r="T11" s="149"/>
      <c r="U11" s="149"/>
      <c r="V11" s="149"/>
      <c r="W11" s="149"/>
      <c r="X11" s="149"/>
      <c r="Y11" s="149"/>
      <c r="Z11" s="149"/>
      <c r="AA11" s="149"/>
      <c r="AB11" s="149"/>
    </row>
    <row r="12" spans="1:28" x14ac:dyDescent="0.25">
      <c r="A12" s="149"/>
      <c r="B12" s="167" t="s">
        <v>129</v>
      </c>
      <c r="C12" s="418">
        <v>430</v>
      </c>
      <c r="D12" s="419">
        <v>0.22507122507122507</v>
      </c>
      <c r="E12" s="418">
        <v>859</v>
      </c>
      <c r="F12" s="419">
        <v>0.99767441860465111</v>
      </c>
      <c r="G12" s="418">
        <v>342</v>
      </c>
      <c r="H12" s="419">
        <v>-0.60186263096623982</v>
      </c>
      <c r="I12" s="418">
        <v>691</v>
      </c>
      <c r="J12" s="419">
        <v>1.0204678362573099</v>
      </c>
      <c r="K12" s="418">
        <v>1158</v>
      </c>
      <c r="L12" s="419">
        <v>0.6758321273516642</v>
      </c>
      <c r="M12" s="418">
        <v>1282</v>
      </c>
      <c r="N12" s="419">
        <v>0.10708117443868739</v>
      </c>
      <c r="O12" s="418" t="s">
        <v>38</v>
      </c>
      <c r="P12" s="420" t="s">
        <v>38</v>
      </c>
      <c r="Q12" s="149"/>
      <c r="R12" s="149"/>
      <c r="S12" s="149"/>
      <c r="T12" s="149"/>
      <c r="U12" s="149"/>
      <c r="V12" s="149"/>
      <c r="W12" s="149"/>
      <c r="X12" s="149"/>
      <c r="Y12" s="149"/>
      <c r="Z12" s="149"/>
      <c r="AA12" s="149"/>
      <c r="AB12" s="149"/>
    </row>
    <row r="13" spans="1:28" s="149" customFormat="1" x14ac:dyDescent="0.25"/>
    <row r="14" spans="1:28" x14ac:dyDescent="0.25">
      <c r="A14" s="171"/>
      <c r="B14" s="152"/>
      <c r="C14" s="151" t="s">
        <v>218</v>
      </c>
      <c r="D14" s="152"/>
      <c r="E14" s="152"/>
      <c r="F14" s="152"/>
      <c r="G14" s="152"/>
      <c r="H14" s="152"/>
      <c r="I14" s="152"/>
      <c r="J14" s="152"/>
      <c r="K14" s="152"/>
      <c r="L14" s="152"/>
      <c r="M14" s="152"/>
      <c r="N14" s="152"/>
      <c r="O14" s="152"/>
      <c r="P14" s="153"/>
      <c r="Q14" s="149"/>
      <c r="R14" s="149"/>
      <c r="S14" s="149"/>
      <c r="T14" s="149"/>
      <c r="U14" s="149"/>
      <c r="V14" s="149"/>
      <c r="W14" s="149"/>
      <c r="X14" s="149"/>
      <c r="Y14" s="149"/>
      <c r="Z14" s="149"/>
      <c r="AA14" s="149"/>
      <c r="AB14" s="149"/>
    </row>
    <row r="15" spans="1:28" x14ac:dyDescent="0.25">
      <c r="A15" s="172"/>
      <c r="B15" s="173"/>
      <c r="C15" s="155" t="s">
        <v>220</v>
      </c>
      <c r="D15" s="156"/>
      <c r="E15" s="156"/>
      <c r="F15" s="156"/>
      <c r="G15" s="156"/>
      <c r="H15" s="156"/>
      <c r="I15" s="156"/>
      <c r="J15" s="156"/>
      <c r="K15" s="156"/>
      <c r="L15" s="156"/>
      <c r="M15" s="156"/>
      <c r="N15" s="156"/>
      <c r="O15" s="156"/>
      <c r="P15" s="157"/>
      <c r="Q15" s="149"/>
      <c r="R15" s="149"/>
      <c r="S15" s="149"/>
      <c r="T15" s="149"/>
      <c r="U15" s="149"/>
      <c r="V15" s="149"/>
      <c r="W15" s="149"/>
      <c r="X15" s="149"/>
      <c r="Y15" s="149"/>
      <c r="Z15" s="149"/>
      <c r="AA15" s="149"/>
      <c r="AB15" s="149"/>
    </row>
    <row r="16" spans="1:28" x14ac:dyDescent="0.25">
      <c r="A16" s="174"/>
      <c r="B16" s="175"/>
      <c r="C16" s="413">
        <v>2018</v>
      </c>
      <c r="D16" s="414" t="s">
        <v>122</v>
      </c>
      <c r="E16" s="413">
        <v>2019</v>
      </c>
      <c r="F16" s="414" t="s">
        <v>123</v>
      </c>
      <c r="G16" s="413">
        <v>2020</v>
      </c>
      <c r="H16" s="414" t="s">
        <v>124</v>
      </c>
      <c r="I16" s="413">
        <v>2021</v>
      </c>
      <c r="J16" s="414" t="s">
        <v>125</v>
      </c>
      <c r="K16" s="413">
        <v>2022</v>
      </c>
      <c r="L16" s="414" t="s">
        <v>126</v>
      </c>
      <c r="M16" s="413">
        <v>2023</v>
      </c>
      <c r="N16" s="414" t="s">
        <v>127</v>
      </c>
      <c r="O16" s="413">
        <v>2024</v>
      </c>
      <c r="P16" s="415" t="s">
        <v>128</v>
      </c>
      <c r="Q16" s="149"/>
      <c r="R16" s="149"/>
      <c r="S16" s="149"/>
      <c r="T16" s="149"/>
      <c r="U16" s="149"/>
      <c r="V16" s="149"/>
      <c r="W16" s="149"/>
      <c r="X16" s="149"/>
      <c r="Y16" s="149"/>
      <c r="Z16" s="149"/>
      <c r="AA16" s="149"/>
      <c r="AB16" s="149"/>
    </row>
    <row r="17" spans="1:28" x14ac:dyDescent="0.25">
      <c r="A17" s="176" t="s">
        <v>131</v>
      </c>
      <c r="B17" s="177"/>
      <c r="C17" s="416">
        <v>303</v>
      </c>
      <c r="D17" s="294">
        <v>-0.20052770448548812</v>
      </c>
      <c r="E17" s="416">
        <v>265</v>
      </c>
      <c r="F17" s="294">
        <v>-0.1254125412541254</v>
      </c>
      <c r="G17" s="416">
        <v>346</v>
      </c>
      <c r="H17" s="294">
        <v>0.30566037735849055</v>
      </c>
      <c r="I17" s="416">
        <v>214</v>
      </c>
      <c r="J17" s="294">
        <v>-0.38150289017341038</v>
      </c>
      <c r="K17" s="416">
        <v>134</v>
      </c>
      <c r="L17" s="294">
        <v>-0.37383177570093457</v>
      </c>
      <c r="M17" s="416">
        <v>307</v>
      </c>
      <c r="N17" s="294">
        <v>1.291044776119403</v>
      </c>
      <c r="O17" s="416" t="s">
        <v>38</v>
      </c>
      <c r="P17" s="417" t="s">
        <v>38</v>
      </c>
      <c r="Q17" s="149"/>
      <c r="R17" s="149"/>
      <c r="S17" s="149"/>
      <c r="T17" s="149"/>
      <c r="U17" s="149"/>
      <c r="V17" s="149"/>
      <c r="W17" s="149"/>
      <c r="X17" s="149"/>
      <c r="Y17" s="149"/>
      <c r="Z17" s="149"/>
      <c r="AA17" s="149"/>
      <c r="AB17" s="149"/>
    </row>
    <row r="18" spans="1:28" x14ac:dyDescent="0.25">
      <c r="A18" s="178" t="s">
        <v>19</v>
      </c>
      <c r="B18" s="179"/>
      <c r="C18" s="416">
        <v>78</v>
      </c>
      <c r="D18" s="294">
        <v>-0.6776859504132231</v>
      </c>
      <c r="E18" s="416">
        <v>201</v>
      </c>
      <c r="F18" s="294">
        <v>1.5769230769230769</v>
      </c>
      <c r="G18" s="416">
        <v>383</v>
      </c>
      <c r="H18" s="294">
        <v>0.90547263681592038</v>
      </c>
      <c r="I18" s="416">
        <v>516</v>
      </c>
      <c r="J18" s="294">
        <v>0.3472584856396867</v>
      </c>
      <c r="K18" s="416">
        <v>159</v>
      </c>
      <c r="L18" s="294">
        <v>-0.69186046511627908</v>
      </c>
      <c r="M18" s="416">
        <v>121</v>
      </c>
      <c r="N18" s="294">
        <v>-0.2389937106918239</v>
      </c>
      <c r="O18" s="416" t="s">
        <v>38</v>
      </c>
      <c r="P18" s="417" t="s">
        <v>38</v>
      </c>
      <c r="Q18" s="149"/>
      <c r="R18" s="149"/>
      <c r="S18" s="149"/>
      <c r="T18" s="149"/>
      <c r="U18" s="149"/>
      <c r="V18" s="149"/>
      <c r="W18" s="149"/>
      <c r="X18" s="149"/>
      <c r="Y18" s="149"/>
      <c r="Z18" s="149"/>
      <c r="AA18" s="149"/>
      <c r="AB18" s="149"/>
    </row>
    <row r="19" spans="1:28" x14ac:dyDescent="0.25">
      <c r="A19" s="178" t="s">
        <v>221</v>
      </c>
      <c r="B19" s="179"/>
      <c r="C19" s="416">
        <v>91</v>
      </c>
      <c r="D19" s="294" t="s">
        <v>38</v>
      </c>
      <c r="E19" s="416">
        <v>95</v>
      </c>
      <c r="F19" s="294">
        <v>4.3956043956043959E-2</v>
      </c>
      <c r="G19" s="416">
        <v>209</v>
      </c>
      <c r="H19" s="294">
        <v>1.2</v>
      </c>
      <c r="I19" s="416">
        <v>437</v>
      </c>
      <c r="J19" s="294">
        <v>1.0909090909090908</v>
      </c>
      <c r="K19" s="416">
        <v>397</v>
      </c>
      <c r="L19" s="294">
        <v>-9.1533180778032033E-2</v>
      </c>
      <c r="M19" s="416">
        <v>277</v>
      </c>
      <c r="N19" s="294">
        <v>-0.30226700251889171</v>
      </c>
      <c r="O19" s="416" t="s">
        <v>38</v>
      </c>
      <c r="P19" s="417" t="s">
        <v>38</v>
      </c>
      <c r="Q19" s="149"/>
      <c r="R19" s="149"/>
      <c r="S19" s="149"/>
      <c r="T19" s="149"/>
      <c r="U19" s="149"/>
      <c r="V19" s="149"/>
      <c r="W19" s="149"/>
      <c r="X19" s="149"/>
      <c r="Y19" s="149"/>
      <c r="Z19" s="149"/>
      <c r="AA19" s="149"/>
      <c r="AB19" s="149"/>
    </row>
    <row r="20" spans="1:28" x14ac:dyDescent="0.25">
      <c r="A20" s="178" t="s">
        <v>222</v>
      </c>
      <c r="B20" s="179"/>
      <c r="C20" s="416" t="s">
        <v>38</v>
      </c>
      <c r="D20" s="294" t="s">
        <v>38</v>
      </c>
      <c r="E20" s="416" t="s">
        <v>38</v>
      </c>
      <c r="F20" s="294" t="s">
        <v>38</v>
      </c>
      <c r="G20" s="416" t="s">
        <v>38</v>
      </c>
      <c r="H20" s="294" t="s">
        <v>38</v>
      </c>
      <c r="I20" s="416">
        <v>38</v>
      </c>
      <c r="J20" s="294" t="s">
        <v>38</v>
      </c>
      <c r="K20" s="416" t="s">
        <v>38</v>
      </c>
      <c r="L20" s="294" t="s">
        <v>38</v>
      </c>
      <c r="M20" s="416" t="s">
        <v>38</v>
      </c>
      <c r="N20" s="294" t="s">
        <v>38</v>
      </c>
      <c r="O20" s="416" t="s">
        <v>38</v>
      </c>
      <c r="P20" s="417" t="s">
        <v>38</v>
      </c>
      <c r="Q20" s="149"/>
      <c r="R20" s="149"/>
      <c r="S20" s="149"/>
      <c r="T20" s="149"/>
      <c r="U20" s="149"/>
      <c r="V20" s="149"/>
      <c r="W20" s="149"/>
      <c r="X20" s="149"/>
      <c r="Y20" s="149"/>
      <c r="Z20" s="149"/>
      <c r="AA20" s="149"/>
      <c r="AB20" s="149"/>
    </row>
    <row r="21" spans="1:28" x14ac:dyDescent="0.25">
      <c r="A21" s="178" t="s">
        <v>13</v>
      </c>
      <c r="B21" s="179"/>
      <c r="C21" s="416">
        <v>170</v>
      </c>
      <c r="D21" s="294">
        <v>-0.58536585365853655</v>
      </c>
      <c r="E21" s="416">
        <v>371</v>
      </c>
      <c r="F21" s="294">
        <v>1.1823529411764706</v>
      </c>
      <c r="G21" s="416">
        <v>491</v>
      </c>
      <c r="H21" s="294">
        <v>0.32345013477088946</v>
      </c>
      <c r="I21" s="416">
        <v>63</v>
      </c>
      <c r="J21" s="294">
        <v>-0.8716904276985743</v>
      </c>
      <c r="K21" s="416">
        <v>585</v>
      </c>
      <c r="L21" s="294">
        <v>8.2857142857142865</v>
      </c>
      <c r="M21" s="416">
        <v>784</v>
      </c>
      <c r="N21" s="294">
        <v>0.34017094017094018</v>
      </c>
      <c r="O21" s="416" t="s">
        <v>38</v>
      </c>
      <c r="P21" s="417" t="s">
        <v>38</v>
      </c>
      <c r="Q21" s="149"/>
      <c r="R21" s="149"/>
      <c r="S21" s="149"/>
      <c r="T21" s="149"/>
      <c r="U21" s="149"/>
      <c r="V21" s="149"/>
      <c r="W21" s="149"/>
      <c r="X21" s="149"/>
      <c r="Y21" s="149"/>
      <c r="Z21" s="149"/>
      <c r="AA21" s="149"/>
      <c r="AB21" s="149"/>
    </row>
    <row r="22" spans="1:28" x14ac:dyDescent="0.25">
      <c r="A22" s="178" t="s">
        <v>164</v>
      </c>
      <c r="B22" s="179"/>
      <c r="C22" s="416">
        <v>18</v>
      </c>
      <c r="D22" s="294">
        <v>-0.76</v>
      </c>
      <c r="E22" s="416">
        <v>114</v>
      </c>
      <c r="F22" s="294">
        <v>5.333333333333333</v>
      </c>
      <c r="G22" s="416">
        <v>19</v>
      </c>
      <c r="H22" s="294">
        <v>-0.83333333333333337</v>
      </c>
      <c r="I22" s="416">
        <v>44</v>
      </c>
      <c r="J22" s="294">
        <v>1.3157894736842106</v>
      </c>
      <c r="K22" s="416">
        <v>329</v>
      </c>
      <c r="L22" s="294">
        <v>6.4772727272727275</v>
      </c>
      <c r="M22" s="416">
        <v>342</v>
      </c>
      <c r="N22" s="294">
        <v>3.9513677811550151E-2</v>
      </c>
      <c r="O22" s="416" t="s">
        <v>38</v>
      </c>
      <c r="P22" s="417" t="s">
        <v>38</v>
      </c>
      <c r="Q22" s="149"/>
      <c r="R22" s="149"/>
      <c r="S22" s="149"/>
      <c r="T22" s="149"/>
      <c r="U22" s="149"/>
      <c r="V22" s="149"/>
      <c r="W22" s="149"/>
      <c r="X22" s="149"/>
      <c r="Y22" s="149"/>
      <c r="Z22" s="149"/>
      <c r="AA22" s="149"/>
      <c r="AB22" s="149"/>
    </row>
    <row r="23" spans="1:28" x14ac:dyDescent="0.25">
      <c r="A23" s="178" t="s">
        <v>223</v>
      </c>
      <c r="B23" s="179"/>
      <c r="C23" s="416" t="s">
        <v>38</v>
      </c>
      <c r="D23" s="294" t="s">
        <v>38</v>
      </c>
      <c r="E23" s="416" t="s">
        <v>38</v>
      </c>
      <c r="F23" s="294" t="s">
        <v>38</v>
      </c>
      <c r="G23" s="416" t="s">
        <v>38</v>
      </c>
      <c r="H23" s="294" t="s">
        <v>38</v>
      </c>
      <c r="I23" s="416" t="s">
        <v>38</v>
      </c>
      <c r="J23" s="294" t="s">
        <v>38</v>
      </c>
      <c r="K23" s="416" t="s">
        <v>38</v>
      </c>
      <c r="L23" s="294" t="s">
        <v>38</v>
      </c>
      <c r="M23" s="416" t="s">
        <v>38</v>
      </c>
      <c r="N23" s="294" t="s">
        <v>38</v>
      </c>
      <c r="O23" s="416" t="s">
        <v>38</v>
      </c>
      <c r="P23" s="417" t="s">
        <v>38</v>
      </c>
      <c r="Q23" s="149"/>
      <c r="R23" s="149"/>
      <c r="S23" s="149"/>
      <c r="T23" s="149"/>
      <c r="U23" s="149"/>
      <c r="V23" s="149"/>
      <c r="W23" s="149"/>
      <c r="X23" s="149"/>
      <c r="Y23" s="149"/>
      <c r="Z23" s="149"/>
      <c r="AA23" s="149"/>
      <c r="AB23" s="149"/>
    </row>
    <row r="24" spans="1:28" x14ac:dyDescent="0.25">
      <c r="A24" s="178" t="s">
        <v>190</v>
      </c>
      <c r="B24" s="179"/>
      <c r="C24" s="416">
        <v>19</v>
      </c>
      <c r="D24" s="294" t="s">
        <v>38</v>
      </c>
      <c r="E24" s="416" t="s">
        <v>38</v>
      </c>
      <c r="F24" s="294" t="s">
        <v>38</v>
      </c>
      <c r="G24" s="416" t="s">
        <v>38</v>
      </c>
      <c r="H24" s="294" t="s">
        <v>38</v>
      </c>
      <c r="I24" s="416">
        <v>114</v>
      </c>
      <c r="J24" s="294" t="s">
        <v>38</v>
      </c>
      <c r="K24" s="416">
        <v>817</v>
      </c>
      <c r="L24" s="294">
        <v>6.166666666666667</v>
      </c>
      <c r="M24" s="416">
        <v>760</v>
      </c>
      <c r="N24" s="294">
        <v>-6.9767441860465115E-2</v>
      </c>
      <c r="O24" s="416" t="s">
        <v>38</v>
      </c>
      <c r="P24" s="417" t="s">
        <v>38</v>
      </c>
      <c r="Q24" s="149"/>
      <c r="R24" s="149"/>
      <c r="S24" s="149"/>
      <c r="T24" s="149"/>
      <c r="U24" s="149"/>
      <c r="V24" s="149"/>
      <c r="W24" s="149"/>
      <c r="X24" s="149"/>
      <c r="Y24" s="149"/>
      <c r="Z24" s="149"/>
      <c r="AA24" s="149"/>
      <c r="AB24" s="149"/>
    </row>
    <row r="25" spans="1:28" x14ac:dyDescent="0.25">
      <c r="A25" s="178" t="s">
        <v>133</v>
      </c>
      <c r="B25" s="179"/>
      <c r="C25" s="416">
        <v>38</v>
      </c>
      <c r="D25" s="294">
        <v>-0.05</v>
      </c>
      <c r="E25" s="416">
        <v>25</v>
      </c>
      <c r="F25" s="294">
        <v>-0.34210526315789475</v>
      </c>
      <c r="G25" s="416">
        <v>19</v>
      </c>
      <c r="H25" s="294">
        <v>-0.24</v>
      </c>
      <c r="I25" s="416">
        <v>19</v>
      </c>
      <c r="J25" s="294">
        <v>0</v>
      </c>
      <c r="K25" s="416">
        <v>101</v>
      </c>
      <c r="L25" s="294">
        <v>4.3157894736842106</v>
      </c>
      <c r="M25" s="416">
        <v>384</v>
      </c>
      <c r="N25" s="294">
        <v>2.8019801980198018</v>
      </c>
      <c r="O25" s="416" t="s">
        <v>38</v>
      </c>
      <c r="P25" s="417" t="s">
        <v>38</v>
      </c>
      <c r="Q25" s="149"/>
      <c r="R25" s="149"/>
      <c r="S25" s="149"/>
      <c r="T25" s="149"/>
      <c r="U25" s="149"/>
      <c r="V25" s="149"/>
      <c r="W25" s="149"/>
      <c r="X25" s="149"/>
      <c r="Y25" s="149"/>
      <c r="Z25" s="149"/>
      <c r="AA25" s="149"/>
      <c r="AB25" s="149"/>
    </row>
    <row r="26" spans="1:28" x14ac:dyDescent="0.25">
      <c r="A26" s="178" t="s">
        <v>15</v>
      </c>
      <c r="B26" s="179"/>
      <c r="C26" s="416" t="s">
        <v>38</v>
      </c>
      <c r="D26" s="294" t="s">
        <v>38</v>
      </c>
      <c r="E26" s="416">
        <v>3</v>
      </c>
      <c r="F26" s="294" t="s">
        <v>38</v>
      </c>
      <c r="G26" s="416" t="s">
        <v>38</v>
      </c>
      <c r="H26" s="294" t="s">
        <v>38</v>
      </c>
      <c r="I26" s="416" t="s">
        <v>38</v>
      </c>
      <c r="J26" s="294" t="s">
        <v>38</v>
      </c>
      <c r="K26" s="416">
        <v>19</v>
      </c>
      <c r="L26" s="294" t="s">
        <v>38</v>
      </c>
      <c r="M26" s="416">
        <v>114</v>
      </c>
      <c r="N26" s="294">
        <v>5</v>
      </c>
      <c r="O26" s="416" t="s">
        <v>38</v>
      </c>
      <c r="P26" s="417" t="s">
        <v>38</v>
      </c>
      <c r="Q26" s="149"/>
      <c r="R26" s="149"/>
      <c r="S26" s="149"/>
      <c r="T26" s="149"/>
      <c r="U26" s="149"/>
      <c r="V26" s="149"/>
      <c r="W26" s="149"/>
      <c r="X26" s="149"/>
      <c r="Y26" s="149"/>
      <c r="Z26" s="149"/>
      <c r="AA26" s="149"/>
      <c r="AB26" s="149"/>
    </row>
    <row r="27" spans="1:28" x14ac:dyDescent="0.25">
      <c r="A27" s="178" t="s">
        <v>99</v>
      </c>
      <c r="B27" s="179"/>
      <c r="C27" s="416">
        <v>0</v>
      </c>
      <c r="D27" s="294" t="s">
        <v>38</v>
      </c>
      <c r="E27" s="416">
        <v>0</v>
      </c>
      <c r="F27" s="294" t="s">
        <v>38</v>
      </c>
      <c r="G27" s="416">
        <v>0</v>
      </c>
      <c r="H27" s="294" t="s">
        <v>38</v>
      </c>
      <c r="I27" s="416">
        <v>0</v>
      </c>
      <c r="J27" s="294" t="s">
        <v>38</v>
      </c>
      <c r="K27" s="416">
        <v>0</v>
      </c>
      <c r="L27" s="294" t="s">
        <v>38</v>
      </c>
      <c r="M27" s="416">
        <v>0</v>
      </c>
      <c r="N27" s="294" t="s">
        <v>38</v>
      </c>
      <c r="O27" s="416" t="s">
        <v>38</v>
      </c>
      <c r="P27" s="417" t="s">
        <v>38</v>
      </c>
      <c r="Q27" s="149"/>
      <c r="R27" s="149"/>
      <c r="S27" s="149"/>
      <c r="T27" s="149"/>
      <c r="U27" s="149"/>
      <c r="V27" s="149"/>
      <c r="W27" s="149"/>
      <c r="X27" s="149"/>
      <c r="Y27" s="149"/>
      <c r="Z27" s="149"/>
      <c r="AA27" s="149"/>
      <c r="AB27" s="149"/>
    </row>
    <row r="28" spans="1:28" x14ac:dyDescent="0.25">
      <c r="A28" s="180" t="s">
        <v>52</v>
      </c>
      <c r="B28" s="181"/>
      <c r="C28" s="418">
        <v>717</v>
      </c>
      <c r="D28" s="419">
        <v>-0.39442567567567566</v>
      </c>
      <c r="E28" s="418">
        <v>1074</v>
      </c>
      <c r="F28" s="419">
        <v>0.497907949790795</v>
      </c>
      <c r="G28" s="418">
        <v>1467</v>
      </c>
      <c r="H28" s="419">
        <v>0.36592178770949718</v>
      </c>
      <c r="I28" s="418">
        <v>1445</v>
      </c>
      <c r="J28" s="419">
        <v>-1.4996591683708248E-2</v>
      </c>
      <c r="K28" s="418">
        <v>2541</v>
      </c>
      <c r="L28" s="419">
        <v>0.75847750865051899</v>
      </c>
      <c r="M28" s="418">
        <v>3089</v>
      </c>
      <c r="N28" s="419">
        <v>0.21566312475403385</v>
      </c>
      <c r="O28" s="418" t="s">
        <v>38</v>
      </c>
      <c r="P28" s="420" t="s">
        <v>38</v>
      </c>
      <c r="Q28" s="149"/>
      <c r="R28" s="149"/>
      <c r="S28" s="149"/>
      <c r="T28" s="149"/>
      <c r="U28" s="149"/>
      <c r="V28" s="149"/>
      <c r="W28" s="149"/>
      <c r="X28" s="149"/>
      <c r="Y28" s="149"/>
      <c r="Z28" s="149"/>
      <c r="AA28" s="149"/>
      <c r="AB28" s="149"/>
    </row>
    <row r="29" spans="1:28" s="149" customFormat="1" x14ac:dyDescent="0.25"/>
    <row r="30" spans="1:28" x14ac:dyDescent="0.25">
      <c r="A30" s="171"/>
      <c r="B30" s="152"/>
      <c r="C30" s="151" t="s">
        <v>218</v>
      </c>
      <c r="D30" s="152"/>
      <c r="E30" s="152"/>
      <c r="F30" s="152"/>
      <c r="G30" s="152"/>
      <c r="H30" s="152"/>
      <c r="I30" s="152"/>
      <c r="J30" s="152"/>
      <c r="K30" s="152"/>
      <c r="L30" s="152"/>
      <c r="M30" s="152"/>
      <c r="N30" s="152"/>
      <c r="O30" s="152"/>
      <c r="P30" s="153"/>
      <c r="Q30" s="149"/>
      <c r="R30" s="149"/>
      <c r="S30" s="149"/>
      <c r="T30" s="149"/>
      <c r="U30" s="149"/>
      <c r="V30" s="149"/>
      <c r="W30" s="149"/>
      <c r="X30" s="149"/>
      <c r="Y30" s="149"/>
      <c r="Z30" s="149"/>
      <c r="AA30" s="149"/>
      <c r="AB30" s="149"/>
    </row>
    <row r="31" spans="1:28" x14ac:dyDescent="0.25">
      <c r="A31" s="172"/>
      <c r="B31" s="173"/>
      <c r="C31" s="155" t="s">
        <v>163</v>
      </c>
      <c r="D31" s="156"/>
      <c r="E31" s="156"/>
      <c r="F31" s="156"/>
      <c r="G31" s="156"/>
      <c r="H31" s="156"/>
      <c r="I31" s="156"/>
      <c r="J31" s="156"/>
      <c r="K31" s="156"/>
      <c r="L31" s="156"/>
      <c r="M31" s="156"/>
      <c r="N31" s="156"/>
      <c r="O31" s="156"/>
      <c r="P31" s="157"/>
      <c r="Q31" s="149"/>
      <c r="R31" s="149"/>
      <c r="S31" s="149"/>
      <c r="T31" s="149"/>
      <c r="U31" s="149"/>
      <c r="V31" s="149"/>
      <c r="W31" s="149"/>
      <c r="X31" s="149"/>
      <c r="Y31" s="149"/>
      <c r="Z31" s="149"/>
      <c r="AA31" s="149"/>
      <c r="AB31" s="149"/>
    </row>
    <row r="32" spans="1:28" x14ac:dyDescent="0.25">
      <c r="A32" s="174"/>
      <c r="B32" s="175"/>
      <c r="C32" s="413">
        <v>2018</v>
      </c>
      <c r="D32" s="414" t="s">
        <v>122</v>
      </c>
      <c r="E32" s="413">
        <v>2019</v>
      </c>
      <c r="F32" s="414" t="s">
        <v>123</v>
      </c>
      <c r="G32" s="413">
        <v>2020</v>
      </c>
      <c r="H32" s="414" t="s">
        <v>124</v>
      </c>
      <c r="I32" s="413">
        <v>2021</v>
      </c>
      <c r="J32" s="414" t="s">
        <v>125</v>
      </c>
      <c r="K32" s="413">
        <v>2022</v>
      </c>
      <c r="L32" s="414" t="s">
        <v>126</v>
      </c>
      <c r="M32" s="413">
        <v>2023</v>
      </c>
      <c r="N32" s="414" t="s">
        <v>127</v>
      </c>
      <c r="O32" s="413">
        <v>2024</v>
      </c>
      <c r="P32" s="415" t="s">
        <v>128</v>
      </c>
      <c r="Q32" s="149"/>
      <c r="R32" s="149"/>
      <c r="S32" s="149"/>
      <c r="T32" s="149"/>
      <c r="U32" s="149"/>
      <c r="V32" s="149"/>
      <c r="W32" s="149"/>
      <c r="X32" s="149"/>
      <c r="Y32" s="149"/>
      <c r="Z32" s="149"/>
      <c r="AA32" s="149"/>
      <c r="AB32" s="149"/>
    </row>
    <row r="33" spans="1:38" x14ac:dyDescent="0.25">
      <c r="A33" s="176" t="s">
        <v>131</v>
      </c>
      <c r="B33" s="177"/>
      <c r="C33" s="416">
        <v>151</v>
      </c>
      <c r="D33" s="294">
        <v>0.13533834586466165</v>
      </c>
      <c r="E33" s="416">
        <v>189</v>
      </c>
      <c r="F33" s="294">
        <v>0.25165562913907286</v>
      </c>
      <c r="G33" s="416">
        <v>171</v>
      </c>
      <c r="H33" s="294">
        <v>-9.5238095238095233E-2</v>
      </c>
      <c r="I33" s="416">
        <v>58</v>
      </c>
      <c r="J33" s="294">
        <v>-0.66081871345029242</v>
      </c>
      <c r="K33" s="416">
        <v>38</v>
      </c>
      <c r="L33" s="294">
        <v>-0.34482758620689657</v>
      </c>
      <c r="M33" s="416">
        <v>133</v>
      </c>
      <c r="N33" s="294">
        <v>2.5</v>
      </c>
      <c r="O33" s="416" t="s">
        <v>38</v>
      </c>
      <c r="P33" s="417" t="s">
        <v>38</v>
      </c>
      <c r="Q33" s="149"/>
      <c r="R33" s="149"/>
      <c r="S33" s="149"/>
      <c r="T33" s="149"/>
      <c r="U33" s="149"/>
      <c r="V33" s="149"/>
      <c r="W33" s="149"/>
      <c r="X33" s="149"/>
      <c r="Y33" s="149"/>
      <c r="Z33" s="149"/>
      <c r="AA33" s="149"/>
      <c r="AB33" s="149"/>
    </row>
    <row r="34" spans="1:38" x14ac:dyDescent="0.25">
      <c r="A34" s="178" t="s">
        <v>19</v>
      </c>
      <c r="B34" s="179"/>
      <c r="C34" s="416">
        <v>23</v>
      </c>
      <c r="D34" s="294">
        <v>-0.88442211055276387</v>
      </c>
      <c r="E34" s="416">
        <v>176</v>
      </c>
      <c r="F34" s="294">
        <v>6.6521739130434785</v>
      </c>
      <c r="G34" s="416">
        <v>38</v>
      </c>
      <c r="H34" s="294">
        <v>-0.78409090909090906</v>
      </c>
      <c r="I34" s="416">
        <v>443</v>
      </c>
      <c r="J34" s="294">
        <v>10.657894736842104</v>
      </c>
      <c r="K34" s="416">
        <v>71</v>
      </c>
      <c r="L34" s="294">
        <v>-0.83972911963882624</v>
      </c>
      <c r="M34" s="416">
        <v>51</v>
      </c>
      <c r="N34" s="294">
        <v>-0.28169014084507044</v>
      </c>
      <c r="O34" s="416" t="s">
        <v>38</v>
      </c>
      <c r="P34" s="417" t="s">
        <v>38</v>
      </c>
      <c r="Q34" s="149"/>
      <c r="R34" s="149"/>
      <c r="S34" s="149"/>
      <c r="T34" s="149"/>
      <c r="U34" s="149"/>
      <c r="V34" s="149"/>
      <c r="W34" s="149"/>
      <c r="X34" s="149"/>
      <c r="Y34" s="149"/>
      <c r="Z34" s="149"/>
      <c r="AA34" s="149"/>
      <c r="AB34" s="149"/>
    </row>
    <row r="35" spans="1:38" x14ac:dyDescent="0.25">
      <c r="A35" s="178" t="s">
        <v>221</v>
      </c>
      <c r="B35" s="179"/>
      <c r="C35" s="416">
        <v>49</v>
      </c>
      <c r="D35" s="294" t="s">
        <v>38</v>
      </c>
      <c r="E35" s="416">
        <v>38</v>
      </c>
      <c r="F35" s="294">
        <v>-0.22448979591836735</v>
      </c>
      <c r="G35" s="416">
        <v>95</v>
      </c>
      <c r="H35" s="294">
        <v>1.5</v>
      </c>
      <c r="I35" s="416">
        <v>133</v>
      </c>
      <c r="J35" s="294">
        <v>0.4</v>
      </c>
      <c r="K35" s="416">
        <v>283</v>
      </c>
      <c r="L35" s="294">
        <v>1.1278195488721805</v>
      </c>
      <c r="M35" s="416">
        <v>155</v>
      </c>
      <c r="N35" s="294">
        <v>-0.45229681978798586</v>
      </c>
      <c r="O35" s="416" t="s">
        <v>38</v>
      </c>
      <c r="P35" s="417" t="s">
        <v>38</v>
      </c>
      <c r="Q35" s="149"/>
      <c r="R35" s="149"/>
      <c r="S35" s="149"/>
      <c r="T35" s="149"/>
      <c r="U35" s="149"/>
      <c r="V35" s="149"/>
      <c r="W35" s="149"/>
      <c r="X35" s="149"/>
      <c r="Y35" s="149"/>
      <c r="Z35" s="149"/>
      <c r="AA35" s="149"/>
      <c r="AB35" s="149"/>
    </row>
    <row r="36" spans="1:38" x14ac:dyDescent="0.25">
      <c r="A36" s="178" t="s">
        <v>222</v>
      </c>
      <c r="B36" s="179"/>
      <c r="C36" s="416" t="s">
        <v>38</v>
      </c>
      <c r="D36" s="294" t="s">
        <v>38</v>
      </c>
      <c r="E36" s="416" t="s">
        <v>38</v>
      </c>
      <c r="F36" s="294" t="s">
        <v>38</v>
      </c>
      <c r="G36" s="416" t="s">
        <v>38</v>
      </c>
      <c r="H36" s="294" t="s">
        <v>38</v>
      </c>
      <c r="I36" s="416">
        <v>38</v>
      </c>
      <c r="J36" s="294" t="s">
        <v>38</v>
      </c>
      <c r="K36" s="416" t="s">
        <v>38</v>
      </c>
      <c r="L36" s="294" t="s">
        <v>38</v>
      </c>
      <c r="M36" s="416" t="s">
        <v>38</v>
      </c>
      <c r="N36" s="294" t="s">
        <v>38</v>
      </c>
      <c r="O36" s="416" t="s">
        <v>38</v>
      </c>
      <c r="P36" s="417" t="s">
        <v>38</v>
      </c>
      <c r="Q36" s="149"/>
      <c r="R36" s="149"/>
      <c r="S36" s="149"/>
      <c r="T36" s="149"/>
      <c r="U36" s="149"/>
      <c r="V36" s="149"/>
      <c r="W36" s="149"/>
      <c r="X36" s="149"/>
      <c r="Y36" s="149"/>
      <c r="Z36" s="149"/>
      <c r="AA36" s="149"/>
      <c r="AB36" s="149"/>
    </row>
    <row r="37" spans="1:38" x14ac:dyDescent="0.25">
      <c r="A37" s="178" t="s">
        <v>13</v>
      </c>
      <c r="B37" s="179"/>
      <c r="C37" s="416">
        <v>170</v>
      </c>
      <c r="D37" s="294" t="s">
        <v>38</v>
      </c>
      <c r="E37" s="416">
        <v>333</v>
      </c>
      <c r="F37" s="294">
        <v>0.95882352941176474</v>
      </c>
      <c r="G37" s="416">
        <v>38</v>
      </c>
      <c r="H37" s="294">
        <v>-0.8858858858858859</v>
      </c>
      <c r="I37" s="416">
        <v>19</v>
      </c>
      <c r="J37" s="294">
        <v>-0.5</v>
      </c>
      <c r="K37" s="416">
        <v>152</v>
      </c>
      <c r="L37" s="294">
        <v>7</v>
      </c>
      <c r="M37" s="416">
        <v>291</v>
      </c>
      <c r="N37" s="294">
        <v>0.91447368421052633</v>
      </c>
      <c r="O37" s="416" t="s">
        <v>38</v>
      </c>
      <c r="P37" s="417" t="s">
        <v>38</v>
      </c>
      <c r="Q37" s="149"/>
      <c r="R37" s="149"/>
      <c r="S37" s="149"/>
      <c r="T37" s="149"/>
      <c r="U37" s="149"/>
      <c r="V37" s="149"/>
      <c r="W37" s="149"/>
      <c r="X37" s="149"/>
      <c r="Y37" s="149"/>
      <c r="Z37" s="149"/>
      <c r="AA37" s="149"/>
      <c r="AB37" s="149"/>
    </row>
    <row r="38" spans="1:38" x14ac:dyDescent="0.25">
      <c r="A38" s="178" t="s">
        <v>164</v>
      </c>
      <c r="B38" s="179"/>
      <c r="C38" s="416">
        <v>18</v>
      </c>
      <c r="D38" s="294">
        <v>-5.2631578947368418E-2</v>
      </c>
      <c r="E38" s="416">
        <v>95</v>
      </c>
      <c r="F38" s="294">
        <v>4.2777777777777777</v>
      </c>
      <c r="G38" s="416" t="s">
        <v>38</v>
      </c>
      <c r="H38" s="294" t="s">
        <v>38</v>
      </c>
      <c r="I38" s="416" t="s">
        <v>38</v>
      </c>
      <c r="J38" s="294" t="s">
        <v>38</v>
      </c>
      <c r="K38" s="416">
        <v>253</v>
      </c>
      <c r="L38" s="294" t="s">
        <v>38</v>
      </c>
      <c r="M38" s="416">
        <v>152</v>
      </c>
      <c r="N38" s="294">
        <v>-0.39920948616600793</v>
      </c>
      <c r="O38" s="416" t="s">
        <v>38</v>
      </c>
      <c r="P38" s="417" t="s">
        <v>38</v>
      </c>
      <c r="Q38" s="149"/>
      <c r="R38" s="149"/>
      <c r="S38" s="149"/>
      <c r="T38" s="149"/>
      <c r="U38" s="149"/>
      <c r="V38" s="149"/>
      <c r="W38" s="149"/>
      <c r="X38" s="149"/>
      <c r="Y38" s="149"/>
      <c r="Z38" s="149"/>
      <c r="AA38" s="149"/>
      <c r="AB38" s="149"/>
    </row>
    <row r="39" spans="1:38" x14ac:dyDescent="0.25">
      <c r="A39" s="178" t="s">
        <v>223</v>
      </c>
      <c r="B39" s="179"/>
      <c r="C39" s="416" t="s">
        <v>38</v>
      </c>
      <c r="D39" s="294" t="s">
        <v>38</v>
      </c>
      <c r="E39" s="416" t="s">
        <v>38</v>
      </c>
      <c r="F39" s="294" t="s">
        <v>38</v>
      </c>
      <c r="G39" s="416" t="s">
        <v>38</v>
      </c>
      <c r="H39" s="294" t="s">
        <v>38</v>
      </c>
      <c r="I39" s="416" t="s">
        <v>38</v>
      </c>
      <c r="J39" s="294" t="s">
        <v>38</v>
      </c>
      <c r="K39" s="416" t="s">
        <v>38</v>
      </c>
      <c r="L39" s="294" t="s">
        <v>38</v>
      </c>
      <c r="M39" s="416" t="s">
        <v>38</v>
      </c>
      <c r="N39" s="294" t="s">
        <v>38</v>
      </c>
      <c r="O39" s="416" t="s">
        <v>38</v>
      </c>
      <c r="P39" s="417" t="s">
        <v>38</v>
      </c>
      <c r="Q39" s="149"/>
      <c r="R39" s="149"/>
      <c r="S39" s="149"/>
      <c r="T39" s="149"/>
      <c r="U39" s="149"/>
      <c r="V39" s="149"/>
      <c r="W39" s="149"/>
      <c r="X39" s="149"/>
      <c r="Y39" s="149"/>
      <c r="Z39" s="149"/>
      <c r="AA39" s="149"/>
      <c r="AB39" s="149"/>
    </row>
    <row r="40" spans="1:38" x14ac:dyDescent="0.25">
      <c r="A40" s="178" t="s">
        <v>190</v>
      </c>
      <c r="B40" s="179"/>
      <c r="C40" s="416" t="s">
        <v>38</v>
      </c>
      <c r="D40" s="294" t="s">
        <v>38</v>
      </c>
      <c r="E40" s="416" t="s">
        <v>38</v>
      </c>
      <c r="F40" s="294" t="s">
        <v>38</v>
      </c>
      <c r="G40" s="416" t="s">
        <v>38</v>
      </c>
      <c r="H40" s="294" t="s">
        <v>38</v>
      </c>
      <c r="I40" s="416" t="s">
        <v>38</v>
      </c>
      <c r="J40" s="294" t="s">
        <v>38</v>
      </c>
      <c r="K40" s="416">
        <v>342</v>
      </c>
      <c r="L40" s="294" t="s">
        <v>38</v>
      </c>
      <c r="M40" s="416">
        <v>418</v>
      </c>
      <c r="N40" s="294">
        <v>0.22222222222222221</v>
      </c>
      <c r="O40" s="416" t="s">
        <v>38</v>
      </c>
      <c r="P40" s="417" t="s">
        <v>38</v>
      </c>
      <c r="Q40" s="149"/>
      <c r="R40" s="149"/>
      <c r="S40" s="149"/>
      <c r="T40" s="149"/>
      <c r="U40" s="149"/>
      <c r="V40" s="149"/>
      <c r="W40" s="149"/>
      <c r="X40" s="149"/>
      <c r="Y40" s="149"/>
      <c r="Z40" s="149"/>
      <c r="AA40" s="149"/>
      <c r="AB40" s="149"/>
    </row>
    <row r="41" spans="1:38" x14ac:dyDescent="0.25">
      <c r="A41" s="178" t="s">
        <v>133</v>
      </c>
      <c r="B41" s="179"/>
      <c r="C41" s="416">
        <v>19</v>
      </c>
      <c r="D41" s="294" t="s">
        <v>38</v>
      </c>
      <c r="E41" s="416">
        <v>25</v>
      </c>
      <c r="F41" s="294">
        <v>0.31578947368421051</v>
      </c>
      <c r="G41" s="416" t="s">
        <v>38</v>
      </c>
      <c r="H41" s="294" t="s">
        <v>38</v>
      </c>
      <c r="I41" s="416" t="s">
        <v>38</v>
      </c>
      <c r="J41" s="294" t="s">
        <v>38</v>
      </c>
      <c r="K41" s="416">
        <v>19</v>
      </c>
      <c r="L41" s="294" t="s">
        <v>38</v>
      </c>
      <c r="M41" s="416">
        <v>63</v>
      </c>
      <c r="N41" s="294">
        <v>2.3157894736842106</v>
      </c>
      <c r="O41" s="416" t="s">
        <v>38</v>
      </c>
      <c r="P41" s="417" t="s">
        <v>38</v>
      </c>
      <c r="Q41" s="149"/>
      <c r="R41" s="149"/>
      <c r="S41" s="149"/>
      <c r="T41" s="149"/>
      <c r="U41" s="149"/>
      <c r="V41" s="149"/>
      <c r="W41" s="149"/>
      <c r="X41" s="149"/>
      <c r="Y41" s="149"/>
      <c r="Z41" s="149"/>
      <c r="AA41" s="149"/>
      <c r="AB41" s="149"/>
    </row>
    <row r="42" spans="1:38" x14ac:dyDescent="0.25">
      <c r="A42" s="178" t="s">
        <v>15</v>
      </c>
      <c r="B42" s="179"/>
      <c r="C42" s="416" t="s">
        <v>38</v>
      </c>
      <c r="D42" s="294" t="s">
        <v>38</v>
      </c>
      <c r="E42" s="416">
        <v>3</v>
      </c>
      <c r="F42" s="294" t="s">
        <v>38</v>
      </c>
      <c r="G42" s="416" t="s">
        <v>38</v>
      </c>
      <c r="H42" s="294" t="s">
        <v>38</v>
      </c>
      <c r="I42" s="416" t="s">
        <v>38</v>
      </c>
      <c r="J42" s="294" t="s">
        <v>38</v>
      </c>
      <c r="K42" s="416" t="s">
        <v>38</v>
      </c>
      <c r="L42" s="294" t="s">
        <v>38</v>
      </c>
      <c r="M42" s="416">
        <v>19</v>
      </c>
      <c r="N42" s="294" t="s">
        <v>38</v>
      </c>
      <c r="O42" s="416" t="s">
        <v>38</v>
      </c>
      <c r="P42" s="417" t="s">
        <v>38</v>
      </c>
      <c r="Q42" s="149"/>
      <c r="R42" s="149"/>
      <c r="S42" s="149"/>
      <c r="T42" s="149"/>
      <c r="U42" s="149"/>
      <c r="V42" s="149"/>
      <c r="W42" s="149"/>
      <c r="X42" s="149"/>
      <c r="Y42" s="149"/>
      <c r="Z42" s="149"/>
      <c r="AA42" s="149"/>
      <c r="AB42" s="149"/>
    </row>
    <row r="43" spans="1:38" x14ac:dyDescent="0.25">
      <c r="A43" s="178" t="s">
        <v>99</v>
      </c>
      <c r="B43" s="179"/>
      <c r="C43" s="416" t="s">
        <v>38</v>
      </c>
      <c r="D43" s="294" t="s">
        <v>38</v>
      </c>
      <c r="E43" s="416" t="s">
        <v>38</v>
      </c>
      <c r="F43" s="294" t="s">
        <v>38</v>
      </c>
      <c r="G43" s="416" t="s">
        <v>38</v>
      </c>
      <c r="H43" s="294" t="s">
        <v>38</v>
      </c>
      <c r="I43" s="416" t="s">
        <v>38</v>
      </c>
      <c r="J43" s="294" t="s">
        <v>38</v>
      </c>
      <c r="K43" s="416" t="s">
        <v>38</v>
      </c>
      <c r="L43" s="294" t="s">
        <v>38</v>
      </c>
      <c r="M43" s="416" t="s">
        <v>38</v>
      </c>
      <c r="N43" s="294" t="s">
        <v>38</v>
      </c>
      <c r="O43" s="416" t="s">
        <v>38</v>
      </c>
      <c r="P43" s="417" t="s">
        <v>38</v>
      </c>
      <c r="Q43" s="149"/>
      <c r="R43" s="149"/>
      <c r="S43" s="149"/>
      <c r="T43" s="149"/>
      <c r="U43" s="149"/>
      <c r="V43" s="149"/>
      <c r="W43" s="149"/>
      <c r="X43" s="149"/>
      <c r="Y43" s="149"/>
      <c r="Z43" s="149"/>
      <c r="AA43" s="149"/>
      <c r="AB43" s="149"/>
    </row>
    <row r="44" spans="1:38" x14ac:dyDescent="0.25">
      <c r="A44" s="180" t="s">
        <v>52</v>
      </c>
      <c r="B44" s="181"/>
      <c r="C44" s="418">
        <v>430</v>
      </c>
      <c r="D44" s="419">
        <v>0.22507122507122507</v>
      </c>
      <c r="E44" s="418">
        <v>859</v>
      </c>
      <c r="F44" s="419">
        <v>0.99767441860465111</v>
      </c>
      <c r="G44" s="418">
        <v>342</v>
      </c>
      <c r="H44" s="419">
        <v>-0.60186263096623982</v>
      </c>
      <c r="I44" s="418">
        <v>691</v>
      </c>
      <c r="J44" s="419">
        <v>1.0204678362573099</v>
      </c>
      <c r="K44" s="418">
        <v>1158</v>
      </c>
      <c r="L44" s="419">
        <v>0.6758321273516642</v>
      </c>
      <c r="M44" s="418">
        <v>1282</v>
      </c>
      <c r="N44" s="419">
        <v>0.10708117443868739</v>
      </c>
      <c r="O44" s="418" t="s">
        <v>38</v>
      </c>
      <c r="P44" s="420" t="s">
        <v>38</v>
      </c>
      <c r="Q44" s="149"/>
      <c r="R44" s="149"/>
      <c r="S44" s="149"/>
      <c r="T44" s="149"/>
      <c r="U44" s="149"/>
      <c r="V44" s="149"/>
      <c r="W44" s="149"/>
      <c r="X44" s="149"/>
      <c r="Y44" s="149"/>
      <c r="Z44" s="149"/>
      <c r="AA44" s="149"/>
      <c r="AB44" s="149"/>
    </row>
    <row r="45" spans="1:38" s="149" customFormat="1" x14ac:dyDescent="0.25"/>
    <row r="46" spans="1:38" s="149" customFormat="1" x14ac:dyDescent="0.25">
      <c r="B46" s="148" t="str">
        <f>"Surimi exports out of "&amp;$A$3</f>
        <v>Surimi exports out of Myanmar</v>
      </c>
    </row>
    <row r="47" spans="1:38" x14ac:dyDescent="0.25">
      <c r="A47" s="149"/>
      <c r="B47" s="183"/>
      <c r="C47" s="183" t="s">
        <v>45</v>
      </c>
      <c r="D47" s="183" t="s">
        <v>47</v>
      </c>
      <c r="E47" s="183" t="s">
        <v>49</v>
      </c>
      <c r="F47" s="183" t="s">
        <v>51</v>
      </c>
      <c r="G47" s="183" t="s">
        <v>53</v>
      </c>
      <c r="H47" s="183" t="s">
        <v>54</v>
      </c>
      <c r="I47" s="183" t="s">
        <v>55</v>
      </c>
      <c r="J47" s="183" t="s">
        <v>56</v>
      </c>
      <c r="K47" s="183" t="s">
        <v>57</v>
      </c>
      <c r="L47" s="183" t="s">
        <v>58</v>
      </c>
      <c r="M47" s="183" t="s">
        <v>59</v>
      </c>
      <c r="N47" s="183" t="s">
        <v>60</v>
      </c>
      <c r="O47" s="183" t="s">
        <v>61</v>
      </c>
      <c r="P47" s="183" t="s">
        <v>62</v>
      </c>
      <c r="Q47" s="183" t="s">
        <v>63</v>
      </c>
      <c r="R47" s="183" t="s">
        <v>64</v>
      </c>
      <c r="S47" s="183" t="s">
        <v>65</v>
      </c>
      <c r="T47" s="183" t="s">
        <v>66</v>
      </c>
      <c r="U47" s="183" t="s">
        <v>67</v>
      </c>
      <c r="V47" s="183" t="s">
        <v>68</v>
      </c>
      <c r="W47" s="183" t="s">
        <v>69</v>
      </c>
      <c r="X47" s="183" t="s">
        <v>70</v>
      </c>
      <c r="Y47" s="183" t="s">
        <v>71</v>
      </c>
      <c r="Z47" s="183" t="s">
        <v>72</v>
      </c>
      <c r="AA47" s="183" t="s">
        <v>73</v>
      </c>
      <c r="AB47" s="183" t="s">
        <v>74</v>
      </c>
      <c r="AC47" s="183" t="s">
        <v>75</v>
      </c>
      <c r="AD47" s="183" t="s">
        <v>76</v>
      </c>
      <c r="AE47" s="183" t="s">
        <v>77</v>
      </c>
      <c r="AF47" s="183" t="s">
        <v>78</v>
      </c>
      <c r="AG47" s="183" t="s">
        <v>79</v>
      </c>
      <c r="AH47" s="183" t="s">
        <v>80</v>
      </c>
      <c r="AI47" s="183" t="s">
        <v>136</v>
      </c>
      <c r="AJ47" s="183" t="s">
        <v>137</v>
      </c>
      <c r="AK47" s="183" t="s">
        <v>138</v>
      </c>
      <c r="AL47" s="183" t="s">
        <v>139</v>
      </c>
    </row>
    <row r="48" spans="1:38" x14ac:dyDescent="0.25">
      <c r="A48" s="149"/>
      <c r="B48" s="184" t="s">
        <v>131</v>
      </c>
      <c r="C48" s="185" t="e">
        <v>#N/A</v>
      </c>
      <c r="D48" s="185" t="e">
        <v>#N/A</v>
      </c>
      <c r="E48" s="185">
        <v>76</v>
      </c>
      <c r="F48" s="185" t="e">
        <v>#N/A</v>
      </c>
      <c r="G48" s="185" t="e">
        <v>#N/A</v>
      </c>
      <c r="H48" s="185">
        <v>133</v>
      </c>
      <c r="I48" s="185">
        <v>95</v>
      </c>
      <c r="J48" s="185">
        <v>151</v>
      </c>
      <c r="K48" s="185">
        <v>151</v>
      </c>
      <c r="L48" s="185" t="e">
        <v>#N/A</v>
      </c>
      <c r="M48" s="185">
        <v>57</v>
      </c>
      <c r="N48" s="185">
        <v>95</v>
      </c>
      <c r="O48" s="185">
        <v>75</v>
      </c>
      <c r="P48" s="185">
        <v>114</v>
      </c>
      <c r="Q48" s="185" t="e">
        <v>#N/A</v>
      </c>
      <c r="R48" s="185">
        <v>76</v>
      </c>
      <c r="S48" s="185">
        <v>57</v>
      </c>
      <c r="T48" s="185">
        <v>114</v>
      </c>
      <c r="U48" s="185" t="e">
        <v>#N/A</v>
      </c>
      <c r="V48" s="185">
        <v>175</v>
      </c>
      <c r="W48" s="185">
        <v>19</v>
      </c>
      <c r="X48" s="185">
        <v>39</v>
      </c>
      <c r="Y48" s="185">
        <v>78</v>
      </c>
      <c r="Z48" s="185">
        <v>78</v>
      </c>
      <c r="AA48" s="185">
        <v>19</v>
      </c>
      <c r="AB48" s="185">
        <v>19</v>
      </c>
      <c r="AC48" s="185">
        <v>58</v>
      </c>
      <c r="AD48" s="185">
        <v>38</v>
      </c>
      <c r="AE48" s="185">
        <v>133</v>
      </c>
      <c r="AF48" s="185" t="e">
        <v>#N/A</v>
      </c>
      <c r="AG48" s="185">
        <v>97</v>
      </c>
      <c r="AH48" s="185">
        <v>77</v>
      </c>
      <c r="AI48" s="185" t="e">
        <v>#N/A</v>
      </c>
      <c r="AJ48" s="185" t="e">
        <v>#N/A</v>
      </c>
      <c r="AK48" s="185" t="e">
        <v>#N/A</v>
      </c>
      <c r="AL48" s="185" t="e">
        <v>#N/A</v>
      </c>
    </row>
    <row r="49" spans="1:38" x14ac:dyDescent="0.25">
      <c r="A49" s="149"/>
      <c r="B49" s="184" t="s">
        <v>19</v>
      </c>
      <c r="C49" s="185">
        <v>24</v>
      </c>
      <c r="D49" s="185" t="e">
        <v>#N/A</v>
      </c>
      <c r="E49" s="185">
        <v>22</v>
      </c>
      <c r="F49" s="185">
        <v>72</v>
      </c>
      <c r="G49" s="185">
        <v>72</v>
      </c>
      <c r="H49" s="185">
        <v>127</v>
      </c>
      <c r="I49" s="185">
        <v>24</v>
      </c>
      <c r="J49" s="185">
        <v>19</v>
      </c>
      <c r="K49" s="185">
        <v>23</v>
      </c>
      <c r="L49" s="185" t="e">
        <v>#N/A</v>
      </c>
      <c r="M49" s="185">
        <v>8</v>
      </c>
      <c r="N49" s="185">
        <v>47</v>
      </c>
      <c r="O49" s="185">
        <v>119</v>
      </c>
      <c r="P49" s="185">
        <v>57</v>
      </c>
      <c r="Q49" s="185">
        <v>25</v>
      </c>
      <c r="R49" s="185" t="e">
        <v>#N/A</v>
      </c>
      <c r="S49" s="185">
        <v>19</v>
      </c>
      <c r="T49" s="185">
        <v>19</v>
      </c>
      <c r="U49" s="185" t="e">
        <v>#N/A</v>
      </c>
      <c r="V49" s="185">
        <v>345</v>
      </c>
      <c r="W49" s="185">
        <v>443</v>
      </c>
      <c r="X49" s="185" t="e">
        <v>#N/A</v>
      </c>
      <c r="Y49" s="185">
        <v>14</v>
      </c>
      <c r="Z49" s="185">
        <v>59</v>
      </c>
      <c r="AA49" s="185">
        <v>38</v>
      </c>
      <c r="AB49" s="185">
        <v>33</v>
      </c>
      <c r="AC49" s="185">
        <v>81</v>
      </c>
      <c r="AD49" s="185">
        <v>7</v>
      </c>
      <c r="AE49" s="185">
        <v>51</v>
      </c>
      <c r="AF49" s="185" t="e">
        <v>#N/A</v>
      </c>
      <c r="AG49" s="185">
        <v>56</v>
      </c>
      <c r="AH49" s="185">
        <v>14</v>
      </c>
      <c r="AI49" s="185" t="e">
        <v>#N/A</v>
      </c>
      <c r="AJ49" s="185" t="e">
        <v>#N/A</v>
      </c>
      <c r="AK49" s="185" t="e">
        <v>#N/A</v>
      </c>
      <c r="AL49" s="185" t="e">
        <v>#N/A</v>
      </c>
    </row>
    <row r="50" spans="1:38" x14ac:dyDescent="0.25">
      <c r="A50" s="149"/>
      <c r="B50" s="184" t="s">
        <v>221</v>
      </c>
      <c r="C50" s="185" t="e">
        <v>#N/A</v>
      </c>
      <c r="D50" s="185" t="e">
        <v>#N/A</v>
      </c>
      <c r="E50" s="185" t="e">
        <v>#N/A</v>
      </c>
      <c r="F50" s="185" t="e">
        <v>#N/A</v>
      </c>
      <c r="G50" s="185" t="e">
        <v>#N/A</v>
      </c>
      <c r="H50" s="185" t="e">
        <v>#N/A</v>
      </c>
      <c r="I50" s="185" t="e">
        <v>#N/A</v>
      </c>
      <c r="J50" s="185" t="e">
        <v>#N/A</v>
      </c>
      <c r="K50" s="185">
        <v>24</v>
      </c>
      <c r="L50" s="185">
        <v>25</v>
      </c>
      <c r="M50" s="185" t="e">
        <v>#N/A</v>
      </c>
      <c r="N50" s="185">
        <v>42</v>
      </c>
      <c r="O50" s="185">
        <v>19</v>
      </c>
      <c r="P50" s="185">
        <v>19</v>
      </c>
      <c r="Q50" s="185" t="e">
        <v>#N/A</v>
      </c>
      <c r="R50" s="185">
        <v>57</v>
      </c>
      <c r="S50" s="185">
        <v>38</v>
      </c>
      <c r="T50" s="185">
        <v>57</v>
      </c>
      <c r="U50" s="185">
        <v>19</v>
      </c>
      <c r="V50" s="185">
        <v>95</v>
      </c>
      <c r="W50" s="185">
        <v>57</v>
      </c>
      <c r="X50" s="185">
        <v>76</v>
      </c>
      <c r="Y50" s="185">
        <v>114</v>
      </c>
      <c r="Z50" s="185">
        <v>190</v>
      </c>
      <c r="AA50" s="185">
        <v>171</v>
      </c>
      <c r="AB50" s="185">
        <v>112</v>
      </c>
      <c r="AC50" s="185">
        <v>19</v>
      </c>
      <c r="AD50" s="185">
        <v>95</v>
      </c>
      <c r="AE50" s="185">
        <v>95</v>
      </c>
      <c r="AF50" s="185">
        <v>60</v>
      </c>
      <c r="AG50" s="185">
        <v>61</v>
      </c>
      <c r="AH50" s="185">
        <v>61</v>
      </c>
      <c r="AI50" s="185" t="e">
        <v>#N/A</v>
      </c>
      <c r="AJ50" s="185" t="e">
        <v>#N/A</v>
      </c>
      <c r="AK50" s="185" t="e">
        <v>#N/A</v>
      </c>
      <c r="AL50" s="185" t="e">
        <v>#N/A</v>
      </c>
    </row>
    <row r="51" spans="1:38" x14ac:dyDescent="0.25">
      <c r="A51" s="149"/>
      <c r="B51" s="184" t="s">
        <v>222</v>
      </c>
      <c r="C51" s="185" t="e">
        <v>#N/A</v>
      </c>
      <c r="D51" s="185" t="e">
        <v>#N/A</v>
      </c>
      <c r="E51" s="185" t="e">
        <v>#N/A</v>
      </c>
      <c r="F51" s="185" t="e">
        <v>#N/A</v>
      </c>
      <c r="G51" s="185" t="e">
        <v>#N/A</v>
      </c>
      <c r="H51" s="185" t="e">
        <v>#N/A</v>
      </c>
      <c r="I51" s="185" t="e">
        <v>#N/A</v>
      </c>
      <c r="J51" s="185" t="e">
        <v>#N/A</v>
      </c>
      <c r="K51" s="185" t="e">
        <v>#N/A</v>
      </c>
      <c r="L51" s="185" t="e">
        <v>#N/A</v>
      </c>
      <c r="M51" s="185" t="e">
        <v>#N/A</v>
      </c>
      <c r="N51" s="185" t="e">
        <v>#N/A</v>
      </c>
      <c r="O51" s="185" t="e">
        <v>#N/A</v>
      </c>
      <c r="P51" s="185" t="e">
        <v>#N/A</v>
      </c>
      <c r="Q51" s="185" t="e">
        <v>#N/A</v>
      </c>
      <c r="R51" s="185" t="e">
        <v>#N/A</v>
      </c>
      <c r="S51" s="185" t="e">
        <v>#N/A</v>
      </c>
      <c r="T51" s="185" t="e">
        <v>#N/A</v>
      </c>
      <c r="U51" s="185" t="e">
        <v>#N/A</v>
      </c>
      <c r="V51" s="185" t="e">
        <v>#N/A</v>
      </c>
      <c r="W51" s="185">
        <v>19</v>
      </c>
      <c r="X51" s="185">
        <v>19</v>
      </c>
      <c r="Y51" s="185" t="e">
        <v>#N/A</v>
      </c>
      <c r="Z51" s="185" t="e">
        <v>#N/A</v>
      </c>
      <c r="AA51" s="185" t="e">
        <v>#N/A</v>
      </c>
      <c r="AB51" s="185" t="e">
        <v>#N/A</v>
      </c>
      <c r="AC51" s="185" t="e">
        <v>#N/A</v>
      </c>
      <c r="AD51" s="185" t="e">
        <v>#N/A</v>
      </c>
      <c r="AE51" s="185" t="e">
        <v>#N/A</v>
      </c>
      <c r="AF51" s="185" t="e">
        <v>#N/A</v>
      </c>
      <c r="AG51" s="185" t="e">
        <v>#N/A</v>
      </c>
      <c r="AH51" s="185" t="e">
        <v>#N/A</v>
      </c>
      <c r="AI51" s="185" t="e">
        <v>#N/A</v>
      </c>
      <c r="AJ51" s="185" t="e">
        <v>#N/A</v>
      </c>
      <c r="AK51" s="185" t="e">
        <v>#N/A</v>
      </c>
      <c r="AL51" s="185" t="e">
        <v>#N/A</v>
      </c>
    </row>
    <row r="52" spans="1:38" x14ac:dyDescent="0.25">
      <c r="A52" s="149"/>
      <c r="B52" s="184" t="s">
        <v>13</v>
      </c>
      <c r="C52" s="185" t="e">
        <v>#N/A</v>
      </c>
      <c r="D52" s="185" t="e">
        <v>#N/A</v>
      </c>
      <c r="E52" s="185">
        <v>36</v>
      </c>
      <c r="F52" s="185">
        <v>14</v>
      </c>
      <c r="G52" s="185" t="e">
        <v>#N/A</v>
      </c>
      <c r="H52" s="185" t="e">
        <v>#N/A</v>
      </c>
      <c r="I52" s="185">
        <v>67</v>
      </c>
      <c r="J52" s="185">
        <v>343</v>
      </c>
      <c r="K52" s="185">
        <v>170</v>
      </c>
      <c r="L52" s="185" t="e">
        <v>#N/A</v>
      </c>
      <c r="M52" s="185" t="e">
        <v>#N/A</v>
      </c>
      <c r="N52" s="185" t="e">
        <v>#N/A</v>
      </c>
      <c r="O52" s="185">
        <v>230</v>
      </c>
      <c r="P52" s="185">
        <v>103</v>
      </c>
      <c r="Q52" s="185">
        <v>19</v>
      </c>
      <c r="R52" s="185">
        <v>19</v>
      </c>
      <c r="S52" s="185">
        <v>38</v>
      </c>
      <c r="T52" s="185" t="e">
        <v>#N/A</v>
      </c>
      <c r="U52" s="185">
        <v>19</v>
      </c>
      <c r="V52" s="185">
        <v>434</v>
      </c>
      <c r="W52" s="185" t="e">
        <v>#N/A</v>
      </c>
      <c r="X52" s="185">
        <v>19</v>
      </c>
      <c r="Y52" s="185" t="e">
        <v>#N/A</v>
      </c>
      <c r="Z52" s="185">
        <v>44</v>
      </c>
      <c r="AA52" s="185">
        <v>114</v>
      </c>
      <c r="AB52" s="185">
        <v>38</v>
      </c>
      <c r="AC52" s="185">
        <v>152</v>
      </c>
      <c r="AD52" s="185">
        <v>281</v>
      </c>
      <c r="AE52" s="185">
        <v>234</v>
      </c>
      <c r="AF52" s="185">
        <v>57</v>
      </c>
      <c r="AG52" s="185">
        <v>196</v>
      </c>
      <c r="AH52" s="185">
        <v>297</v>
      </c>
      <c r="AI52" s="185" t="e">
        <v>#N/A</v>
      </c>
      <c r="AJ52" s="185" t="e">
        <v>#N/A</v>
      </c>
      <c r="AK52" s="185" t="e">
        <v>#N/A</v>
      </c>
      <c r="AL52" s="185" t="e">
        <v>#N/A</v>
      </c>
    </row>
    <row r="53" spans="1:38" x14ac:dyDescent="0.25">
      <c r="A53" s="149"/>
      <c r="B53" s="184" t="s">
        <v>164</v>
      </c>
      <c r="C53" s="185" t="e">
        <v>#N/A</v>
      </c>
      <c r="D53" s="185" t="e">
        <v>#N/A</v>
      </c>
      <c r="E53" s="185" t="e">
        <v>#N/A</v>
      </c>
      <c r="F53" s="185" t="e">
        <v>#N/A</v>
      </c>
      <c r="G53" s="185" t="e">
        <v>#N/A</v>
      </c>
      <c r="H53" s="185">
        <v>19</v>
      </c>
      <c r="I53" s="185">
        <v>19</v>
      </c>
      <c r="J53" s="185">
        <v>37</v>
      </c>
      <c r="K53" s="185">
        <v>18</v>
      </c>
      <c r="L53" s="185" t="e">
        <v>#N/A</v>
      </c>
      <c r="M53" s="185" t="e">
        <v>#N/A</v>
      </c>
      <c r="N53" s="185" t="e">
        <v>#N/A</v>
      </c>
      <c r="O53" s="185">
        <v>38</v>
      </c>
      <c r="P53" s="185">
        <v>57</v>
      </c>
      <c r="Q53" s="185" t="e">
        <v>#N/A</v>
      </c>
      <c r="R53" s="185">
        <v>19</v>
      </c>
      <c r="S53" s="185" t="e">
        <v>#N/A</v>
      </c>
      <c r="T53" s="185" t="e">
        <v>#N/A</v>
      </c>
      <c r="U53" s="185" t="e">
        <v>#N/A</v>
      </c>
      <c r="V53" s="185">
        <v>19</v>
      </c>
      <c r="W53" s="185" t="e">
        <v>#N/A</v>
      </c>
      <c r="X53" s="185" t="e">
        <v>#N/A</v>
      </c>
      <c r="Y53" s="185">
        <v>25</v>
      </c>
      <c r="Z53" s="185">
        <v>19</v>
      </c>
      <c r="AA53" s="185">
        <v>177</v>
      </c>
      <c r="AB53" s="185">
        <v>76</v>
      </c>
      <c r="AC53" s="185">
        <v>57</v>
      </c>
      <c r="AD53" s="185">
        <v>19</v>
      </c>
      <c r="AE53" s="185">
        <v>57</v>
      </c>
      <c r="AF53" s="185">
        <v>95</v>
      </c>
      <c r="AG53" s="185">
        <v>76</v>
      </c>
      <c r="AH53" s="185">
        <v>114</v>
      </c>
      <c r="AI53" s="185" t="e">
        <v>#N/A</v>
      </c>
      <c r="AJ53" s="185" t="e">
        <v>#N/A</v>
      </c>
      <c r="AK53" s="185" t="e">
        <v>#N/A</v>
      </c>
      <c r="AL53" s="185" t="e">
        <v>#N/A</v>
      </c>
    </row>
    <row r="54" spans="1:38" x14ac:dyDescent="0.25">
      <c r="A54" s="149"/>
      <c r="B54" s="184" t="s">
        <v>223</v>
      </c>
      <c r="C54" s="185">
        <v>25</v>
      </c>
      <c r="D54" s="185" t="e">
        <v>#N/A</v>
      </c>
      <c r="E54" s="185" t="e">
        <v>#N/A</v>
      </c>
      <c r="F54" s="185" t="e">
        <v>#N/A</v>
      </c>
      <c r="G54" s="185" t="e">
        <v>#N/A</v>
      </c>
      <c r="H54" s="185" t="e">
        <v>#N/A</v>
      </c>
      <c r="I54" s="185" t="e">
        <v>#N/A</v>
      </c>
      <c r="J54" s="185" t="e">
        <v>#N/A</v>
      </c>
      <c r="K54" s="185" t="e">
        <v>#N/A</v>
      </c>
      <c r="L54" s="185" t="e">
        <v>#N/A</v>
      </c>
      <c r="M54" s="185" t="e">
        <v>#N/A</v>
      </c>
      <c r="N54" s="185" t="e">
        <v>#N/A</v>
      </c>
      <c r="O54" s="185" t="e">
        <v>#N/A</v>
      </c>
      <c r="P54" s="185" t="e">
        <v>#N/A</v>
      </c>
      <c r="Q54" s="185" t="e">
        <v>#N/A</v>
      </c>
      <c r="R54" s="185" t="e">
        <v>#N/A</v>
      </c>
      <c r="S54" s="185" t="e">
        <v>#N/A</v>
      </c>
      <c r="T54" s="185" t="e">
        <v>#N/A</v>
      </c>
      <c r="U54" s="185" t="e">
        <v>#N/A</v>
      </c>
      <c r="V54" s="185" t="e">
        <v>#N/A</v>
      </c>
      <c r="W54" s="185" t="e">
        <v>#N/A</v>
      </c>
      <c r="X54" s="185" t="e">
        <v>#N/A</v>
      </c>
      <c r="Y54" s="185" t="e">
        <v>#N/A</v>
      </c>
      <c r="Z54" s="185" t="e">
        <v>#N/A</v>
      </c>
      <c r="AA54" s="185" t="e">
        <v>#N/A</v>
      </c>
      <c r="AB54" s="185" t="e">
        <v>#N/A</v>
      </c>
      <c r="AC54" s="185" t="e">
        <v>#N/A</v>
      </c>
      <c r="AD54" s="185" t="e">
        <v>#N/A</v>
      </c>
      <c r="AE54" s="185" t="e">
        <v>#N/A</v>
      </c>
      <c r="AF54" s="185" t="e">
        <v>#N/A</v>
      </c>
      <c r="AG54" s="185" t="e">
        <v>#N/A</v>
      </c>
      <c r="AH54" s="185" t="e">
        <v>#N/A</v>
      </c>
      <c r="AI54" s="185" t="e">
        <v>#N/A</v>
      </c>
      <c r="AJ54" s="185" t="e">
        <v>#N/A</v>
      </c>
      <c r="AK54" s="185" t="e">
        <v>#N/A</v>
      </c>
      <c r="AL54" s="185" t="e">
        <v>#N/A</v>
      </c>
    </row>
    <row r="55" spans="1:38" x14ac:dyDescent="0.25">
      <c r="A55" s="149"/>
      <c r="B55" s="184" t="s">
        <v>190</v>
      </c>
      <c r="C55" s="185" t="e">
        <v>#N/A</v>
      </c>
      <c r="D55" s="185" t="e">
        <v>#N/A</v>
      </c>
      <c r="E55" s="185" t="e">
        <v>#N/A</v>
      </c>
      <c r="F55" s="185" t="e">
        <v>#N/A</v>
      </c>
      <c r="G55" s="185" t="e">
        <v>#N/A</v>
      </c>
      <c r="H55" s="185" t="e">
        <v>#N/A</v>
      </c>
      <c r="I55" s="185" t="e">
        <v>#N/A</v>
      </c>
      <c r="J55" s="185" t="e">
        <v>#N/A</v>
      </c>
      <c r="K55" s="185" t="e">
        <v>#N/A</v>
      </c>
      <c r="L55" s="185" t="e">
        <v>#N/A</v>
      </c>
      <c r="M55" s="185">
        <v>19</v>
      </c>
      <c r="N55" s="185" t="e">
        <v>#N/A</v>
      </c>
      <c r="O55" s="185" t="e">
        <v>#N/A</v>
      </c>
      <c r="P55" s="185" t="e">
        <v>#N/A</v>
      </c>
      <c r="Q55" s="185" t="e">
        <v>#N/A</v>
      </c>
      <c r="R55" s="185" t="e">
        <v>#N/A</v>
      </c>
      <c r="S55" s="185" t="e">
        <v>#N/A</v>
      </c>
      <c r="T55" s="185" t="e">
        <v>#N/A</v>
      </c>
      <c r="U55" s="185" t="e">
        <v>#N/A</v>
      </c>
      <c r="V55" s="185" t="e">
        <v>#N/A</v>
      </c>
      <c r="W55" s="185" t="e">
        <v>#N/A</v>
      </c>
      <c r="X55" s="185" t="e">
        <v>#N/A</v>
      </c>
      <c r="Y55" s="185" t="e">
        <v>#N/A</v>
      </c>
      <c r="Z55" s="185">
        <v>114</v>
      </c>
      <c r="AA55" s="185">
        <v>247</v>
      </c>
      <c r="AB55" s="185">
        <v>95</v>
      </c>
      <c r="AC55" s="185">
        <v>133</v>
      </c>
      <c r="AD55" s="185">
        <v>342</v>
      </c>
      <c r="AE55" s="185">
        <v>190</v>
      </c>
      <c r="AF55" s="185">
        <v>228</v>
      </c>
      <c r="AG55" s="185">
        <v>114</v>
      </c>
      <c r="AH55" s="185">
        <v>228</v>
      </c>
      <c r="AI55" s="185" t="e">
        <v>#N/A</v>
      </c>
      <c r="AJ55" s="185" t="e">
        <v>#N/A</v>
      </c>
      <c r="AK55" s="185" t="e">
        <v>#N/A</v>
      </c>
      <c r="AL55" s="185" t="e">
        <v>#N/A</v>
      </c>
    </row>
    <row r="56" spans="1:38" x14ac:dyDescent="0.25">
      <c r="A56" s="149"/>
      <c r="B56" s="184" t="s">
        <v>133</v>
      </c>
      <c r="C56" s="185" t="e">
        <v>#N/A</v>
      </c>
      <c r="D56" s="185" t="e">
        <v>#N/A</v>
      </c>
      <c r="E56" s="185" t="e">
        <v>#N/A</v>
      </c>
      <c r="F56" s="185" t="e">
        <v>#N/A</v>
      </c>
      <c r="G56" s="185" t="e">
        <v>#N/A</v>
      </c>
      <c r="H56" s="185" t="e">
        <v>#N/A</v>
      </c>
      <c r="I56" s="185" t="e">
        <v>#N/A</v>
      </c>
      <c r="J56" s="185">
        <v>40</v>
      </c>
      <c r="K56" s="185">
        <v>19</v>
      </c>
      <c r="L56" s="185" t="e">
        <v>#N/A</v>
      </c>
      <c r="M56" s="185">
        <v>19</v>
      </c>
      <c r="N56" s="185" t="e">
        <v>#N/A</v>
      </c>
      <c r="O56" s="185">
        <v>25</v>
      </c>
      <c r="P56" s="185" t="e">
        <v>#N/A</v>
      </c>
      <c r="Q56" s="185" t="e">
        <v>#N/A</v>
      </c>
      <c r="R56" s="185" t="e">
        <v>#N/A</v>
      </c>
      <c r="S56" s="185" t="e">
        <v>#N/A</v>
      </c>
      <c r="T56" s="185" t="e">
        <v>#N/A</v>
      </c>
      <c r="U56" s="185" t="e">
        <v>#N/A</v>
      </c>
      <c r="V56" s="185">
        <v>19</v>
      </c>
      <c r="W56" s="185" t="e">
        <v>#N/A</v>
      </c>
      <c r="X56" s="185" t="e">
        <v>#N/A</v>
      </c>
      <c r="Y56" s="185" t="e">
        <v>#N/A</v>
      </c>
      <c r="Z56" s="185">
        <v>19</v>
      </c>
      <c r="AA56" s="185">
        <v>19</v>
      </c>
      <c r="AB56" s="185" t="e">
        <v>#N/A</v>
      </c>
      <c r="AC56" s="185">
        <v>25</v>
      </c>
      <c r="AD56" s="185">
        <v>57</v>
      </c>
      <c r="AE56" s="185">
        <v>63</v>
      </c>
      <c r="AF56" s="185" t="e">
        <v>#N/A</v>
      </c>
      <c r="AG56" s="185">
        <v>88</v>
      </c>
      <c r="AH56" s="185">
        <v>233</v>
      </c>
      <c r="AI56" s="185" t="e">
        <v>#N/A</v>
      </c>
      <c r="AJ56" s="185" t="e">
        <v>#N/A</v>
      </c>
      <c r="AK56" s="185" t="e">
        <v>#N/A</v>
      </c>
      <c r="AL56" s="185" t="e">
        <v>#N/A</v>
      </c>
    </row>
    <row r="57" spans="1:38" x14ac:dyDescent="0.25">
      <c r="A57" s="149"/>
      <c r="B57" s="184" t="s">
        <v>15</v>
      </c>
      <c r="C57" s="185" t="e">
        <v>#N/A</v>
      </c>
      <c r="D57" s="185" t="e">
        <v>#N/A</v>
      </c>
      <c r="E57" s="185" t="e">
        <v>#N/A</v>
      </c>
      <c r="F57" s="185" t="e">
        <v>#N/A</v>
      </c>
      <c r="G57" s="185" t="e">
        <v>#N/A</v>
      </c>
      <c r="H57" s="185" t="e">
        <v>#N/A</v>
      </c>
      <c r="I57" s="185">
        <v>19</v>
      </c>
      <c r="J57" s="185">
        <v>19</v>
      </c>
      <c r="K57" s="185" t="e">
        <v>#N/A</v>
      </c>
      <c r="L57" s="185" t="e">
        <v>#N/A</v>
      </c>
      <c r="M57" s="185" t="e">
        <v>#N/A</v>
      </c>
      <c r="N57" s="185" t="e">
        <v>#N/A</v>
      </c>
      <c r="O57" s="185" t="e">
        <v>#N/A</v>
      </c>
      <c r="P57" s="185">
        <v>3</v>
      </c>
      <c r="Q57" s="185" t="e">
        <v>#N/A</v>
      </c>
      <c r="R57" s="185" t="e">
        <v>#N/A</v>
      </c>
      <c r="S57" s="185" t="e">
        <v>#N/A</v>
      </c>
      <c r="T57" s="185" t="e">
        <v>#N/A</v>
      </c>
      <c r="U57" s="185" t="e">
        <v>#N/A</v>
      </c>
      <c r="V57" s="185" t="e">
        <v>#N/A</v>
      </c>
      <c r="W57" s="185" t="e">
        <v>#N/A</v>
      </c>
      <c r="X57" s="185" t="e">
        <v>#N/A</v>
      </c>
      <c r="Y57" s="185" t="e">
        <v>#N/A</v>
      </c>
      <c r="Z57" s="185" t="e">
        <v>#N/A</v>
      </c>
      <c r="AA57" s="185" t="e">
        <v>#N/A</v>
      </c>
      <c r="AB57" s="185" t="e">
        <v>#N/A</v>
      </c>
      <c r="AC57" s="185" t="e">
        <v>#N/A</v>
      </c>
      <c r="AD57" s="185">
        <v>19</v>
      </c>
      <c r="AE57" s="185">
        <v>19</v>
      </c>
      <c r="AF57" s="185" t="e">
        <v>#N/A</v>
      </c>
      <c r="AG57" s="185">
        <v>38</v>
      </c>
      <c r="AH57" s="185">
        <v>57</v>
      </c>
      <c r="AI57" s="185" t="e">
        <v>#N/A</v>
      </c>
      <c r="AJ57" s="185" t="e">
        <v>#N/A</v>
      </c>
      <c r="AK57" s="185" t="e">
        <v>#N/A</v>
      </c>
      <c r="AL57" s="185" t="e">
        <v>#N/A</v>
      </c>
    </row>
    <row r="58" spans="1:38" x14ac:dyDescent="0.25">
      <c r="A58" s="149"/>
      <c r="B58" s="184" t="s">
        <v>99</v>
      </c>
      <c r="C58" s="185">
        <v>0</v>
      </c>
      <c r="D58" s="185" t="e">
        <v>#N/A</v>
      </c>
      <c r="E58" s="185">
        <v>0</v>
      </c>
      <c r="F58" s="185">
        <v>0</v>
      </c>
      <c r="G58" s="185">
        <v>0</v>
      </c>
      <c r="H58" s="185">
        <v>0</v>
      </c>
      <c r="I58" s="185">
        <v>0</v>
      </c>
      <c r="J58" s="185">
        <v>0</v>
      </c>
      <c r="K58" s="185">
        <v>0</v>
      </c>
      <c r="L58" s="185">
        <v>0</v>
      </c>
      <c r="M58" s="185">
        <v>0</v>
      </c>
      <c r="N58" s="185">
        <v>0</v>
      </c>
      <c r="O58" s="185">
        <v>0</v>
      </c>
      <c r="P58" s="185">
        <v>0</v>
      </c>
      <c r="Q58" s="185">
        <v>0</v>
      </c>
      <c r="R58" s="185">
        <v>0</v>
      </c>
      <c r="S58" s="185">
        <v>0</v>
      </c>
      <c r="T58" s="185">
        <v>0</v>
      </c>
      <c r="U58" s="185">
        <v>0</v>
      </c>
      <c r="V58" s="185">
        <v>0</v>
      </c>
      <c r="W58" s="185">
        <v>0</v>
      </c>
      <c r="X58" s="185">
        <v>0</v>
      </c>
      <c r="Y58" s="185">
        <v>0</v>
      </c>
      <c r="Z58" s="185">
        <v>0</v>
      </c>
      <c r="AA58" s="185">
        <v>0</v>
      </c>
      <c r="AB58" s="185">
        <v>0</v>
      </c>
      <c r="AC58" s="185">
        <v>0</v>
      </c>
      <c r="AD58" s="185">
        <v>0</v>
      </c>
      <c r="AE58" s="185">
        <v>0</v>
      </c>
      <c r="AF58" s="185">
        <v>0</v>
      </c>
      <c r="AG58" s="185">
        <v>0</v>
      </c>
      <c r="AH58" s="185">
        <v>0</v>
      </c>
      <c r="AI58" s="185" t="e">
        <v>#N/A</v>
      </c>
      <c r="AJ58" s="185" t="e">
        <v>#N/A</v>
      </c>
      <c r="AK58" s="185" t="e">
        <v>#N/A</v>
      </c>
      <c r="AL58" s="185" t="e">
        <v>#N/A</v>
      </c>
    </row>
    <row r="59" spans="1:38" x14ac:dyDescent="0.25">
      <c r="A59" s="149"/>
      <c r="B59" s="186" t="s">
        <v>52</v>
      </c>
      <c r="C59" s="187">
        <v>49</v>
      </c>
      <c r="D59" s="187" t="e">
        <v>#N/A</v>
      </c>
      <c r="E59" s="187">
        <v>134</v>
      </c>
      <c r="F59" s="187">
        <v>86</v>
      </c>
      <c r="G59" s="187">
        <v>72</v>
      </c>
      <c r="H59" s="187">
        <v>279</v>
      </c>
      <c r="I59" s="187">
        <v>224</v>
      </c>
      <c r="J59" s="187">
        <v>609</v>
      </c>
      <c r="K59" s="187">
        <v>405</v>
      </c>
      <c r="L59" s="187">
        <v>25</v>
      </c>
      <c r="M59" s="187">
        <v>103</v>
      </c>
      <c r="N59" s="187">
        <v>184</v>
      </c>
      <c r="O59" s="187">
        <v>506</v>
      </c>
      <c r="P59" s="187">
        <v>353</v>
      </c>
      <c r="Q59" s="187">
        <v>44</v>
      </c>
      <c r="R59" s="187">
        <v>171</v>
      </c>
      <c r="S59" s="187">
        <v>152</v>
      </c>
      <c r="T59" s="187">
        <v>190</v>
      </c>
      <c r="U59" s="187">
        <v>38</v>
      </c>
      <c r="V59" s="187">
        <v>1087</v>
      </c>
      <c r="W59" s="187">
        <v>538</v>
      </c>
      <c r="X59" s="187">
        <v>153</v>
      </c>
      <c r="Y59" s="187">
        <v>231</v>
      </c>
      <c r="Z59" s="187">
        <v>523</v>
      </c>
      <c r="AA59" s="187">
        <v>785</v>
      </c>
      <c r="AB59" s="187">
        <v>373</v>
      </c>
      <c r="AC59" s="187">
        <v>525</v>
      </c>
      <c r="AD59" s="187">
        <v>858</v>
      </c>
      <c r="AE59" s="187">
        <v>842</v>
      </c>
      <c r="AF59" s="187">
        <v>440</v>
      </c>
      <c r="AG59" s="187">
        <v>726</v>
      </c>
      <c r="AH59" s="187">
        <v>1081</v>
      </c>
      <c r="AI59" s="187" t="e">
        <v>#N/A</v>
      </c>
      <c r="AJ59" s="187" t="e">
        <v>#N/A</v>
      </c>
      <c r="AK59" s="187" t="e">
        <v>#N/A</v>
      </c>
      <c r="AL59" s="187" t="e">
        <v>#N/A</v>
      </c>
    </row>
    <row r="60" spans="1:38" s="149" customFormat="1" x14ac:dyDescent="0.25"/>
    <row r="61" spans="1:38" x14ac:dyDescent="0.25">
      <c r="A61" s="149"/>
      <c r="B61" s="183"/>
      <c r="C61" s="183" t="s">
        <v>45</v>
      </c>
      <c r="D61" s="183" t="s">
        <v>47</v>
      </c>
      <c r="E61" s="183" t="s">
        <v>49</v>
      </c>
      <c r="F61" s="183" t="s">
        <v>51</v>
      </c>
      <c r="G61" s="183" t="s">
        <v>53</v>
      </c>
      <c r="H61" s="183" t="s">
        <v>54</v>
      </c>
      <c r="I61" s="183" t="s">
        <v>55</v>
      </c>
      <c r="J61" s="183" t="s">
        <v>56</v>
      </c>
      <c r="K61" s="183" t="s">
        <v>57</v>
      </c>
      <c r="L61" s="183" t="s">
        <v>58</v>
      </c>
      <c r="M61" s="183" t="s">
        <v>59</v>
      </c>
      <c r="N61" s="183" t="s">
        <v>60</v>
      </c>
      <c r="O61" s="183" t="s">
        <v>61</v>
      </c>
      <c r="P61" s="183" t="s">
        <v>62</v>
      </c>
      <c r="Q61" s="183" t="s">
        <v>63</v>
      </c>
      <c r="R61" s="183" t="s">
        <v>64</v>
      </c>
      <c r="S61" s="183" t="s">
        <v>65</v>
      </c>
      <c r="T61" s="183" t="s">
        <v>66</v>
      </c>
      <c r="U61" s="183" t="s">
        <v>67</v>
      </c>
      <c r="V61" s="183" t="s">
        <v>68</v>
      </c>
      <c r="W61" s="183" t="s">
        <v>69</v>
      </c>
      <c r="X61" s="183" t="s">
        <v>70</v>
      </c>
      <c r="Y61" s="183" t="s">
        <v>71</v>
      </c>
      <c r="Z61" s="183" t="s">
        <v>72</v>
      </c>
      <c r="AA61" s="183" t="s">
        <v>73</v>
      </c>
      <c r="AB61" s="183" t="s">
        <v>74</v>
      </c>
      <c r="AC61" s="183" t="s">
        <v>75</v>
      </c>
      <c r="AD61" s="183" t="s">
        <v>76</v>
      </c>
      <c r="AE61" s="183" t="s">
        <v>77</v>
      </c>
      <c r="AF61" s="183" t="s">
        <v>78</v>
      </c>
      <c r="AG61" s="183" t="s">
        <v>79</v>
      </c>
      <c r="AH61" s="183" t="s">
        <v>80</v>
      </c>
      <c r="AI61" s="183" t="s">
        <v>136</v>
      </c>
      <c r="AJ61" s="183" t="s">
        <v>137</v>
      </c>
      <c r="AK61" s="183" t="s">
        <v>138</v>
      </c>
      <c r="AL61" s="183" t="s">
        <v>139</v>
      </c>
    </row>
    <row r="62" spans="1:38" x14ac:dyDescent="0.25">
      <c r="A62" s="149"/>
      <c r="B62" s="184" t="s">
        <v>131</v>
      </c>
      <c r="C62" s="188" t="e">
        <v>#N/A</v>
      </c>
      <c r="D62" s="188" t="e">
        <v>#N/A</v>
      </c>
      <c r="E62" s="188">
        <v>1200</v>
      </c>
      <c r="F62" s="188" t="e">
        <v>#N/A</v>
      </c>
      <c r="G62" s="188" t="e">
        <v>#N/A</v>
      </c>
      <c r="H62" s="188">
        <v>1200</v>
      </c>
      <c r="I62" s="188">
        <v>1200</v>
      </c>
      <c r="J62" s="188">
        <v>1224.635761589404</v>
      </c>
      <c r="K62" s="188">
        <v>1399.3708609271523</v>
      </c>
      <c r="L62" s="188" t="e">
        <v>#N/A</v>
      </c>
      <c r="M62" s="188">
        <v>2364.2982456140353</v>
      </c>
      <c r="N62" s="188">
        <v>2521</v>
      </c>
      <c r="O62" s="188">
        <v>2203.1999999999998</v>
      </c>
      <c r="P62" s="188">
        <v>2028.7719298245613</v>
      </c>
      <c r="Q62" s="188" t="e">
        <v>#N/A</v>
      </c>
      <c r="R62" s="188">
        <v>2571.3157894736842</v>
      </c>
      <c r="S62" s="188">
        <v>2630</v>
      </c>
      <c r="T62" s="188">
        <v>2217.4561403508774</v>
      </c>
      <c r="U62" s="188" t="e">
        <v>#N/A</v>
      </c>
      <c r="V62" s="188">
        <v>2652.6</v>
      </c>
      <c r="W62" s="188">
        <v>2501.5789473684213</v>
      </c>
      <c r="X62" s="188">
        <v>2586.6666666666665</v>
      </c>
      <c r="Y62" s="188">
        <v>2254.6794871794873</v>
      </c>
      <c r="Z62" s="188">
        <v>2663.0256410256411</v>
      </c>
      <c r="AA62" s="188">
        <v>2961.0526315789475</v>
      </c>
      <c r="AB62" s="188">
        <v>2634.2105263157896</v>
      </c>
      <c r="AC62" s="188">
        <v>2420</v>
      </c>
      <c r="AD62" s="188">
        <v>1500</v>
      </c>
      <c r="AE62" s="188">
        <v>1952.7443609022557</v>
      </c>
      <c r="AF62" s="188" t="e">
        <v>#N/A</v>
      </c>
      <c r="AG62" s="188">
        <v>2541.144329896907</v>
      </c>
      <c r="AH62" s="188">
        <v>1730.987012987013</v>
      </c>
      <c r="AI62" s="188" t="e">
        <v>#N/A</v>
      </c>
      <c r="AJ62" s="188" t="e">
        <v>#N/A</v>
      </c>
      <c r="AK62" s="188" t="e">
        <v>#N/A</v>
      </c>
      <c r="AL62" s="188" t="e">
        <v>#N/A</v>
      </c>
    </row>
    <row r="63" spans="1:38" x14ac:dyDescent="0.25">
      <c r="A63" s="149"/>
      <c r="B63" s="184" t="s">
        <v>19</v>
      </c>
      <c r="C63" s="188">
        <v>2800</v>
      </c>
      <c r="D63" s="188" t="e">
        <v>#N/A</v>
      </c>
      <c r="E63" s="188">
        <v>2913.181818181818</v>
      </c>
      <c r="F63" s="188">
        <v>2900</v>
      </c>
      <c r="G63" s="188">
        <v>2900</v>
      </c>
      <c r="H63" s="188">
        <v>2163.7795275590552</v>
      </c>
      <c r="I63" s="188">
        <v>2900</v>
      </c>
      <c r="J63" s="188">
        <v>1200</v>
      </c>
      <c r="K63" s="188">
        <v>1221.391304347826</v>
      </c>
      <c r="L63" s="188" t="e">
        <v>#N/A</v>
      </c>
      <c r="M63" s="188">
        <v>2035</v>
      </c>
      <c r="N63" s="188">
        <v>1893.1914893617022</v>
      </c>
      <c r="O63" s="188">
        <v>2497.252100840336</v>
      </c>
      <c r="P63" s="188">
        <v>2275.0877192982457</v>
      </c>
      <c r="Q63" s="188">
        <v>2070</v>
      </c>
      <c r="R63" s="188" t="e">
        <v>#N/A</v>
      </c>
      <c r="S63" s="188">
        <v>2990</v>
      </c>
      <c r="T63" s="188">
        <v>2980</v>
      </c>
      <c r="U63" s="188" t="e">
        <v>#N/A</v>
      </c>
      <c r="V63" s="188">
        <v>1271.2115942028986</v>
      </c>
      <c r="W63" s="188">
        <v>1226.3656884875847</v>
      </c>
      <c r="X63" s="188" t="e">
        <v>#N/A</v>
      </c>
      <c r="Y63" s="188">
        <v>3800</v>
      </c>
      <c r="Z63" s="188">
        <v>1910.5084745762713</v>
      </c>
      <c r="AA63" s="188">
        <v>3300</v>
      </c>
      <c r="AB63" s="188">
        <v>2729.090909090909</v>
      </c>
      <c r="AC63" s="188">
        <v>5200.3703703703704</v>
      </c>
      <c r="AD63" s="188">
        <v>1954.2857142857142</v>
      </c>
      <c r="AE63" s="188">
        <v>4077.4509803921569</v>
      </c>
      <c r="AF63" s="188" t="e">
        <v>#N/A</v>
      </c>
      <c r="AG63" s="188">
        <v>3474.2142857142858</v>
      </c>
      <c r="AH63" s="188">
        <v>8280</v>
      </c>
      <c r="AI63" s="188" t="e">
        <v>#N/A</v>
      </c>
      <c r="AJ63" s="188" t="e">
        <v>#N/A</v>
      </c>
      <c r="AK63" s="188" t="e">
        <v>#N/A</v>
      </c>
      <c r="AL63" s="188" t="e">
        <v>#N/A</v>
      </c>
    </row>
    <row r="64" spans="1:38" x14ac:dyDescent="0.25">
      <c r="A64" s="149"/>
      <c r="B64" s="184" t="s">
        <v>221</v>
      </c>
      <c r="C64" s="188" t="e">
        <v>#N/A</v>
      </c>
      <c r="D64" s="188" t="e">
        <v>#N/A</v>
      </c>
      <c r="E64" s="188" t="e">
        <v>#N/A</v>
      </c>
      <c r="F64" s="188" t="e">
        <v>#N/A</v>
      </c>
      <c r="G64" s="188" t="e">
        <v>#N/A</v>
      </c>
      <c r="H64" s="188" t="e">
        <v>#N/A</v>
      </c>
      <c r="I64" s="188" t="e">
        <v>#N/A</v>
      </c>
      <c r="J64" s="188" t="e">
        <v>#N/A</v>
      </c>
      <c r="K64" s="188">
        <v>3010.4166666666665</v>
      </c>
      <c r="L64" s="188">
        <v>1200</v>
      </c>
      <c r="M64" s="188" t="e">
        <v>#N/A</v>
      </c>
      <c r="N64" s="188">
        <v>3034.5238095238096</v>
      </c>
      <c r="O64" s="188">
        <v>3014.7368421052633</v>
      </c>
      <c r="P64" s="188">
        <v>2916.3684210526317</v>
      </c>
      <c r="Q64" s="188" t="e">
        <v>#N/A</v>
      </c>
      <c r="R64" s="188">
        <v>3076.5789473684213</v>
      </c>
      <c r="S64" s="188">
        <v>3149.2105263157896</v>
      </c>
      <c r="T64" s="188">
        <v>2743</v>
      </c>
      <c r="U64" s="188">
        <v>2363.1578947368421</v>
      </c>
      <c r="V64" s="188">
        <v>2753.8947368421054</v>
      </c>
      <c r="W64" s="188">
        <v>3077.3684210526317</v>
      </c>
      <c r="X64" s="188">
        <v>2992.1052631578946</v>
      </c>
      <c r="Y64" s="188">
        <v>2634.7105263157896</v>
      </c>
      <c r="Z64" s="188">
        <v>2873.3157894736842</v>
      </c>
      <c r="AA64" s="188">
        <v>2987.6959064327484</v>
      </c>
      <c r="AB64" s="188">
        <v>2697.1696428571427</v>
      </c>
      <c r="AC64" s="188">
        <v>1500</v>
      </c>
      <c r="AD64" s="188">
        <v>1979.9368421052632</v>
      </c>
      <c r="AE64" s="188">
        <v>1832.5368421052631</v>
      </c>
      <c r="AF64" s="188">
        <v>1580</v>
      </c>
      <c r="AG64" s="188">
        <v>1780.4918032786886</v>
      </c>
      <c r="AH64" s="188">
        <v>1724.2622950819673</v>
      </c>
      <c r="AI64" s="188" t="e">
        <v>#N/A</v>
      </c>
      <c r="AJ64" s="188" t="e">
        <v>#N/A</v>
      </c>
      <c r="AK64" s="188" t="e">
        <v>#N/A</v>
      </c>
      <c r="AL64" s="188" t="e">
        <v>#N/A</v>
      </c>
    </row>
    <row r="65" spans="1:38" x14ac:dyDescent="0.25">
      <c r="A65" s="149"/>
      <c r="B65" s="184" t="s">
        <v>222</v>
      </c>
      <c r="C65" s="188" t="e">
        <v>#N/A</v>
      </c>
      <c r="D65" s="188" t="e">
        <v>#N/A</v>
      </c>
      <c r="E65" s="188" t="e">
        <v>#N/A</v>
      </c>
      <c r="F65" s="188" t="e">
        <v>#N/A</v>
      </c>
      <c r="G65" s="188" t="e">
        <v>#N/A</v>
      </c>
      <c r="H65" s="188" t="e">
        <v>#N/A</v>
      </c>
      <c r="I65" s="188" t="e">
        <v>#N/A</v>
      </c>
      <c r="J65" s="188" t="e">
        <v>#N/A</v>
      </c>
      <c r="K65" s="188" t="e">
        <v>#N/A</v>
      </c>
      <c r="L65" s="188" t="e">
        <v>#N/A</v>
      </c>
      <c r="M65" s="188" t="e">
        <v>#N/A</v>
      </c>
      <c r="N65" s="188" t="e">
        <v>#N/A</v>
      </c>
      <c r="O65" s="188" t="e">
        <v>#N/A</v>
      </c>
      <c r="P65" s="188" t="e">
        <v>#N/A</v>
      </c>
      <c r="Q65" s="188" t="e">
        <v>#N/A</v>
      </c>
      <c r="R65" s="188" t="e">
        <v>#N/A</v>
      </c>
      <c r="S65" s="188" t="e">
        <v>#N/A</v>
      </c>
      <c r="T65" s="188" t="e">
        <v>#N/A</v>
      </c>
      <c r="U65" s="188" t="e">
        <v>#N/A</v>
      </c>
      <c r="V65" s="188" t="e">
        <v>#N/A</v>
      </c>
      <c r="W65" s="188">
        <v>3400</v>
      </c>
      <c r="X65" s="188">
        <v>3093.1578947368421</v>
      </c>
      <c r="Y65" s="188" t="e">
        <v>#N/A</v>
      </c>
      <c r="Z65" s="188" t="e">
        <v>#N/A</v>
      </c>
      <c r="AA65" s="188" t="e">
        <v>#N/A</v>
      </c>
      <c r="AB65" s="188" t="e">
        <v>#N/A</v>
      </c>
      <c r="AC65" s="188" t="e">
        <v>#N/A</v>
      </c>
      <c r="AD65" s="188" t="e">
        <v>#N/A</v>
      </c>
      <c r="AE65" s="188" t="e">
        <v>#N/A</v>
      </c>
      <c r="AF65" s="188" t="e">
        <v>#N/A</v>
      </c>
      <c r="AG65" s="188" t="e">
        <v>#N/A</v>
      </c>
      <c r="AH65" s="188" t="e">
        <v>#N/A</v>
      </c>
      <c r="AI65" s="188" t="e">
        <v>#N/A</v>
      </c>
      <c r="AJ65" s="188" t="e">
        <v>#N/A</v>
      </c>
      <c r="AK65" s="188" t="e">
        <v>#N/A</v>
      </c>
      <c r="AL65" s="188" t="e">
        <v>#N/A</v>
      </c>
    </row>
    <row r="66" spans="1:38" x14ac:dyDescent="0.25">
      <c r="A66" s="149"/>
      <c r="B66" s="184" t="s">
        <v>13</v>
      </c>
      <c r="C66" s="188" t="e">
        <v>#N/A</v>
      </c>
      <c r="D66" s="188" t="e">
        <v>#N/A</v>
      </c>
      <c r="E66" s="188">
        <v>1300</v>
      </c>
      <c r="F66" s="188">
        <v>2800</v>
      </c>
      <c r="G66" s="188" t="e">
        <v>#N/A</v>
      </c>
      <c r="H66" s="188" t="e">
        <v>#N/A</v>
      </c>
      <c r="I66" s="188">
        <v>2382.0895522388059</v>
      </c>
      <c r="J66" s="188">
        <v>2529.4460641399419</v>
      </c>
      <c r="K66" s="188">
        <v>2428.2352941176468</v>
      </c>
      <c r="L66" s="188" t="e">
        <v>#N/A</v>
      </c>
      <c r="M66" s="188" t="e">
        <v>#N/A</v>
      </c>
      <c r="N66" s="188" t="e">
        <v>#N/A</v>
      </c>
      <c r="O66" s="188">
        <v>2029.3478260869565</v>
      </c>
      <c r="P66" s="188">
        <v>3009.1262135922329</v>
      </c>
      <c r="Q66" s="188">
        <v>2080</v>
      </c>
      <c r="R66" s="188">
        <v>2900</v>
      </c>
      <c r="S66" s="188">
        <v>2734.7894736842104</v>
      </c>
      <c r="T66" s="188" t="e">
        <v>#N/A</v>
      </c>
      <c r="U66" s="188">
        <v>2263.6842105263158</v>
      </c>
      <c r="V66" s="188">
        <v>2317.0645161290322</v>
      </c>
      <c r="W66" s="188" t="e">
        <v>#N/A</v>
      </c>
      <c r="X66" s="188">
        <v>2464.7368421052633</v>
      </c>
      <c r="Y66" s="188" t="e">
        <v>#N/A</v>
      </c>
      <c r="Z66" s="188">
        <v>2207.7272727272725</v>
      </c>
      <c r="AA66" s="188">
        <v>1692.3947368421052</v>
      </c>
      <c r="AB66" s="188">
        <v>2911.2894736842104</v>
      </c>
      <c r="AC66" s="188">
        <v>1734.2105263157894</v>
      </c>
      <c r="AD66" s="188">
        <v>2308.32384341637</v>
      </c>
      <c r="AE66" s="188">
        <v>3160.1068376068374</v>
      </c>
      <c r="AF66" s="188">
        <v>4505.9122807017548</v>
      </c>
      <c r="AG66" s="188">
        <v>3298.7704081632655</v>
      </c>
      <c r="AH66" s="188">
        <v>2673.7979797979797</v>
      </c>
      <c r="AI66" s="188" t="e">
        <v>#N/A</v>
      </c>
      <c r="AJ66" s="188" t="e">
        <v>#N/A</v>
      </c>
      <c r="AK66" s="188" t="e">
        <v>#N/A</v>
      </c>
      <c r="AL66" s="188" t="e">
        <v>#N/A</v>
      </c>
    </row>
    <row r="67" spans="1:38" x14ac:dyDescent="0.25">
      <c r="A67" s="149"/>
      <c r="B67" s="184" t="s">
        <v>164</v>
      </c>
      <c r="C67" s="188" t="e">
        <v>#N/A</v>
      </c>
      <c r="D67" s="188" t="e">
        <v>#N/A</v>
      </c>
      <c r="E67" s="188" t="e">
        <v>#N/A</v>
      </c>
      <c r="F67" s="188" t="e">
        <v>#N/A</v>
      </c>
      <c r="G67" s="188" t="e">
        <v>#N/A</v>
      </c>
      <c r="H67" s="188">
        <v>1200</v>
      </c>
      <c r="I67" s="188">
        <v>1200</v>
      </c>
      <c r="J67" s="188">
        <v>1190.2702702702702</v>
      </c>
      <c r="K67" s="188">
        <v>1400</v>
      </c>
      <c r="L67" s="188" t="e">
        <v>#N/A</v>
      </c>
      <c r="M67" s="188" t="e">
        <v>#N/A</v>
      </c>
      <c r="N67" s="188" t="e">
        <v>#N/A</v>
      </c>
      <c r="O67" s="188">
        <v>1500</v>
      </c>
      <c r="P67" s="188">
        <v>1906.6666666666667</v>
      </c>
      <c r="Q67" s="188" t="e">
        <v>#N/A</v>
      </c>
      <c r="R67" s="188">
        <v>3030.5263157894738</v>
      </c>
      <c r="S67" s="188" t="e">
        <v>#N/A</v>
      </c>
      <c r="T67" s="188" t="e">
        <v>#N/A</v>
      </c>
      <c r="U67" s="188" t="e">
        <v>#N/A</v>
      </c>
      <c r="V67" s="188">
        <v>2943.1578947368421</v>
      </c>
      <c r="W67" s="188" t="e">
        <v>#N/A</v>
      </c>
      <c r="X67" s="188" t="e">
        <v>#N/A</v>
      </c>
      <c r="Y67" s="188">
        <v>2858</v>
      </c>
      <c r="Z67" s="188">
        <v>1500</v>
      </c>
      <c r="AA67" s="188">
        <v>1870.9039548022599</v>
      </c>
      <c r="AB67" s="188">
        <v>1500</v>
      </c>
      <c r="AC67" s="188">
        <v>1500</v>
      </c>
      <c r="AD67" s="188">
        <v>1500</v>
      </c>
      <c r="AE67" s="188">
        <v>1553.3333333333333</v>
      </c>
      <c r="AF67" s="188">
        <v>1580</v>
      </c>
      <c r="AG67" s="188">
        <v>1580</v>
      </c>
      <c r="AH67" s="188">
        <v>1586.6315789473683</v>
      </c>
      <c r="AI67" s="188" t="e">
        <v>#N/A</v>
      </c>
      <c r="AJ67" s="188" t="e">
        <v>#N/A</v>
      </c>
      <c r="AK67" s="188" t="e">
        <v>#N/A</v>
      </c>
      <c r="AL67" s="188" t="e">
        <v>#N/A</v>
      </c>
    </row>
    <row r="68" spans="1:38" x14ac:dyDescent="0.25">
      <c r="A68" s="149"/>
      <c r="B68" s="184" t="s">
        <v>223</v>
      </c>
      <c r="C68" s="188">
        <v>1500</v>
      </c>
      <c r="D68" s="188" t="e">
        <v>#N/A</v>
      </c>
      <c r="E68" s="188" t="e">
        <v>#N/A</v>
      </c>
      <c r="F68" s="188" t="e">
        <v>#N/A</v>
      </c>
      <c r="G68" s="188" t="e">
        <v>#N/A</v>
      </c>
      <c r="H68" s="188" t="e">
        <v>#N/A</v>
      </c>
      <c r="I68" s="188" t="e">
        <v>#N/A</v>
      </c>
      <c r="J68" s="188" t="e">
        <v>#N/A</v>
      </c>
      <c r="K68" s="188" t="e">
        <v>#N/A</v>
      </c>
      <c r="L68" s="188" t="e">
        <v>#N/A</v>
      </c>
      <c r="M68" s="188" t="e">
        <v>#N/A</v>
      </c>
      <c r="N68" s="188" t="e">
        <v>#N/A</v>
      </c>
      <c r="O68" s="188" t="e">
        <v>#N/A</v>
      </c>
      <c r="P68" s="188" t="e">
        <v>#N/A</v>
      </c>
      <c r="Q68" s="188" t="e">
        <v>#N/A</v>
      </c>
      <c r="R68" s="188" t="e">
        <v>#N/A</v>
      </c>
      <c r="S68" s="188" t="e">
        <v>#N/A</v>
      </c>
      <c r="T68" s="188" t="e">
        <v>#N/A</v>
      </c>
      <c r="U68" s="188" t="e">
        <v>#N/A</v>
      </c>
      <c r="V68" s="188" t="e">
        <v>#N/A</v>
      </c>
      <c r="W68" s="188" t="e">
        <v>#N/A</v>
      </c>
      <c r="X68" s="188" t="e">
        <v>#N/A</v>
      </c>
      <c r="Y68" s="188" t="e">
        <v>#N/A</v>
      </c>
      <c r="Z68" s="188" t="e">
        <v>#N/A</v>
      </c>
      <c r="AA68" s="188" t="e">
        <v>#N/A</v>
      </c>
      <c r="AB68" s="188" t="e">
        <v>#N/A</v>
      </c>
      <c r="AC68" s="188" t="e">
        <v>#N/A</v>
      </c>
      <c r="AD68" s="188" t="e">
        <v>#N/A</v>
      </c>
      <c r="AE68" s="188" t="e">
        <v>#N/A</v>
      </c>
      <c r="AF68" s="188" t="e">
        <v>#N/A</v>
      </c>
      <c r="AG68" s="188" t="e">
        <v>#N/A</v>
      </c>
      <c r="AH68" s="188" t="e">
        <v>#N/A</v>
      </c>
      <c r="AI68" s="188" t="e">
        <v>#N/A</v>
      </c>
      <c r="AJ68" s="188" t="e">
        <v>#N/A</v>
      </c>
      <c r="AK68" s="188" t="e">
        <v>#N/A</v>
      </c>
      <c r="AL68" s="188" t="e">
        <v>#N/A</v>
      </c>
    </row>
    <row r="69" spans="1:38" x14ac:dyDescent="0.25">
      <c r="A69" s="149"/>
      <c r="B69" s="184" t="s">
        <v>190</v>
      </c>
      <c r="C69" s="188" t="e">
        <v>#N/A</v>
      </c>
      <c r="D69" s="188" t="e">
        <v>#N/A</v>
      </c>
      <c r="E69" s="188" t="e">
        <v>#N/A</v>
      </c>
      <c r="F69" s="188" t="e">
        <v>#N/A</v>
      </c>
      <c r="G69" s="188" t="e">
        <v>#N/A</v>
      </c>
      <c r="H69" s="188" t="e">
        <v>#N/A</v>
      </c>
      <c r="I69" s="188" t="e">
        <v>#N/A</v>
      </c>
      <c r="J69" s="188" t="e">
        <v>#N/A</v>
      </c>
      <c r="K69" s="188" t="e">
        <v>#N/A</v>
      </c>
      <c r="L69" s="188" t="e">
        <v>#N/A</v>
      </c>
      <c r="M69" s="188">
        <v>1500</v>
      </c>
      <c r="N69" s="188" t="e">
        <v>#N/A</v>
      </c>
      <c r="O69" s="188" t="e">
        <v>#N/A</v>
      </c>
      <c r="P69" s="188" t="e">
        <v>#N/A</v>
      </c>
      <c r="Q69" s="188" t="e">
        <v>#N/A</v>
      </c>
      <c r="R69" s="188" t="e">
        <v>#N/A</v>
      </c>
      <c r="S69" s="188" t="e">
        <v>#N/A</v>
      </c>
      <c r="T69" s="188" t="e">
        <v>#N/A</v>
      </c>
      <c r="U69" s="188" t="e">
        <v>#N/A</v>
      </c>
      <c r="V69" s="188" t="e">
        <v>#N/A</v>
      </c>
      <c r="W69" s="188" t="e">
        <v>#N/A</v>
      </c>
      <c r="X69" s="188" t="e">
        <v>#N/A</v>
      </c>
      <c r="Y69" s="188" t="e">
        <v>#N/A</v>
      </c>
      <c r="Z69" s="188">
        <v>1500</v>
      </c>
      <c r="AA69" s="188">
        <v>1500</v>
      </c>
      <c r="AB69" s="188">
        <v>1500</v>
      </c>
      <c r="AC69" s="188">
        <v>1500</v>
      </c>
      <c r="AD69" s="188">
        <v>1500</v>
      </c>
      <c r="AE69" s="188">
        <v>1548</v>
      </c>
      <c r="AF69" s="188">
        <v>1580</v>
      </c>
      <c r="AG69" s="188">
        <v>1580</v>
      </c>
      <c r="AH69" s="188">
        <v>1580</v>
      </c>
      <c r="AI69" s="188" t="e">
        <v>#N/A</v>
      </c>
      <c r="AJ69" s="188" t="e">
        <v>#N/A</v>
      </c>
      <c r="AK69" s="188" t="e">
        <v>#N/A</v>
      </c>
      <c r="AL69" s="188" t="e">
        <v>#N/A</v>
      </c>
    </row>
    <row r="70" spans="1:38" x14ac:dyDescent="0.25">
      <c r="A70" s="149"/>
      <c r="B70" s="184" t="s">
        <v>133</v>
      </c>
      <c r="C70" s="188" t="e">
        <v>#N/A</v>
      </c>
      <c r="D70" s="188" t="e">
        <v>#N/A</v>
      </c>
      <c r="E70" s="188" t="e">
        <v>#N/A</v>
      </c>
      <c r="F70" s="188" t="e">
        <v>#N/A</v>
      </c>
      <c r="G70" s="188" t="e">
        <v>#N/A</v>
      </c>
      <c r="H70" s="188" t="e">
        <v>#N/A</v>
      </c>
      <c r="I70" s="188" t="e">
        <v>#N/A</v>
      </c>
      <c r="J70" s="188">
        <v>1373.9749999999999</v>
      </c>
      <c r="K70" s="188">
        <v>1200</v>
      </c>
      <c r="L70" s="188" t="e">
        <v>#N/A</v>
      </c>
      <c r="M70" s="188">
        <v>2528.9473684210525</v>
      </c>
      <c r="N70" s="188" t="e">
        <v>#N/A</v>
      </c>
      <c r="O70" s="188">
        <v>1200</v>
      </c>
      <c r="P70" s="188" t="e">
        <v>#N/A</v>
      </c>
      <c r="Q70" s="188" t="e">
        <v>#N/A</v>
      </c>
      <c r="R70" s="188" t="e">
        <v>#N/A</v>
      </c>
      <c r="S70" s="188" t="e">
        <v>#N/A</v>
      </c>
      <c r="T70" s="188" t="e">
        <v>#N/A</v>
      </c>
      <c r="U70" s="188" t="e">
        <v>#N/A</v>
      </c>
      <c r="V70" s="188">
        <v>2820</v>
      </c>
      <c r="W70" s="188" t="e">
        <v>#N/A</v>
      </c>
      <c r="X70" s="188" t="e">
        <v>#N/A</v>
      </c>
      <c r="Y70" s="188" t="e">
        <v>#N/A</v>
      </c>
      <c r="Z70" s="188">
        <v>3470</v>
      </c>
      <c r="AA70" s="188">
        <v>3600</v>
      </c>
      <c r="AB70" s="188" t="e">
        <v>#N/A</v>
      </c>
      <c r="AC70" s="188">
        <v>3010</v>
      </c>
      <c r="AD70" s="188">
        <v>2605.5964912280701</v>
      </c>
      <c r="AE70" s="188">
        <v>2526.1904761904761</v>
      </c>
      <c r="AF70" s="188" t="e">
        <v>#N/A</v>
      </c>
      <c r="AG70" s="188">
        <v>3049.2045454545455</v>
      </c>
      <c r="AH70" s="188">
        <v>2428.7596566523607</v>
      </c>
      <c r="AI70" s="188" t="e">
        <v>#N/A</v>
      </c>
      <c r="AJ70" s="188" t="e">
        <v>#N/A</v>
      </c>
      <c r="AK70" s="188" t="e">
        <v>#N/A</v>
      </c>
      <c r="AL70" s="188" t="e">
        <v>#N/A</v>
      </c>
    </row>
    <row r="71" spans="1:38" x14ac:dyDescent="0.25">
      <c r="A71" s="149"/>
      <c r="B71" s="184" t="s">
        <v>15</v>
      </c>
      <c r="C71" s="188" t="e">
        <v>#N/A</v>
      </c>
      <c r="D71" s="188" t="e">
        <v>#N/A</v>
      </c>
      <c r="E71" s="188" t="e">
        <v>#N/A</v>
      </c>
      <c r="F71" s="188" t="e">
        <v>#N/A</v>
      </c>
      <c r="G71" s="188" t="e">
        <v>#N/A</v>
      </c>
      <c r="H71" s="188" t="e">
        <v>#N/A</v>
      </c>
      <c r="I71" s="188">
        <v>1200</v>
      </c>
      <c r="J71" s="188">
        <v>1200</v>
      </c>
      <c r="K71" s="188" t="e">
        <v>#N/A</v>
      </c>
      <c r="L71" s="188" t="e">
        <v>#N/A</v>
      </c>
      <c r="M71" s="188" t="e">
        <v>#N/A</v>
      </c>
      <c r="N71" s="188" t="e">
        <v>#N/A</v>
      </c>
      <c r="O71" s="188" t="e">
        <v>#N/A</v>
      </c>
      <c r="P71" s="188">
        <v>1753.3333333333333</v>
      </c>
      <c r="Q71" s="188" t="e">
        <v>#N/A</v>
      </c>
      <c r="R71" s="188" t="e">
        <v>#N/A</v>
      </c>
      <c r="S71" s="188" t="e">
        <v>#N/A</v>
      </c>
      <c r="T71" s="188" t="e">
        <v>#N/A</v>
      </c>
      <c r="U71" s="188" t="e">
        <v>#N/A</v>
      </c>
      <c r="V71" s="188" t="e">
        <v>#N/A</v>
      </c>
      <c r="W71" s="188" t="e">
        <v>#N/A</v>
      </c>
      <c r="X71" s="188" t="e">
        <v>#N/A</v>
      </c>
      <c r="Y71" s="188" t="e">
        <v>#N/A</v>
      </c>
      <c r="Z71" s="188" t="e">
        <v>#N/A</v>
      </c>
      <c r="AA71" s="188" t="e">
        <v>#N/A</v>
      </c>
      <c r="AB71" s="188" t="e">
        <v>#N/A</v>
      </c>
      <c r="AC71" s="188" t="e">
        <v>#N/A</v>
      </c>
      <c r="AD71" s="188">
        <v>2012.7894736842106</v>
      </c>
      <c r="AE71" s="188">
        <v>2082</v>
      </c>
      <c r="AF71" s="188" t="e">
        <v>#N/A</v>
      </c>
      <c r="AG71" s="188">
        <v>2341.8421052631579</v>
      </c>
      <c r="AH71" s="188">
        <v>1811.2280701754387</v>
      </c>
      <c r="AI71" s="188" t="e">
        <v>#N/A</v>
      </c>
      <c r="AJ71" s="188" t="e">
        <v>#N/A</v>
      </c>
      <c r="AK71" s="188" t="e">
        <v>#N/A</v>
      </c>
      <c r="AL71" s="188" t="e">
        <v>#N/A</v>
      </c>
    </row>
    <row r="72" spans="1:38" x14ac:dyDescent="0.25">
      <c r="A72" s="149"/>
      <c r="B72" s="186" t="s">
        <v>52</v>
      </c>
      <c r="C72" s="189">
        <v>2136.7346938775509</v>
      </c>
      <c r="D72" s="189" t="e">
        <v>#N/A</v>
      </c>
      <c r="E72" s="189">
        <v>1508.1343283582089</v>
      </c>
      <c r="F72" s="189">
        <v>2883.7209302325582</v>
      </c>
      <c r="G72" s="189">
        <v>2900</v>
      </c>
      <c r="H72" s="189">
        <v>1638.7096774193549</v>
      </c>
      <c r="I72" s="189">
        <v>1735.7142857142858</v>
      </c>
      <c r="J72" s="189">
        <v>1965.7126436781609</v>
      </c>
      <c r="K72" s="189">
        <v>1907.2765432098765</v>
      </c>
      <c r="L72" s="189">
        <v>1200</v>
      </c>
      <c r="M72" s="189">
        <v>2209.6601941747572</v>
      </c>
      <c r="N72" s="189">
        <v>2477.853260869565</v>
      </c>
      <c r="O72" s="189">
        <v>2121.4288537549405</v>
      </c>
      <c r="P72" s="189">
        <v>2380.3144475920681</v>
      </c>
      <c r="Q72" s="189">
        <v>2074.318181818182</v>
      </c>
      <c r="R72" s="189">
        <v>2827.280701754386</v>
      </c>
      <c r="S72" s="189">
        <v>2831</v>
      </c>
      <c r="T72" s="189">
        <v>2451.3736842105263</v>
      </c>
      <c r="U72" s="189">
        <v>2313.4210526315787</v>
      </c>
      <c r="V72" s="189">
        <v>2097.0735970561177</v>
      </c>
      <c r="W72" s="189">
        <v>1544.275092936803</v>
      </c>
      <c r="X72" s="189">
        <v>2835.8169934640523</v>
      </c>
      <c r="Y72" s="189">
        <v>2601.177489177489</v>
      </c>
      <c r="Z72" s="189">
        <v>2349.7820267686425</v>
      </c>
      <c r="AA72" s="189">
        <v>2108.9668789808916</v>
      </c>
      <c r="AB72" s="189">
        <v>2169.7640750670244</v>
      </c>
      <c r="AC72" s="189">
        <v>2312.2666666666669</v>
      </c>
      <c r="AD72" s="189">
        <v>1906.3811188811189</v>
      </c>
      <c r="AE72" s="189">
        <v>2330.8657957244654</v>
      </c>
      <c r="AF72" s="189">
        <v>1959.0386363636364</v>
      </c>
      <c r="AG72" s="189">
        <v>2553.3553719008264</v>
      </c>
      <c r="AH72" s="189">
        <v>2182.0175763182237</v>
      </c>
      <c r="AI72" s="189" t="e">
        <v>#N/A</v>
      </c>
      <c r="AJ72" s="189" t="e">
        <v>#N/A</v>
      </c>
      <c r="AK72" s="189" t="e">
        <v>#N/A</v>
      </c>
      <c r="AL72" s="189" t="e">
        <v>#N/A</v>
      </c>
    </row>
    <row r="73" spans="1:38" s="149" customFormat="1" x14ac:dyDescent="0.25"/>
    <row r="74" spans="1:38" s="263" customFormat="1" x14ac:dyDescent="0.25"/>
    <row r="75" spans="1:38" s="149" customFormat="1" x14ac:dyDescent="0.25"/>
    <row r="76" spans="1:38" ht="15.75" x14ac:dyDescent="0.25">
      <c r="A76" s="286" t="s">
        <v>224</v>
      </c>
      <c r="B76" s="265"/>
      <c r="C76" s="152"/>
      <c r="D76" s="152"/>
      <c r="E76" s="152"/>
      <c r="F76" s="152"/>
      <c r="G76" s="152"/>
      <c r="H76" s="152"/>
      <c r="I76" s="152"/>
      <c r="J76" s="152"/>
      <c r="K76" s="152"/>
      <c r="L76" s="152"/>
      <c r="M76" s="152"/>
      <c r="N76" s="152"/>
      <c r="O76" s="153"/>
      <c r="P76" s="152"/>
      <c r="Q76" s="153"/>
      <c r="R76" s="149"/>
      <c r="S76" s="149"/>
      <c r="T76" s="149"/>
      <c r="U76" s="149"/>
      <c r="V76" s="149"/>
      <c r="W76" s="149"/>
      <c r="X76" s="149"/>
      <c r="Y76" s="149"/>
      <c r="Z76" s="149"/>
      <c r="AA76" s="149"/>
      <c r="AB76" s="149"/>
    </row>
    <row r="77" spans="1:38" x14ac:dyDescent="0.25">
      <c r="A77" s="287" t="s">
        <v>141</v>
      </c>
      <c r="B77" s="429"/>
      <c r="C77" s="196" t="s">
        <v>142</v>
      </c>
      <c r="D77" s="155"/>
      <c r="E77" s="155"/>
      <c r="F77" s="156"/>
      <c r="G77" s="156"/>
      <c r="H77" s="156"/>
      <c r="I77" s="156"/>
      <c r="J77" s="156"/>
      <c r="K77" s="156"/>
      <c r="L77" s="156"/>
      <c r="M77" s="156"/>
      <c r="N77" s="156"/>
      <c r="O77" s="157"/>
      <c r="P77" s="156"/>
      <c r="Q77" s="157"/>
      <c r="R77" s="149"/>
      <c r="S77" s="149"/>
      <c r="T77" s="149"/>
      <c r="U77" s="149"/>
      <c r="V77" s="149"/>
      <c r="W77" s="149"/>
      <c r="X77" s="149"/>
      <c r="Y77" s="149"/>
      <c r="Z77" s="149"/>
      <c r="AA77" s="149"/>
      <c r="AB77" s="149"/>
    </row>
    <row r="78" spans="1:38" x14ac:dyDescent="0.25">
      <c r="A78" s="288"/>
      <c r="B78" s="268"/>
      <c r="C78" s="203"/>
      <c r="D78" s="413">
        <v>2018</v>
      </c>
      <c r="E78" s="414" t="s">
        <v>122</v>
      </c>
      <c r="F78" s="413">
        <v>2019</v>
      </c>
      <c r="G78" s="414" t="s">
        <v>123</v>
      </c>
      <c r="H78" s="413">
        <v>2020</v>
      </c>
      <c r="I78" s="414" t="s">
        <v>124</v>
      </c>
      <c r="J78" s="413">
        <v>2021</v>
      </c>
      <c r="K78" s="414" t="s">
        <v>125</v>
      </c>
      <c r="L78" s="413">
        <v>2022</v>
      </c>
      <c r="M78" s="414" t="s">
        <v>126</v>
      </c>
      <c r="N78" s="413">
        <v>2023</v>
      </c>
      <c r="O78" s="415" t="s">
        <v>127</v>
      </c>
      <c r="P78" s="413">
        <v>2024</v>
      </c>
      <c r="Q78" s="415" t="s">
        <v>128</v>
      </c>
      <c r="R78" s="149"/>
      <c r="S78" s="149"/>
      <c r="T78" s="149"/>
      <c r="U78" s="149"/>
      <c r="V78" s="149"/>
      <c r="W78" s="149"/>
      <c r="X78" s="149"/>
      <c r="Y78" s="149"/>
      <c r="Z78" s="149"/>
      <c r="AA78" s="149"/>
      <c r="AB78" s="149"/>
    </row>
    <row r="79" spans="1:38" x14ac:dyDescent="0.25">
      <c r="A79" s="178" t="s">
        <v>13</v>
      </c>
      <c r="B79" s="179"/>
      <c r="C79" s="207" t="s">
        <v>144</v>
      </c>
      <c r="D79" s="416">
        <v>57</v>
      </c>
      <c r="E79" s="294">
        <v>0.78125</v>
      </c>
      <c r="F79" s="416">
        <v>33</v>
      </c>
      <c r="G79" s="294">
        <v>-0.42105263157894735</v>
      </c>
      <c r="H79" s="416">
        <v>29</v>
      </c>
      <c r="I79" s="294">
        <v>-0.12121212121212122</v>
      </c>
      <c r="J79" s="416">
        <v>8</v>
      </c>
      <c r="K79" s="294">
        <v>-0.72413793103448276</v>
      </c>
      <c r="L79" s="416">
        <v>39</v>
      </c>
      <c r="M79" s="294">
        <v>3.875</v>
      </c>
      <c r="N79" s="416">
        <v>38</v>
      </c>
      <c r="O79" s="417">
        <v>-2.564102564102564E-2</v>
      </c>
      <c r="P79" s="416">
        <v>8</v>
      </c>
      <c r="Q79" s="417">
        <v>-0.78947368421052633</v>
      </c>
      <c r="R79" s="149"/>
      <c r="S79" s="149"/>
      <c r="T79" s="149"/>
      <c r="U79" s="149"/>
      <c r="V79" s="149"/>
      <c r="W79" s="149"/>
      <c r="X79" s="149"/>
      <c r="Y79" s="149"/>
      <c r="Z79" s="149"/>
      <c r="AA79" s="149"/>
      <c r="AB79" s="149"/>
    </row>
    <row r="80" spans="1:38" x14ac:dyDescent="0.25">
      <c r="A80" s="178" t="s">
        <v>38</v>
      </c>
      <c r="B80" s="179"/>
      <c r="C80" s="207" t="s">
        <v>92</v>
      </c>
      <c r="D80" s="416">
        <v>285</v>
      </c>
      <c r="E80" s="294">
        <v>-0.52814569536423839</v>
      </c>
      <c r="F80" s="416">
        <v>468</v>
      </c>
      <c r="G80" s="294">
        <v>0.64210526315789473</v>
      </c>
      <c r="H80" s="416">
        <v>198</v>
      </c>
      <c r="I80" s="294">
        <v>-0.57692307692307687</v>
      </c>
      <c r="J80" s="416">
        <v>224</v>
      </c>
      <c r="K80" s="294">
        <v>0.13131313131313133</v>
      </c>
      <c r="L80" s="416">
        <v>189</v>
      </c>
      <c r="M80" s="294">
        <v>-0.15625</v>
      </c>
      <c r="N80" s="416">
        <v>76</v>
      </c>
      <c r="O80" s="417">
        <v>-0.59788359788359791</v>
      </c>
      <c r="P80" s="416">
        <v>187</v>
      </c>
      <c r="Q80" s="417">
        <v>1.4605263157894737</v>
      </c>
      <c r="R80" s="149"/>
      <c r="S80" s="149"/>
      <c r="T80" s="149"/>
      <c r="U80" s="149"/>
      <c r="V80" s="149"/>
      <c r="W80" s="149"/>
      <c r="X80" s="149"/>
      <c r="Y80" s="149"/>
      <c r="Z80" s="149"/>
      <c r="AA80" s="149"/>
      <c r="AB80" s="149"/>
    </row>
    <row r="81" spans="1:28" x14ac:dyDescent="0.25">
      <c r="A81" s="178" t="s">
        <v>38</v>
      </c>
      <c r="B81" s="179"/>
      <c r="C81" s="207" t="s">
        <v>99</v>
      </c>
      <c r="D81" s="416">
        <v>303</v>
      </c>
      <c r="E81" s="294">
        <v>-0.38036809815950923</v>
      </c>
      <c r="F81" s="416">
        <v>288</v>
      </c>
      <c r="G81" s="294">
        <v>-4.9504950495049507E-2</v>
      </c>
      <c r="H81" s="416">
        <v>195</v>
      </c>
      <c r="I81" s="294">
        <v>-0.32291666666666669</v>
      </c>
      <c r="J81" s="416">
        <v>178</v>
      </c>
      <c r="K81" s="294">
        <v>-8.7179487179487175E-2</v>
      </c>
      <c r="L81" s="416">
        <v>287</v>
      </c>
      <c r="M81" s="294">
        <v>0.61235955056179781</v>
      </c>
      <c r="N81" s="416">
        <v>194</v>
      </c>
      <c r="O81" s="417">
        <v>-0.3240418118466899</v>
      </c>
      <c r="P81" s="416">
        <v>188</v>
      </c>
      <c r="Q81" s="417">
        <v>-3.0927835051546393E-2</v>
      </c>
      <c r="R81" s="149"/>
      <c r="S81" s="149"/>
      <c r="T81" s="149"/>
      <c r="U81" s="149"/>
      <c r="V81" s="149"/>
      <c r="W81" s="149"/>
      <c r="X81" s="149"/>
      <c r="Y81" s="149"/>
      <c r="Z81" s="149"/>
      <c r="AA81" s="149"/>
      <c r="AB81" s="149"/>
    </row>
    <row r="82" spans="1:28" x14ac:dyDescent="0.25">
      <c r="A82" s="178" t="s">
        <v>18</v>
      </c>
      <c r="B82" s="179"/>
      <c r="C82" s="207" t="s">
        <v>146</v>
      </c>
      <c r="D82" s="416">
        <v>45</v>
      </c>
      <c r="E82" s="294" t="s">
        <v>38</v>
      </c>
      <c r="F82" s="416">
        <v>62</v>
      </c>
      <c r="G82" s="294">
        <v>0.37777777777777777</v>
      </c>
      <c r="H82" s="416">
        <v>133</v>
      </c>
      <c r="I82" s="294">
        <v>1.1451612903225807</v>
      </c>
      <c r="J82" s="416">
        <v>95</v>
      </c>
      <c r="K82" s="294">
        <v>-0.2857142857142857</v>
      </c>
      <c r="L82" s="416">
        <v>340</v>
      </c>
      <c r="M82" s="294">
        <v>2.5789473684210527</v>
      </c>
      <c r="N82" s="416">
        <v>174</v>
      </c>
      <c r="O82" s="417">
        <v>-0.48823529411764705</v>
      </c>
      <c r="P82" s="416">
        <v>158</v>
      </c>
      <c r="Q82" s="417">
        <v>-9.1954022988505746E-2</v>
      </c>
      <c r="R82" s="149"/>
      <c r="S82" s="149"/>
      <c r="T82" s="149"/>
      <c r="U82" s="149"/>
      <c r="V82" s="149"/>
      <c r="W82" s="149"/>
      <c r="X82" s="149"/>
      <c r="Y82" s="149"/>
      <c r="Z82" s="149"/>
      <c r="AA82" s="149"/>
      <c r="AB82" s="149"/>
    </row>
    <row r="83" spans="1:28" x14ac:dyDescent="0.25">
      <c r="A83" s="178" t="s">
        <v>19</v>
      </c>
      <c r="B83" s="179"/>
      <c r="C83" s="207" t="s">
        <v>146</v>
      </c>
      <c r="D83" s="416">
        <v>95</v>
      </c>
      <c r="E83" s="294">
        <v>-0.14414414414414414</v>
      </c>
      <c r="F83" s="416">
        <v>252</v>
      </c>
      <c r="G83" s="294">
        <v>1.6526315789473685</v>
      </c>
      <c r="H83" s="416">
        <v>38</v>
      </c>
      <c r="I83" s="294">
        <v>-0.84920634920634919</v>
      </c>
      <c r="J83" s="416">
        <v>19</v>
      </c>
      <c r="K83" s="294">
        <v>-0.5</v>
      </c>
      <c r="L83" s="416">
        <v>224</v>
      </c>
      <c r="M83" s="294">
        <v>10.789473684210526</v>
      </c>
      <c r="N83" s="416">
        <v>118</v>
      </c>
      <c r="O83" s="417">
        <v>-0.4732142857142857</v>
      </c>
      <c r="P83" s="416" t="s">
        <v>38</v>
      </c>
      <c r="Q83" s="417" t="s">
        <v>38</v>
      </c>
      <c r="R83" s="149"/>
      <c r="S83" s="149"/>
      <c r="T83" s="149"/>
      <c r="U83" s="149"/>
      <c r="V83" s="149"/>
      <c r="W83" s="149"/>
      <c r="X83" s="149"/>
      <c r="Y83" s="149"/>
      <c r="Z83" s="149"/>
      <c r="AA83" s="149"/>
      <c r="AB83" s="149"/>
    </row>
    <row r="84" spans="1:28" x14ac:dyDescent="0.25">
      <c r="A84" s="178" t="s">
        <v>38</v>
      </c>
      <c r="B84" s="179"/>
      <c r="C84" s="207" t="s">
        <v>99</v>
      </c>
      <c r="D84" s="416" t="s">
        <v>38</v>
      </c>
      <c r="E84" s="294" t="s">
        <v>38</v>
      </c>
      <c r="F84" s="416" t="s">
        <v>38</v>
      </c>
      <c r="G84" s="294" t="s">
        <v>38</v>
      </c>
      <c r="H84" s="416" t="s">
        <v>38</v>
      </c>
      <c r="I84" s="294" t="s">
        <v>38</v>
      </c>
      <c r="J84" s="416">
        <v>211</v>
      </c>
      <c r="K84" s="294" t="s">
        <v>38</v>
      </c>
      <c r="L84" s="416" t="s">
        <v>38</v>
      </c>
      <c r="M84" s="294" t="s">
        <v>38</v>
      </c>
      <c r="N84" s="416">
        <v>46</v>
      </c>
      <c r="O84" s="417" t="s">
        <v>38</v>
      </c>
      <c r="P84" s="416">
        <v>107</v>
      </c>
      <c r="Q84" s="417">
        <v>1.326086956521739</v>
      </c>
      <c r="R84" s="149"/>
      <c r="S84" s="149"/>
      <c r="T84" s="149"/>
      <c r="U84" s="149"/>
      <c r="V84" s="149"/>
      <c r="W84" s="149"/>
      <c r="X84" s="149"/>
      <c r="Y84" s="149"/>
      <c r="Z84" s="149"/>
      <c r="AA84" s="149"/>
      <c r="AB84" s="149"/>
    </row>
    <row r="85" spans="1:28" x14ac:dyDescent="0.25">
      <c r="A85" s="178" t="s">
        <v>131</v>
      </c>
      <c r="B85" s="179"/>
      <c r="C85" s="207" t="s">
        <v>146</v>
      </c>
      <c r="D85" s="416">
        <v>384</v>
      </c>
      <c r="E85" s="294">
        <v>-0.43111111111111111</v>
      </c>
      <c r="F85" s="416">
        <v>283</v>
      </c>
      <c r="G85" s="294">
        <v>-0.26302083333333331</v>
      </c>
      <c r="H85" s="416">
        <v>342</v>
      </c>
      <c r="I85" s="294">
        <v>0.20848056537102475</v>
      </c>
      <c r="J85" s="416">
        <v>77</v>
      </c>
      <c r="K85" s="294">
        <v>-0.77485380116959068</v>
      </c>
      <c r="L85" s="416">
        <v>77</v>
      </c>
      <c r="M85" s="294">
        <v>0</v>
      </c>
      <c r="N85" s="416">
        <v>133</v>
      </c>
      <c r="O85" s="417">
        <v>0.72727272727272729</v>
      </c>
      <c r="P85" s="416">
        <v>58</v>
      </c>
      <c r="Q85" s="417">
        <v>-0.56390977443609025</v>
      </c>
      <c r="R85" s="149"/>
      <c r="S85" s="149"/>
      <c r="T85" s="149"/>
      <c r="U85" s="149"/>
      <c r="V85" s="149"/>
      <c r="W85" s="149"/>
      <c r="X85" s="149"/>
      <c r="Y85" s="149"/>
      <c r="Z85" s="149"/>
      <c r="AA85" s="149"/>
      <c r="AB85" s="149"/>
    </row>
    <row r="86" spans="1:28" x14ac:dyDescent="0.25">
      <c r="A86" s="178" t="s">
        <v>164</v>
      </c>
      <c r="B86" s="179"/>
      <c r="C86" s="207" t="s">
        <v>146</v>
      </c>
      <c r="D86" s="416" t="s">
        <v>38</v>
      </c>
      <c r="E86" s="294" t="s">
        <v>38</v>
      </c>
      <c r="F86" s="416" t="s">
        <v>38</v>
      </c>
      <c r="G86" s="294" t="s">
        <v>38</v>
      </c>
      <c r="H86" s="416" t="s">
        <v>38</v>
      </c>
      <c r="I86" s="294" t="s">
        <v>38</v>
      </c>
      <c r="J86" s="416" t="s">
        <v>38</v>
      </c>
      <c r="K86" s="294" t="s">
        <v>38</v>
      </c>
      <c r="L86" s="416" t="s">
        <v>38</v>
      </c>
      <c r="M86" s="294" t="s">
        <v>38</v>
      </c>
      <c r="N86" s="416">
        <v>135</v>
      </c>
      <c r="O86" s="417" t="s">
        <v>38</v>
      </c>
      <c r="P86" s="416">
        <v>171</v>
      </c>
      <c r="Q86" s="417">
        <v>0.26666666666666666</v>
      </c>
      <c r="R86" s="149"/>
      <c r="S86" s="149"/>
      <c r="T86" s="149"/>
      <c r="U86" s="149"/>
      <c r="V86" s="149"/>
      <c r="W86" s="149"/>
      <c r="X86" s="149"/>
      <c r="Y86" s="149"/>
      <c r="Z86" s="149"/>
      <c r="AA86" s="149"/>
      <c r="AB86" s="149"/>
    </row>
    <row r="87" spans="1:28" x14ac:dyDescent="0.25">
      <c r="A87" s="178" t="s">
        <v>133</v>
      </c>
      <c r="B87" s="179"/>
      <c r="C87" s="207" t="s">
        <v>146</v>
      </c>
      <c r="D87" s="416">
        <v>19</v>
      </c>
      <c r="E87" s="294">
        <v>-0.65454545454545454</v>
      </c>
      <c r="F87" s="416">
        <v>50</v>
      </c>
      <c r="G87" s="294">
        <v>1.631578947368421</v>
      </c>
      <c r="H87" s="416" t="s">
        <v>38</v>
      </c>
      <c r="I87" s="294" t="s">
        <v>38</v>
      </c>
      <c r="J87" s="416" t="s">
        <v>38</v>
      </c>
      <c r="K87" s="294" t="s">
        <v>38</v>
      </c>
      <c r="L87" s="416">
        <v>25</v>
      </c>
      <c r="M87" s="294" t="s">
        <v>38</v>
      </c>
      <c r="N87" s="416">
        <v>25</v>
      </c>
      <c r="O87" s="417">
        <v>0</v>
      </c>
      <c r="P87" s="416">
        <v>200</v>
      </c>
      <c r="Q87" s="417">
        <v>7</v>
      </c>
      <c r="R87" s="149"/>
      <c r="S87" s="149"/>
      <c r="T87" s="149"/>
      <c r="U87" s="149"/>
      <c r="V87" s="149"/>
      <c r="W87" s="149"/>
      <c r="X87" s="149"/>
      <c r="Y87" s="149"/>
      <c r="Z87" s="149"/>
      <c r="AA87" s="149"/>
      <c r="AB87" s="149"/>
    </row>
    <row r="88" spans="1:28" x14ac:dyDescent="0.25">
      <c r="A88" s="178" t="s">
        <v>99</v>
      </c>
      <c r="B88" s="179"/>
      <c r="C88" s="207" t="s">
        <v>38</v>
      </c>
      <c r="D88" s="416">
        <v>20</v>
      </c>
      <c r="E88" s="294">
        <v>-0.86111111111111116</v>
      </c>
      <c r="F88" s="416">
        <v>19</v>
      </c>
      <c r="G88" s="294">
        <v>-0.05</v>
      </c>
      <c r="H88" s="416">
        <v>39</v>
      </c>
      <c r="I88" s="294">
        <v>1.0526315789473684</v>
      </c>
      <c r="J88" s="416">
        <v>25</v>
      </c>
      <c r="K88" s="294">
        <v>-0.35897435897435898</v>
      </c>
      <c r="L88" s="416">
        <v>13</v>
      </c>
      <c r="M88" s="294">
        <v>-0.48</v>
      </c>
      <c r="N88" s="416">
        <v>78</v>
      </c>
      <c r="O88" s="417">
        <v>5</v>
      </c>
      <c r="P88" s="416">
        <v>47</v>
      </c>
      <c r="Q88" s="417">
        <v>-0.39743589743589741</v>
      </c>
      <c r="R88" s="149"/>
      <c r="S88" s="149"/>
      <c r="T88" s="149"/>
      <c r="U88" s="149"/>
      <c r="V88" s="149"/>
      <c r="W88" s="149"/>
      <c r="X88" s="149"/>
      <c r="Y88" s="149"/>
      <c r="Z88" s="149"/>
      <c r="AA88" s="149"/>
      <c r="AB88" s="149"/>
    </row>
    <row r="89" spans="1:28" x14ac:dyDescent="0.25">
      <c r="A89" s="178" t="s">
        <v>52</v>
      </c>
      <c r="B89" s="179"/>
      <c r="C89" s="207" t="s">
        <v>38</v>
      </c>
      <c r="D89" s="416">
        <v>1208</v>
      </c>
      <c r="E89" s="294">
        <v>-0.42748815165876775</v>
      </c>
      <c r="F89" s="416">
        <v>1455</v>
      </c>
      <c r="G89" s="294">
        <v>0.20447019867549668</v>
      </c>
      <c r="H89" s="416">
        <v>974</v>
      </c>
      <c r="I89" s="294">
        <v>-0.33058419243986253</v>
      </c>
      <c r="J89" s="416">
        <v>837</v>
      </c>
      <c r="K89" s="294">
        <v>-0.14065708418891171</v>
      </c>
      <c r="L89" s="416">
        <v>1194</v>
      </c>
      <c r="M89" s="294">
        <v>0.4265232974910394</v>
      </c>
      <c r="N89" s="416">
        <v>1017</v>
      </c>
      <c r="O89" s="417">
        <v>-0.14824120603015076</v>
      </c>
      <c r="P89" s="416">
        <v>1124</v>
      </c>
      <c r="Q89" s="417">
        <v>0.10521140609636184</v>
      </c>
      <c r="R89" s="149"/>
      <c r="S89" s="149"/>
      <c r="T89" s="149"/>
      <c r="U89" s="149"/>
      <c r="V89" s="149"/>
      <c r="W89" s="149"/>
      <c r="X89" s="149"/>
      <c r="Y89" s="149"/>
      <c r="Z89" s="149"/>
      <c r="AA89" s="149"/>
      <c r="AB89" s="149"/>
    </row>
    <row r="90" spans="1:28" x14ac:dyDescent="0.25">
      <c r="A90" s="178"/>
      <c r="B90" s="179"/>
      <c r="C90" s="207"/>
      <c r="D90" s="441"/>
      <c r="E90" s="442"/>
      <c r="F90" s="441"/>
      <c r="G90" s="442"/>
      <c r="H90" s="441"/>
      <c r="I90" s="442"/>
      <c r="J90" s="441"/>
      <c r="K90" s="442"/>
      <c r="L90" s="441"/>
      <c r="M90" s="442"/>
      <c r="N90" s="441"/>
      <c r="O90" s="443"/>
      <c r="P90" s="441"/>
      <c r="Q90" s="443"/>
      <c r="R90" s="149"/>
      <c r="S90" s="149"/>
      <c r="T90" s="149"/>
      <c r="U90" s="149"/>
      <c r="V90" s="149"/>
      <c r="W90" s="149"/>
      <c r="X90" s="149"/>
      <c r="Y90" s="149"/>
      <c r="Z90" s="149"/>
      <c r="AA90" s="149"/>
      <c r="AB90" s="149"/>
    </row>
    <row r="91" spans="1:28" x14ac:dyDescent="0.25">
      <c r="A91" s="178"/>
      <c r="B91" s="179"/>
      <c r="C91" s="207"/>
      <c r="D91" s="441"/>
      <c r="E91" s="442"/>
      <c r="F91" s="441"/>
      <c r="G91" s="442"/>
      <c r="H91" s="441"/>
      <c r="I91" s="442"/>
      <c r="J91" s="441"/>
      <c r="K91" s="442"/>
      <c r="L91" s="441"/>
      <c r="M91" s="442"/>
      <c r="N91" s="441"/>
      <c r="O91" s="443"/>
      <c r="P91" s="441"/>
      <c r="Q91" s="443"/>
      <c r="R91" s="149"/>
      <c r="S91" s="149"/>
      <c r="T91" s="149"/>
      <c r="U91" s="149"/>
      <c r="V91" s="149"/>
      <c r="W91" s="149"/>
      <c r="X91" s="149"/>
      <c r="Y91" s="149"/>
      <c r="Z91" s="149"/>
      <c r="AA91" s="149"/>
      <c r="AB91" s="149"/>
    </row>
    <row r="92" spans="1:28" x14ac:dyDescent="0.25">
      <c r="A92" s="178"/>
      <c r="B92" s="179"/>
      <c r="C92" s="207"/>
      <c r="D92" s="441"/>
      <c r="E92" s="442"/>
      <c r="F92" s="441"/>
      <c r="G92" s="442"/>
      <c r="H92" s="441"/>
      <c r="I92" s="442"/>
      <c r="J92" s="441"/>
      <c r="K92" s="442"/>
      <c r="L92" s="441"/>
      <c r="M92" s="442"/>
      <c r="N92" s="441"/>
      <c r="O92" s="443"/>
      <c r="P92" s="441"/>
      <c r="Q92" s="443"/>
      <c r="R92" s="149"/>
      <c r="S92" s="149"/>
      <c r="T92" s="149"/>
      <c r="U92" s="149"/>
      <c r="V92" s="149"/>
      <c r="W92" s="149"/>
      <c r="X92" s="149"/>
      <c r="Y92" s="149"/>
      <c r="Z92" s="149"/>
      <c r="AA92" s="149"/>
      <c r="AB92" s="149"/>
    </row>
    <row r="93" spans="1:28" x14ac:dyDescent="0.25">
      <c r="A93" s="178"/>
      <c r="B93" s="179"/>
      <c r="C93" s="207"/>
      <c r="D93" s="441"/>
      <c r="E93" s="442"/>
      <c r="F93" s="441"/>
      <c r="G93" s="442"/>
      <c r="H93" s="441"/>
      <c r="I93" s="442"/>
      <c r="J93" s="441"/>
      <c r="K93" s="442"/>
      <c r="L93" s="441"/>
      <c r="M93" s="442"/>
      <c r="N93" s="441"/>
      <c r="O93" s="443"/>
      <c r="P93" s="441"/>
      <c r="Q93" s="443"/>
      <c r="R93" s="149"/>
      <c r="S93" s="149"/>
      <c r="T93" s="149"/>
      <c r="U93" s="149"/>
      <c r="V93" s="149"/>
      <c r="W93" s="149"/>
      <c r="X93" s="149"/>
      <c r="Y93" s="149"/>
      <c r="Z93" s="149"/>
      <c r="AA93" s="149"/>
      <c r="AB93" s="149"/>
    </row>
    <row r="94" spans="1:28" x14ac:dyDescent="0.25">
      <c r="A94" s="178"/>
      <c r="B94" s="179"/>
      <c r="C94" s="207"/>
      <c r="D94" s="441"/>
      <c r="E94" s="442"/>
      <c r="F94" s="441"/>
      <c r="G94" s="442"/>
      <c r="H94" s="441"/>
      <c r="I94" s="442"/>
      <c r="J94" s="441"/>
      <c r="K94" s="442"/>
      <c r="L94" s="441"/>
      <c r="M94" s="442"/>
      <c r="N94" s="441"/>
      <c r="O94" s="443"/>
      <c r="P94" s="441"/>
      <c r="Q94" s="443"/>
      <c r="R94" s="149"/>
      <c r="S94" s="149"/>
      <c r="T94" s="149"/>
      <c r="U94" s="149"/>
      <c r="V94" s="149"/>
      <c r="W94" s="149"/>
      <c r="X94" s="149"/>
      <c r="Y94" s="149"/>
      <c r="Z94" s="149"/>
      <c r="AA94" s="149"/>
      <c r="AB94" s="149"/>
    </row>
    <row r="95" spans="1:28" x14ac:dyDescent="0.25">
      <c r="A95" s="258"/>
      <c r="B95" s="259"/>
      <c r="C95" s="211"/>
      <c r="D95" s="444"/>
      <c r="E95" s="445"/>
      <c r="F95" s="444"/>
      <c r="G95" s="445"/>
      <c r="H95" s="444"/>
      <c r="I95" s="445"/>
      <c r="J95" s="444"/>
      <c r="K95" s="445"/>
      <c r="L95" s="444"/>
      <c r="M95" s="445"/>
      <c r="N95" s="444"/>
      <c r="O95" s="446"/>
      <c r="P95" s="444"/>
      <c r="Q95" s="446"/>
      <c r="R95" s="149"/>
      <c r="S95" s="149"/>
      <c r="T95" s="149"/>
      <c r="U95" s="149"/>
      <c r="V95" s="149"/>
      <c r="W95" s="149"/>
      <c r="X95" s="149"/>
      <c r="Y95" s="149"/>
      <c r="Z95" s="149"/>
      <c r="AA95" s="149"/>
      <c r="AB95" s="149"/>
    </row>
    <row r="96" spans="1:28" s="149" customFormat="1" x14ac:dyDescent="0.25"/>
    <row r="97" spans="1:28" x14ac:dyDescent="0.25">
      <c r="A97" s="264" t="s">
        <v>225</v>
      </c>
      <c r="B97" s="265"/>
      <c r="C97" s="152"/>
      <c r="D97" s="152"/>
      <c r="E97" s="152"/>
      <c r="F97" s="152"/>
      <c r="G97" s="152"/>
      <c r="H97" s="152"/>
      <c r="I97" s="152"/>
      <c r="J97" s="152"/>
      <c r="K97" s="152"/>
      <c r="L97" s="152"/>
      <c r="M97" s="152"/>
      <c r="N97" s="152"/>
      <c r="O97" s="152"/>
      <c r="P97" s="152"/>
      <c r="Q97" s="153"/>
      <c r="R97" s="149"/>
      <c r="S97" s="149"/>
      <c r="T97" s="149"/>
      <c r="U97" s="149"/>
      <c r="V97" s="149"/>
      <c r="W97" s="149"/>
      <c r="X97" s="149"/>
      <c r="Y97" s="149"/>
      <c r="Z97" s="149"/>
      <c r="AA97" s="149"/>
      <c r="AB97" s="149"/>
    </row>
    <row r="98" spans="1:28" x14ac:dyDescent="0.25">
      <c r="A98" s="266" t="s">
        <v>141</v>
      </c>
      <c r="B98" s="198"/>
      <c r="C98" s="195" t="s">
        <v>142</v>
      </c>
      <c r="D98" s="155"/>
      <c r="E98" s="156"/>
      <c r="F98" s="156"/>
      <c r="G98" s="156"/>
      <c r="H98" s="156"/>
      <c r="I98" s="156"/>
      <c r="J98" s="156"/>
      <c r="K98" s="156"/>
      <c r="L98" s="156"/>
      <c r="M98" s="156"/>
      <c r="N98" s="156"/>
      <c r="O98" s="156"/>
      <c r="P98" s="156"/>
      <c r="Q98" s="157"/>
      <c r="R98" s="149"/>
      <c r="S98" s="149"/>
      <c r="T98" s="149"/>
      <c r="U98" s="149"/>
      <c r="V98" s="149"/>
      <c r="W98" s="149"/>
      <c r="X98" s="149"/>
      <c r="Y98" s="149"/>
      <c r="Z98" s="149"/>
      <c r="AA98" s="149"/>
      <c r="AB98" s="149"/>
    </row>
    <row r="99" spans="1:28" x14ac:dyDescent="0.25">
      <c r="A99" s="268"/>
      <c r="B99" s="268"/>
      <c r="C99" s="203"/>
      <c r="D99" s="413">
        <v>2016</v>
      </c>
      <c r="E99" s="414" t="s">
        <v>226</v>
      </c>
      <c r="F99" s="413">
        <v>2017</v>
      </c>
      <c r="G99" s="414" t="s">
        <v>227</v>
      </c>
      <c r="H99" s="413">
        <v>2018</v>
      </c>
      <c r="I99" s="414" t="s">
        <v>122</v>
      </c>
      <c r="J99" s="413">
        <v>2019</v>
      </c>
      <c r="K99" s="414" t="s">
        <v>123</v>
      </c>
      <c r="L99" s="413">
        <v>2020</v>
      </c>
      <c r="M99" s="414" t="s">
        <v>124</v>
      </c>
      <c r="N99" s="413">
        <v>2021</v>
      </c>
      <c r="O99" s="414" t="s">
        <v>125</v>
      </c>
      <c r="P99" s="413">
        <v>2022</v>
      </c>
      <c r="Q99" s="415" t="s">
        <v>126</v>
      </c>
      <c r="R99" s="149"/>
      <c r="S99" s="149"/>
      <c r="T99" s="149"/>
      <c r="U99" s="149"/>
      <c r="V99" s="149"/>
      <c r="W99" s="149"/>
      <c r="X99" s="149"/>
      <c r="Y99" s="149"/>
      <c r="Z99" s="149"/>
      <c r="AA99" s="149"/>
      <c r="AB99" s="149"/>
    </row>
    <row r="100" spans="1:28" x14ac:dyDescent="0.25">
      <c r="A100" s="178" t="s">
        <v>13</v>
      </c>
      <c r="B100" s="179"/>
      <c r="C100" s="207" t="s">
        <v>144</v>
      </c>
      <c r="D100" s="416" t="s">
        <v>38</v>
      </c>
      <c r="E100" s="294" t="s">
        <v>38</v>
      </c>
      <c r="F100" s="416">
        <v>32</v>
      </c>
      <c r="G100" s="294" t="s">
        <v>38</v>
      </c>
      <c r="H100" s="416">
        <v>65</v>
      </c>
      <c r="I100" s="294">
        <v>1.03125</v>
      </c>
      <c r="J100" s="416">
        <v>54</v>
      </c>
      <c r="K100" s="294">
        <v>-0.16923076923076924</v>
      </c>
      <c r="L100" s="416">
        <v>50</v>
      </c>
      <c r="M100" s="294">
        <v>-7.407407407407407E-2</v>
      </c>
      <c r="N100" s="416">
        <v>22</v>
      </c>
      <c r="O100" s="294">
        <v>-0.56000000000000005</v>
      </c>
      <c r="P100" s="416">
        <v>39</v>
      </c>
      <c r="Q100" s="417">
        <v>0.77272727272727271</v>
      </c>
      <c r="R100" s="149"/>
      <c r="S100" s="149"/>
      <c r="T100" s="149"/>
      <c r="U100" s="149"/>
      <c r="V100" s="149"/>
      <c r="W100" s="149"/>
      <c r="X100" s="149"/>
      <c r="Y100" s="149"/>
      <c r="Z100" s="149"/>
      <c r="AA100" s="149"/>
      <c r="AB100" s="149"/>
    </row>
    <row r="101" spans="1:28" x14ac:dyDescent="0.25">
      <c r="A101" s="178" t="s">
        <v>38</v>
      </c>
      <c r="B101" s="179"/>
      <c r="C101" s="207" t="s">
        <v>92</v>
      </c>
      <c r="D101" s="416">
        <v>584</v>
      </c>
      <c r="E101" s="294">
        <v>0.13398058252427184</v>
      </c>
      <c r="F101" s="416">
        <v>604</v>
      </c>
      <c r="G101" s="294">
        <v>3.4246575342465752E-2</v>
      </c>
      <c r="H101" s="416">
        <v>582</v>
      </c>
      <c r="I101" s="294">
        <v>-3.6423841059602648E-2</v>
      </c>
      <c r="J101" s="416">
        <v>575</v>
      </c>
      <c r="K101" s="294">
        <v>-1.2027491408934709E-2</v>
      </c>
      <c r="L101" s="416">
        <v>529</v>
      </c>
      <c r="M101" s="294">
        <v>-0.08</v>
      </c>
      <c r="N101" s="416">
        <v>434</v>
      </c>
      <c r="O101" s="294">
        <v>-0.17958412098298676</v>
      </c>
      <c r="P101" s="416">
        <v>530</v>
      </c>
      <c r="Q101" s="417">
        <v>0.22119815668202766</v>
      </c>
      <c r="R101" s="149"/>
      <c r="S101" s="149"/>
      <c r="T101" s="149"/>
      <c r="U101" s="149"/>
      <c r="V101" s="149"/>
      <c r="W101" s="149"/>
      <c r="X101" s="149"/>
      <c r="Y101" s="149"/>
      <c r="Z101" s="149"/>
      <c r="AA101" s="149"/>
      <c r="AB101" s="149"/>
    </row>
    <row r="102" spans="1:28" x14ac:dyDescent="0.25">
      <c r="A102" s="178" t="s">
        <v>38</v>
      </c>
      <c r="B102" s="179"/>
      <c r="C102" s="207" t="s">
        <v>99</v>
      </c>
      <c r="D102" s="416">
        <v>400</v>
      </c>
      <c r="E102" s="294">
        <v>0.10803324099722991</v>
      </c>
      <c r="F102" s="416">
        <v>489</v>
      </c>
      <c r="G102" s="294">
        <v>0.2225</v>
      </c>
      <c r="H102" s="416">
        <v>664</v>
      </c>
      <c r="I102" s="294">
        <v>0.35787321063394684</v>
      </c>
      <c r="J102" s="416">
        <v>625</v>
      </c>
      <c r="K102" s="294">
        <v>-5.8734939759036146E-2</v>
      </c>
      <c r="L102" s="416">
        <v>494</v>
      </c>
      <c r="M102" s="294">
        <v>-0.20960000000000001</v>
      </c>
      <c r="N102" s="416">
        <v>500</v>
      </c>
      <c r="O102" s="294">
        <v>1.2145748987854251E-2</v>
      </c>
      <c r="P102" s="416">
        <v>535</v>
      </c>
      <c r="Q102" s="417">
        <v>7.0000000000000007E-2</v>
      </c>
      <c r="R102" s="149"/>
      <c r="S102" s="149"/>
      <c r="T102" s="149"/>
      <c r="U102" s="149"/>
      <c r="V102" s="149"/>
      <c r="W102" s="149"/>
      <c r="X102" s="149"/>
      <c r="Y102" s="149"/>
      <c r="Z102" s="149"/>
      <c r="AA102" s="149"/>
      <c r="AB102" s="149"/>
    </row>
    <row r="103" spans="1:28" x14ac:dyDescent="0.25">
      <c r="A103" s="178" t="s">
        <v>131</v>
      </c>
      <c r="B103" s="179"/>
      <c r="C103" s="207" t="s">
        <v>146</v>
      </c>
      <c r="D103" s="416">
        <v>863</v>
      </c>
      <c r="E103" s="294">
        <v>0.85193133047210301</v>
      </c>
      <c r="F103" s="416">
        <v>675</v>
      </c>
      <c r="G103" s="294">
        <v>-0.21784472769409038</v>
      </c>
      <c r="H103" s="416">
        <v>573</v>
      </c>
      <c r="I103" s="294">
        <v>-0.15111111111111111</v>
      </c>
      <c r="J103" s="416">
        <v>511</v>
      </c>
      <c r="K103" s="294">
        <v>-0.10820244328097731</v>
      </c>
      <c r="L103" s="416">
        <v>506</v>
      </c>
      <c r="M103" s="294">
        <v>-9.7847358121330719E-3</v>
      </c>
      <c r="N103" s="416">
        <v>330</v>
      </c>
      <c r="O103" s="294">
        <v>-0.34782608695652173</v>
      </c>
      <c r="P103" s="416">
        <v>173</v>
      </c>
      <c r="Q103" s="417">
        <v>-0.47575757575757577</v>
      </c>
      <c r="R103" s="149"/>
      <c r="S103" s="149"/>
      <c r="T103" s="149"/>
      <c r="U103" s="149"/>
      <c r="V103" s="149"/>
      <c r="W103" s="149"/>
      <c r="X103" s="149"/>
      <c r="Y103" s="149"/>
      <c r="Z103" s="149"/>
      <c r="AA103" s="149"/>
      <c r="AB103" s="149"/>
    </row>
    <row r="104" spans="1:28" x14ac:dyDescent="0.25">
      <c r="A104" s="178" t="s">
        <v>19</v>
      </c>
      <c r="B104" s="179"/>
      <c r="C104" s="207" t="s">
        <v>146</v>
      </c>
      <c r="D104" s="416">
        <v>131</v>
      </c>
      <c r="E104" s="294" t="s">
        <v>38</v>
      </c>
      <c r="F104" s="416">
        <v>111</v>
      </c>
      <c r="G104" s="294">
        <v>-0.15267175572519084</v>
      </c>
      <c r="H104" s="416">
        <v>176</v>
      </c>
      <c r="I104" s="294">
        <v>0.5855855855855856</v>
      </c>
      <c r="J104" s="416">
        <v>277</v>
      </c>
      <c r="K104" s="294">
        <v>0.57386363636363635</v>
      </c>
      <c r="L104" s="416">
        <v>57</v>
      </c>
      <c r="M104" s="294">
        <v>-0.79422382671480141</v>
      </c>
      <c r="N104" s="416">
        <v>38</v>
      </c>
      <c r="O104" s="294">
        <v>-0.33333333333333331</v>
      </c>
      <c r="P104" s="416">
        <v>522</v>
      </c>
      <c r="Q104" s="417">
        <v>12.736842105263158</v>
      </c>
      <c r="R104" s="149"/>
      <c r="S104" s="149"/>
      <c r="T104" s="149"/>
      <c r="U104" s="149"/>
      <c r="V104" s="149"/>
      <c r="W104" s="149"/>
      <c r="X104" s="149"/>
      <c r="Y104" s="149"/>
      <c r="Z104" s="149"/>
      <c r="AA104" s="149"/>
      <c r="AB104" s="149"/>
    </row>
    <row r="105" spans="1:28" x14ac:dyDescent="0.25">
      <c r="A105" s="178" t="s">
        <v>38</v>
      </c>
      <c r="B105" s="179"/>
      <c r="C105" s="207" t="s">
        <v>99</v>
      </c>
      <c r="D105" s="416" t="s">
        <v>38</v>
      </c>
      <c r="E105" s="294" t="s">
        <v>38</v>
      </c>
      <c r="F105" s="416" t="s">
        <v>38</v>
      </c>
      <c r="G105" s="294" t="s">
        <v>38</v>
      </c>
      <c r="H105" s="416" t="s">
        <v>38</v>
      </c>
      <c r="I105" s="294" t="s">
        <v>38</v>
      </c>
      <c r="J105" s="416" t="s">
        <v>38</v>
      </c>
      <c r="K105" s="294" t="s">
        <v>38</v>
      </c>
      <c r="L105" s="416">
        <v>257</v>
      </c>
      <c r="M105" s="294" t="s">
        <v>38</v>
      </c>
      <c r="N105" s="416">
        <v>498</v>
      </c>
      <c r="O105" s="294">
        <v>0.9377431906614786</v>
      </c>
      <c r="P105" s="416" t="s">
        <v>38</v>
      </c>
      <c r="Q105" s="417" t="s">
        <v>38</v>
      </c>
      <c r="R105" s="149"/>
      <c r="S105" s="149"/>
      <c r="T105" s="149"/>
      <c r="U105" s="149"/>
      <c r="V105" s="149"/>
      <c r="W105" s="149"/>
      <c r="X105" s="149"/>
      <c r="Y105" s="149"/>
      <c r="Z105" s="149"/>
      <c r="AA105" s="149"/>
      <c r="AB105" s="149"/>
    </row>
    <row r="106" spans="1:28" x14ac:dyDescent="0.25">
      <c r="A106" s="178" t="s">
        <v>18</v>
      </c>
      <c r="B106" s="179"/>
      <c r="C106" s="207" t="s">
        <v>146</v>
      </c>
      <c r="D106" s="416" t="s">
        <v>38</v>
      </c>
      <c r="E106" s="294" t="s">
        <v>38</v>
      </c>
      <c r="F106" s="416" t="s">
        <v>38</v>
      </c>
      <c r="G106" s="294" t="s">
        <v>38</v>
      </c>
      <c r="H106" s="416">
        <v>63</v>
      </c>
      <c r="I106" s="294" t="s">
        <v>38</v>
      </c>
      <c r="J106" s="416">
        <v>157</v>
      </c>
      <c r="K106" s="294">
        <v>1.4920634920634921</v>
      </c>
      <c r="L106" s="416">
        <v>247</v>
      </c>
      <c r="M106" s="294">
        <v>0.57324840764331209</v>
      </c>
      <c r="N106" s="416">
        <v>456</v>
      </c>
      <c r="O106" s="294">
        <v>0.84615384615384615</v>
      </c>
      <c r="P106" s="416">
        <v>492</v>
      </c>
      <c r="Q106" s="417">
        <v>7.8947368421052627E-2</v>
      </c>
      <c r="R106" s="149"/>
      <c r="S106" s="149"/>
      <c r="T106" s="149"/>
      <c r="U106" s="149"/>
      <c r="V106" s="149"/>
      <c r="W106" s="149"/>
      <c r="X106" s="149"/>
      <c r="Y106" s="149"/>
      <c r="Z106" s="149"/>
      <c r="AA106" s="149"/>
      <c r="AB106" s="149"/>
    </row>
    <row r="107" spans="1:28" x14ac:dyDescent="0.25">
      <c r="A107" s="178" t="s">
        <v>133</v>
      </c>
      <c r="B107" s="179"/>
      <c r="C107" s="207" t="s">
        <v>146</v>
      </c>
      <c r="D107" s="416" t="s">
        <v>38</v>
      </c>
      <c r="E107" s="294" t="s">
        <v>38</v>
      </c>
      <c r="F107" s="416">
        <v>55</v>
      </c>
      <c r="G107" s="294" t="s">
        <v>38</v>
      </c>
      <c r="H107" s="416">
        <v>63</v>
      </c>
      <c r="I107" s="294">
        <v>0.14545454545454545</v>
      </c>
      <c r="J107" s="416">
        <v>50</v>
      </c>
      <c r="K107" s="294">
        <v>-0.20634920634920634</v>
      </c>
      <c r="L107" s="416">
        <v>19</v>
      </c>
      <c r="M107" s="294">
        <v>-0.62</v>
      </c>
      <c r="N107" s="416">
        <v>19</v>
      </c>
      <c r="O107" s="294">
        <v>0</v>
      </c>
      <c r="P107" s="416">
        <v>69</v>
      </c>
      <c r="Q107" s="417">
        <v>2.6315789473684212</v>
      </c>
      <c r="R107" s="149"/>
      <c r="S107" s="149"/>
      <c r="T107" s="149"/>
      <c r="U107" s="149"/>
      <c r="V107" s="149"/>
      <c r="W107" s="149"/>
      <c r="X107" s="149"/>
      <c r="Y107" s="149"/>
      <c r="Z107" s="149"/>
      <c r="AA107" s="149"/>
      <c r="AB107" s="149"/>
    </row>
    <row r="108" spans="1:28" x14ac:dyDescent="0.25">
      <c r="A108" s="178" t="s">
        <v>15</v>
      </c>
      <c r="B108" s="179"/>
      <c r="C108" s="207" t="s">
        <v>146</v>
      </c>
      <c r="D108" s="416">
        <v>78</v>
      </c>
      <c r="E108" s="294">
        <v>0.69565217391304346</v>
      </c>
      <c r="F108" s="416">
        <v>112</v>
      </c>
      <c r="G108" s="294">
        <v>0.4358974358974359</v>
      </c>
      <c r="H108" s="416" t="s">
        <v>38</v>
      </c>
      <c r="I108" s="294" t="s">
        <v>38</v>
      </c>
      <c r="J108" s="416">
        <v>9</v>
      </c>
      <c r="K108" s="294" t="s">
        <v>38</v>
      </c>
      <c r="L108" s="416">
        <v>64</v>
      </c>
      <c r="M108" s="294">
        <v>6.1111111111111107</v>
      </c>
      <c r="N108" s="416">
        <v>9</v>
      </c>
      <c r="O108" s="294">
        <v>-0.859375</v>
      </c>
      <c r="P108" s="416" t="s">
        <v>38</v>
      </c>
      <c r="Q108" s="417" t="s">
        <v>38</v>
      </c>
      <c r="R108" s="149"/>
      <c r="S108" s="149"/>
      <c r="T108" s="149"/>
      <c r="U108" s="149"/>
      <c r="V108" s="149"/>
      <c r="W108" s="149"/>
      <c r="X108" s="149"/>
      <c r="Y108" s="149"/>
      <c r="Z108" s="149"/>
      <c r="AA108" s="149"/>
      <c r="AB108" s="149"/>
    </row>
    <row r="109" spans="1:28" x14ac:dyDescent="0.25">
      <c r="A109" s="178" t="s">
        <v>99</v>
      </c>
      <c r="B109" s="179"/>
      <c r="C109" s="207" t="s">
        <v>38</v>
      </c>
      <c r="D109" s="416">
        <v>22</v>
      </c>
      <c r="E109" s="294">
        <v>1.75</v>
      </c>
      <c r="F109" s="416">
        <v>32</v>
      </c>
      <c r="G109" s="294">
        <v>0.45454545454545453</v>
      </c>
      <c r="H109" s="416">
        <v>20</v>
      </c>
      <c r="I109" s="294">
        <v>-0.375</v>
      </c>
      <c r="J109" s="416">
        <v>11</v>
      </c>
      <c r="K109" s="294">
        <v>-0.45</v>
      </c>
      <c r="L109" s="416">
        <v>13</v>
      </c>
      <c r="M109" s="294">
        <v>0.18181818181818182</v>
      </c>
      <c r="N109" s="416">
        <v>37</v>
      </c>
      <c r="O109" s="294">
        <v>1.8461538461538463</v>
      </c>
      <c r="P109" s="416">
        <v>32</v>
      </c>
      <c r="Q109" s="417">
        <v>-0.13513513513513514</v>
      </c>
      <c r="R109" s="149"/>
      <c r="S109" s="149"/>
      <c r="T109" s="149"/>
      <c r="U109" s="149"/>
      <c r="V109" s="149"/>
      <c r="W109" s="149"/>
      <c r="X109" s="149"/>
      <c r="Y109" s="149"/>
      <c r="Z109" s="149"/>
      <c r="AA109" s="149"/>
      <c r="AB109" s="149"/>
    </row>
    <row r="110" spans="1:28" x14ac:dyDescent="0.25">
      <c r="A110" s="178" t="s">
        <v>52</v>
      </c>
      <c r="B110" s="179"/>
      <c r="C110" s="207" t="s">
        <v>38</v>
      </c>
      <c r="D110" s="416">
        <v>2078</v>
      </c>
      <c r="E110" s="294">
        <v>0.25786924939467315</v>
      </c>
      <c r="F110" s="416">
        <v>2110</v>
      </c>
      <c r="G110" s="294">
        <v>1.5399422521655439E-2</v>
      </c>
      <c r="H110" s="416">
        <v>2206</v>
      </c>
      <c r="I110" s="294">
        <v>4.5497630331753552E-2</v>
      </c>
      <c r="J110" s="416">
        <v>2269</v>
      </c>
      <c r="K110" s="294">
        <v>2.8558476881233003E-2</v>
      </c>
      <c r="L110" s="416">
        <v>2236</v>
      </c>
      <c r="M110" s="294">
        <v>-1.4543851917144116E-2</v>
      </c>
      <c r="N110" s="416">
        <v>2343</v>
      </c>
      <c r="O110" s="294">
        <v>4.7853309481216459E-2</v>
      </c>
      <c r="P110" s="416">
        <v>2392</v>
      </c>
      <c r="Q110" s="417">
        <v>2.0913358941527956E-2</v>
      </c>
      <c r="R110" s="149"/>
      <c r="S110" s="149"/>
      <c r="T110" s="149"/>
      <c r="U110" s="149"/>
      <c r="V110" s="149"/>
      <c r="W110" s="149"/>
      <c r="X110" s="149"/>
      <c r="Y110" s="149"/>
      <c r="Z110" s="149"/>
      <c r="AA110" s="149"/>
      <c r="AB110" s="149"/>
    </row>
    <row r="111" spans="1:28" x14ac:dyDescent="0.25">
      <c r="A111" s="178"/>
      <c r="B111" s="179"/>
      <c r="C111" s="207"/>
      <c r="D111" s="441"/>
      <c r="E111" s="442"/>
      <c r="F111" s="441"/>
      <c r="G111" s="442"/>
      <c r="H111" s="441"/>
      <c r="I111" s="442"/>
      <c r="J111" s="441"/>
      <c r="K111" s="442"/>
      <c r="L111" s="441"/>
      <c r="M111" s="442"/>
      <c r="N111" s="441"/>
      <c r="O111" s="442"/>
      <c r="P111" s="441"/>
      <c r="Q111" s="443"/>
      <c r="R111" s="149"/>
      <c r="S111" s="149"/>
      <c r="T111" s="149"/>
      <c r="U111" s="149"/>
      <c r="V111" s="149"/>
      <c r="W111" s="149"/>
      <c r="X111" s="149"/>
      <c r="Y111" s="149"/>
      <c r="Z111" s="149"/>
      <c r="AA111" s="149"/>
      <c r="AB111" s="149"/>
    </row>
    <row r="112" spans="1:28" x14ac:dyDescent="0.25">
      <c r="A112" s="178"/>
      <c r="B112" s="179"/>
      <c r="C112" s="207"/>
      <c r="D112" s="441"/>
      <c r="E112" s="442"/>
      <c r="F112" s="441"/>
      <c r="G112" s="442"/>
      <c r="H112" s="441"/>
      <c r="I112" s="442"/>
      <c r="J112" s="441"/>
      <c r="K112" s="442"/>
      <c r="L112" s="441"/>
      <c r="M112" s="442"/>
      <c r="N112" s="441"/>
      <c r="O112" s="442"/>
      <c r="P112" s="441"/>
      <c r="Q112" s="443"/>
      <c r="R112" s="149"/>
      <c r="S112" s="149"/>
      <c r="T112" s="149"/>
      <c r="U112" s="149"/>
      <c r="V112" s="149"/>
      <c r="W112" s="149"/>
      <c r="X112" s="149"/>
      <c r="Y112" s="149"/>
      <c r="Z112" s="149"/>
      <c r="AA112" s="149"/>
      <c r="AB112" s="149"/>
    </row>
    <row r="113" spans="1:38" x14ac:dyDescent="0.25">
      <c r="A113" s="178"/>
      <c r="B113" s="179"/>
      <c r="C113" s="207"/>
      <c r="D113" s="441"/>
      <c r="E113" s="442"/>
      <c r="F113" s="441"/>
      <c r="G113" s="442"/>
      <c r="H113" s="441"/>
      <c r="I113" s="442"/>
      <c r="J113" s="441"/>
      <c r="K113" s="442"/>
      <c r="L113" s="441"/>
      <c r="M113" s="442"/>
      <c r="N113" s="441"/>
      <c r="O113" s="442"/>
      <c r="P113" s="441"/>
      <c r="Q113" s="443"/>
      <c r="R113" s="149"/>
      <c r="S113" s="149"/>
      <c r="T113" s="149"/>
      <c r="U113" s="149"/>
      <c r="V113" s="149"/>
      <c r="W113" s="149"/>
      <c r="X113" s="149"/>
      <c r="Y113" s="149"/>
      <c r="Z113" s="149"/>
      <c r="AA113" s="149"/>
      <c r="AB113" s="149"/>
    </row>
    <row r="114" spans="1:38" x14ac:dyDescent="0.25">
      <c r="A114" s="178"/>
      <c r="B114" s="179"/>
      <c r="C114" s="207"/>
      <c r="D114" s="441"/>
      <c r="E114" s="442"/>
      <c r="F114" s="441"/>
      <c r="G114" s="442"/>
      <c r="H114" s="441"/>
      <c r="I114" s="442"/>
      <c r="J114" s="441"/>
      <c r="K114" s="442"/>
      <c r="L114" s="441"/>
      <c r="M114" s="442"/>
      <c r="N114" s="441"/>
      <c r="O114" s="442"/>
      <c r="P114" s="441"/>
      <c r="Q114" s="443"/>
      <c r="R114" s="149"/>
      <c r="S114" s="149"/>
      <c r="T114" s="149"/>
      <c r="U114" s="149"/>
      <c r="V114" s="149"/>
      <c r="W114" s="149"/>
      <c r="X114" s="149"/>
      <c r="Y114" s="149"/>
      <c r="Z114" s="149"/>
      <c r="AA114" s="149"/>
      <c r="AB114" s="149"/>
    </row>
    <row r="115" spans="1:38" x14ac:dyDescent="0.25">
      <c r="A115" s="178"/>
      <c r="B115" s="179"/>
      <c r="C115" s="207"/>
      <c r="D115" s="441"/>
      <c r="E115" s="442"/>
      <c r="F115" s="441"/>
      <c r="G115" s="442"/>
      <c r="H115" s="441"/>
      <c r="I115" s="442"/>
      <c r="J115" s="441"/>
      <c r="K115" s="442"/>
      <c r="L115" s="441"/>
      <c r="M115" s="442"/>
      <c r="N115" s="441"/>
      <c r="O115" s="442"/>
      <c r="P115" s="441"/>
      <c r="Q115" s="443"/>
      <c r="R115" s="149"/>
      <c r="S115" s="149"/>
      <c r="T115" s="149"/>
      <c r="U115" s="149"/>
      <c r="V115" s="149"/>
      <c r="W115" s="149"/>
      <c r="X115" s="149"/>
      <c r="Y115" s="149"/>
      <c r="Z115" s="149"/>
      <c r="AA115" s="149"/>
      <c r="AB115" s="149"/>
    </row>
    <row r="116" spans="1:38" x14ac:dyDescent="0.25">
      <c r="A116" s="258"/>
      <c r="B116" s="259"/>
      <c r="C116" s="211"/>
      <c r="D116" s="444"/>
      <c r="E116" s="445"/>
      <c r="F116" s="444"/>
      <c r="G116" s="445"/>
      <c r="H116" s="444"/>
      <c r="I116" s="445"/>
      <c r="J116" s="444"/>
      <c r="K116" s="445"/>
      <c r="L116" s="444"/>
      <c r="M116" s="445"/>
      <c r="N116" s="444"/>
      <c r="O116" s="445"/>
      <c r="P116" s="444"/>
      <c r="Q116" s="446"/>
      <c r="R116" s="149"/>
      <c r="S116" s="149"/>
      <c r="T116" s="149"/>
      <c r="U116" s="149"/>
      <c r="V116" s="149"/>
      <c r="W116" s="149"/>
      <c r="X116" s="149"/>
      <c r="Y116" s="149"/>
      <c r="Z116" s="149"/>
      <c r="AA116" s="149"/>
      <c r="AB116" s="149"/>
    </row>
    <row r="117" spans="1:38" s="149" customFormat="1" x14ac:dyDescent="0.25"/>
    <row r="118" spans="1:38" s="269" customFormat="1" x14ac:dyDescent="0.25">
      <c r="A118" s="186" t="s">
        <v>151</v>
      </c>
      <c r="B118" s="186"/>
      <c r="D118" s="270" t="str">
        <f>"Countries declaring surimi imports from "&amp;$A$3&amp;" "&amp;A118</f>
        <v>Countries declaring surimi imports from Myanmar MT</v>
      </c>
    </row>
    <row r="119" spans="1:38" s="269" customFormat="1" x14ac:dyDescent="0.25">
      <c r="A119" s="186"/>
      <c r="B119" s="186"/>
      <c r="C119" s="186" t="s">
        <v>45</v>
      </c>
      <c r="D119" s="186" t="s">
        <v>47</v>
      </c>
      <c r="E119" s="186" t="s">
        <v>49</v>
      </c>
      <c r="F119" s="186" t="s">
        <v>51</v>
      </c>
      <c r="G119" s="186" t="s">
        <v>53</v>
      </c>
      <c r="H119" s="186" t="s">
        <v>54</v>
      </c>
      <c r="I119" s="186" t="s">
        <v>55</v>
      </c>
      <c r="J119" s="186" t="s">
        <v>56</v>
      </c>
      <c r="K119" s="186" t="s">
        <v>57</v>
      </c>
      <c r="L119" s="186" t="s">
        <v>58</v>
      </c>
      <c r="M119" s="186" t="s">
        <v>59</v>
      </c>
      <c r="N119" s="186" t="s">
        <v>60</v>
      </c>
      <c r="O119" s="186" t="s">
        <v>61</v>
      </c>
      <c r="P119" s="186" t="s">
        <v>62</v>
      </c>
      <c r="Q119" s="186" t="s">
        <v>63</v>
      </c>
      <c r="R119" s="186" t="s">
        <v>64</v>
      </c>
      <c r="S119" s="186" t="s">
        <v>65</v>
      </c>
      <c r="T119" s="186" t="s">
        <v>66</v>
      </c>
      <c r="U119" s="186" t="s">
        <v>67</v>
      </c>
      <c r="V119" s="186" t="s">
        <v>68</v>
      </c>
      <c r="W119" s="186" t="s">
        <v>69</v>
      </c>
      <c r="X119" s="186" t="s">
        <v>70</v>
      </c>
      <c r="Y119" s="186" t="s">
        <v>71</v>
      </c>
      <c r="Z119" s="186" t="s">
        <v>72</v>
      </c>
      <c r="AA119" s="186" t="s">
        <v>73</v>
      </c>
      <c r="AB119" s="186" t="s">
        <v>74</v>
      </c>
      <c r="AC119" s="186" t="s">
        <v>75</v>
      </c>
      <c r="AD119" s="186" t="s">
        <v>76</v>
      </c>
      <c r="AE119" s="186" t="s">
        <v>77</v>
      </c>
      <c r="AF119" s="186" t="s">
        <v>78</v>
      </c>
      <c r="AG119" s="186" t="s">
        <v>79</v>
      </c>
      <c r="AH119" s="186" t="s">
        <v>80</v>
      </c>
      <c r="AI119" s="186" t="s">
        <v>136</v>
      </c>
      <c r="AJ119" s="186" t="s">
        <v>137</v>
      </c>
      <c r="AK119" s="186" t="s">
        <v>138</v>
      </c>
      <c r="AL119" s="186" t="s">
        <v>139</v>
      </c>
    </row>
    <row r="120" spans="1:38" x14ac:dyDescent="0.25">
      <c r="A120" s="220" t="s">
        <v>13</v>
      </c>
      <c r="B120" s="184" t="s">
        <v>144</v>
      </c>
      <c r="C120" s="185" t="e">
        <v>#N/A</v>
      </c>
      <c r="D120" s="185" t="e">
        <v>#N/A</v>
      </c>
      <c r="E120" s="185" t="e">
        <v>#N/A</v>
      </c>
      <c r="F120" s="185" t="e">
        <v>#N/A</v>
      </c>
      <c r="G120" s="185">
        <v>8</v>
      </c>
      <c r="H120" s="185" t="e">
        <v>#N/A</v>
      </c>
      <c r="I120" s="185">
        <v>14</v>
      </c>
      <c r="J120" s="185">
        <v>10</v>
      </c>
      <c r="K120" s="185">
        <v>25</v>
      </c>
      <c r="L120" s="185">
        <v>32</v>
      </c>
      <c r="M120" s="185" t="e">
        <v>#N/A</v>
      </c>
      <c r="N120" s="185">
        <v>8</v>
      </c>
      <c r="O120" s="185">
        <v>23</v>
      </c>
      <c r="P120" s="185">
        <v>10</v>
      </c>
      <c r="Q120" s="185">
        <v>6</v>
      </c>
      <c r="R120" s="185">
        <v>15</v>
      </c>
      <c r="S120" s="185">
        <v>13</v>
      </c>
      <c r="T120" s="185">
        <v>16</v>
      </c>
      <c r="U120" s="185">
        <v>9</v>
      </c>
      <c r="V120" s="185">
        <v>12</v>
      </c>
      <c r="W120" s="185" t="e">
        <v>#N/A</v>
      </c>
      <c r="X120" s="185">
        <v>8</v>
      </c>
      <c r="Y120" s="185" t="e">
        <v>#N/A</v>
      </c>
      <c r="Z120" s="185">
        <v>14</v>
      </c>
      <c r="AA120" s="185">
        <v>10</v>
      </c>
      <c r="AB120" s="185">
        <v>29</v>
      </c>
      <c r="AC120" s="185" t="e">
        <v>#N/A</v>
      </c>
      <c r="AD120" s="185" t="e">
        <v>#N/A</v>
      </c>
      <c r="AE120" s="185">
        <v>19</v>
      </c>
      <c r="AF120" s="185">
        <v>19</v>
      </c>
      <c r="AG120" s="185" t="e">
        <v>#N/A</v>
      </c>
      <c r="AH120" s="185" t="e">
        <v>#N/A</v>
      </c>
      <c r="AI120" s="185">
        <v>8</v>
      </c>
      <c r="AJ120" s="185" t="e">
        <v>#N/A</v>
      </c>
      <c r="AK120" s="185" t="e">
        <v>#N/A</v>
      </c>
      <c r="AL120" s="185" t="e">
        <v>#N/A</v>
      </c>
    </row>
    <row r="121" spans="1:38" x14ac:dyDescent="0.25">
      <c r="A121" s="220" t="s">
        <v>38</v>
      </c>
      <c r="B121" s="184" t="s">
        <v>92</v>
      </c>
      <c r="C121" s="185">
        <v>132</v>
      </c>
      <c r="D121" s="185">
        <v>249</v>
      </c>
      <c r="E121" s="185">
        <v>71</v>
      </c>
      <c r="F121" s="185">
        <v>132</v>
      </c>
      <c r="G121" s="185">
        <v>75</v>
      </c>
      <c r="H121" s="185">
        <v>230</v>
      </c>
      <c r="I121" s="185">
        <v>91</v>
      </c>
      <c r="J121" s="185">
        <v>208</v>
      </c>
      <c r="K121" s="185">
        <v>43</v>
      </c>
      <c r="L121" s="185">
        <v>242</v>
      </c>
      <c r="M121" s="185" t="e">
        <v>#N/A</v>
      </c>
      <c r="N121" s="185">
        <v>297</v>
      </c>
      <c r="O121" s="185">
        <v>180</v>
      </c>
      <c r="P121" s="185">
        <v>288</v>
      </c>
      <c r="Q121" s="185">
        <v>54</v>
      </c>
      <c r="R121" s="185">
        <v>53</v>
      </c>
      <c r="S121" s="185">
        <v>95</v>
      </c>
      <c r="T121" s="185">
        <v>103</v>
      </c>
      <c r="U121" s="185" t="e">
        <v>#N/A</v>
      </c>
      <c r="V121" s="185">
        <v>331</v>
      </c>
      <c r="W121" s="185">
        <v>222</v>
      </c>
      <c r="X121" s="185">
        <v>2</v>
      </c>
      <c r="Y121" s="185">
        <v>38</v>
      </c>
      <c r="Z121" s="185">
        <v>172</v>
      </c>
      <c r="AA121" s="185">
        <v>93</v>
      </c>
      <c r="AB121" s="185">
        <v>96</v>
      </c>
      <c r="AC121" s="185" t="e">
        <v>#N/A</v>
      </c>
      <c r="AD121" s="185">
        <v>341</v>
      </c>
      <c r="AE121" s="185">
        <v>76</v>
      </c>
      <c r="AF121" s="185" t="e">
        <v>#N/A</v>
      </c>
      <c r="AG121" s="185">
        <v>38</v>
      </c>
      <c r="AH121" s="185">
        <v>112</v>
      </c>
      <c r="AI121" s="185">
        <v>187</v>
      </c>
      <c r="AJ121" s="185" t="e">
        <v>#N/A</v>
      </c>
      <c r="AK121" s="185" t="e">
        <v>#N/A</v>
      </c>
      <c r="AL121" s="185" t="e">
        <v>#N/A</v>
      </c>
    </row>
    <row r="122" spans="1:38" x14ac:dyDescent="0.25">
      <c r="A122" s="220" t="s">
        <v>38</v>
      </c>
      <c r="B122" s="184" t="s">
        <v>99</v>
      </c>
      <c r="C122" s="185">
        <v>126</v>
      </c>
      <c r="D122" s="185">
        <v>56</v>
      </c>
      <c r="E122" s="185">
        <v>75</v>
      </c>
      <c r="F122" s="185">
        <v>143</v>
      </c>
      <c r="G122" s="185">
        <v>91</v>
      </c>
      <c r="H122" s="185">
        <v>76</v>
      </c>
      <c r="I122" s="185">
        <v>101</v>
      </c>
      <c r="J122" s="185">
        <v>221</v>
      </c>
      <c r="K122" s="185">
        <v>239</v>
      </c>
      <c r="L122" s="185">
        <v>64</v>
      </c>
      <c r="M122" s="185">
        <v>96</v>
      </c>
      <c r="N122" s="185">
        <v>265</v>
      </c>
      <c r="O122" s="185">
        <v>188</v>
      </c>
      <c r="P122" s="185">
        <v>100</v>
      </c>
      <c r="Q122" s="185">
        <v>104</v>
      </c>
      <c r="R122" s="185">
        <v>233</v>
      </c>
      <c r="S122" s="185">
        <v>67</v>
      </c>
      <c r="T122" s="185">
        <v>128</v>
      </c>
      <c r="U122" s="185">
        <v>58</v>
      </c>
      <c r="V122" s="185">
        <v>241</v>
      </c>
      <c r="W122" s="185">
        <v>121</v>
      </c>
      <c r="X122" s="185">
        <v>57</v>
      </c>
      <c r="Y122" s="185">
        <v>168</v>
      </c>
      <c r="Z122" s="185">
        <v>154</v>
      </c>
      <c r="AA122" s="185">
        <v>185</v>
      </c>
      <c r="AB122" s="185">
        <v>102</v>
      </c>
      <c r="AC122" s="185">
        <v>72</v>
      </c>
      <c r="AD122" s="185">
        <v>176</v>
      </c>
      <c r="AE122" s="185">
        <v>96</v>
      </c>
      <c r="AF122" s="185">
        <v>98</v>
      </c>
      <c r="AG122" s="185">
        <v>120</v>
      </c>
      <c r="AH122" s="185">
        <v>98</v>
      </c>
      <c r="AI122" s="185">
        <v>116</v>
      </c>
      <c r="AJ122" s="185">
        <v>72</v>
      </c>
      <c r="AK122" s="185">
        <v>50</v>
      </c>
      <c r="AL122" s="185" t="e">
        <v>#N/A</v>
      </c>
    </row>
    <row r="123" spans="1:38" x14ac:dyDescent="0.25">
      <c r="A123" s="220" t="s">
        <v>18</v>
      </c>
      <c r="B123" s="184" t="s">
        <v>146</v>
      </c>
      <c r="C123" s="185" t="e">
        <v>#N/A</v>
      </c>
      <c r="D123" s="185" t="e">
        <v>#N/A</v>
      </c>
      <c r="E123" s="185" t="e">
        <v>#N/A</v>
      </c>
      <c r="F123" s="185" t="e">
        <v>#N/A</v>
      </c>
      <c r="G123" s="185" t="e">
        <v>#N/A</v>
      </c>
      <c r="H123" s="185" t="e">
        <v>#N/A</v>
      </c>
      <c r="I123" s="185" t="e">
        <v>#N/A</v>
      </c>
      <c r="J123" s="185" t="e">
        <v>#N/A</v>
      </c>
      <c r="K123" s="185">
        <v>1</v>
      </c>
      <c r="L123" s="185">
        <v>44</v>
      </c>
      <c r="M123" s="185" t="e">
        <v>#N/A</v>
      </c>
      <c r="N123" s="185">
        <v>18</v>
      </c>
      <c r="O123" s="185">
        <v>24</v>
      </c>
      <c r="P123" s="185">
        <v>38</v>
      </c>
      <c r="Q123" s="185">
        <v>19</v>
      </c>
      <c r="R123" s="185">
        <v>76</v>
      </c>
      <c r="S123" s="185">
        <v>76</v>
      </c>
      <c r="T123" s="185">
        <v>57</v>
      </c>
      <c r="U123" s="185">
        <v>38</v>
      </c>
      <c r="V123" s="185">
        <v>76</v>
      </c>
      <c r="W123" s="185">
        <v>95</v>
      </c>
      <c r="X123" s="185" t="e">
        <v>#N/A</v>
      </c>
      <c r="Y123" s="185">
        <v>133</v>
      </c>
      <c r="Z123" s="185">
        <v>228</v>
      </c>
      <c r="AA123" s="185">
        <v>228</v>
      </c>
      <c r="AB123" s="185">
        <v>112</v>
      </c>
      <c r="AC123" s="185">
        <v>76</v>
      </c>
      <c r="AD123" s="185">
        <v>76</v>
      </c>
      <c r="AE123" s="185">
        <v>76</v>
      </c>
      <c r="AF123" s="185">
        <v>98</v>
      </c>
      <c r="AG123" s="185">
        <v>19</v>
      </c>
      <c r="AH123" s="185">
        <v>84</v>
      </c>
      <c r="AI123" s="185">
        <v>61</v>
      </c>
      <c r="AJ123" s="185">
        <v>97</v>
      </c>
      <c r="AK123" s="185" t="e">
        <v>#N/A</v>
      </c>
      <c r="AL123" s="185" t="e">
        <v>#N/A</v>
      </c>
    </row>
    <row r="124" spans="1:38" x14ac:dyDescent="0.25">
      <c r="A124" s="220" t="s">
        <v>19</v>
      </c>
      <c r="B124" s="184" t="s">
        <v>146</v>
      </c>
      <c r="C124" s="185" t="e">
        <v>#N/A</v>
      </c>
      <c r="D124" s="185" t="e">
        <v>#N/A</v>
      </c>
      <c r="E124" s="185">
        <v>56</v>
      </c>
      <c r="F124" s="185">
        <v>75</v>
      </c>
      <c r="G124" s="185">
        <v>28</v>
      </c>
      <c r="H124" s="185">
        <v>83</v>
      </c>
      <c r="I124" s="185" t="e">
        <v>#N/A</v>
      </c>
      <c r="J124" s="185" t="e">
        <v>#N/A</v>
      </c>
      <c r="K124" s="185">
        <v>53</v>
      </c>
      <c r="L124" s="185">
        <v>42</v>
      </c>
      <c r="M124" s="185">
        <v>53</v>
      </c>
      <c r="N124" s="185">
        <v>28</v>
      </c>
      <c r="O124" s="185">
        <v>157</v>
      </c>
      <c r="P124" s="185">
        <v>95</v>
      </c>
      <c r="Q124" s="185">
        <v>25</v>
      </c>
      <c r="R124" s="185" t="e">
        <v>#N/A</v>
      </c>
      <c r="S124" s="185">
        <v>19</v>
      </c>
      <c r="T124" s="185">
        <v>19</v>
      </c>
      <c r="U124" s="185" t="e">
        <v>#N/A</v>
      </c>
      <c r="V124" s="185">
        <v>19</v>
      </c>
      <c r="W124" s="185">
        <v>19</v>
      </c>
      <c r="X124" s="185" t="e">
        <v>#N/A</v>
      </c>
      <c r="Y124" s="185" t="e">
        <v>#N/A</v>
      </c>
      <c r="Z124" s="185">
        <v>19</v>
      </c>
      <c r="AA124" s="185">
        <v>148</v>
      </c>
      <c r="AB124" s="185">
        <v>76</v>
      </c>
      <c r="AC124" s="185">
        <v>189</v>
      </c>
      <c r="AD124" s="185">
        <v>109</v>
      </c>
      <c r="AE124" s="185">
        <v>118</v>
      </c>
      <c r="AF124" s="185" t="e">
        <v>#N/A</v>
      </c>
      <c r="AG124" s="185">
        <v>38</v>
      </c>
      <c r="AH124" s="185" t="e">
        <v>#N/A</v>
      </c>
      <c r="AI124" s="185" t="e">
        <v>#N/A</v>
      </c>
      <c r="AJ124" s="185" t="e">
        <v>#N/A</v>
      </c>
      <c r="AK124" s="185" t="e">
        <v>#N/A</v>
      </c>
      <c r="AL124" s="185" t="e">
        <v>#N/A</v>
      </c>
    </row>
    <row r="125" spans="1:38" x14ac:dyDescent="0.25">
      <c r="A125" s="220" t="s">
        <v>38</v>
      </c>
      <c r="B125" s="184" t="s">
        <v>99</v>
      </c>
      <c r="C125" s="185" t="e">
        <v>#N/A</v>
      </c>
      <c r="D125" s="185" t="e">
        <v>#N/A</v>
      </c>
      <c r="E125" s="185" t="e">
        <v>#N/A</v>
      </c>
      <c r="F125" s="185" t="e">
        <v>#N/A</v>
      </c>
      <c r="G125" s="185" t="e">
        <v>#N/A</v>
      </c>
      <c r="H125" s="185" t="e">
        <v>#N/A</v>
      </c>
      <c r="I125" s="185" t="e">
        <v>#N/A</v>
      </c>
      <c r="J125" s="185" t="e">
        <v>#N/A</v>
      </c>
      <c r="K125" s="185" t="e">
        <v>#N/A</v>
      </c>
      <c r="L125" s="185" t="e">
        <v>#N/A</v>
      </c>
      <c r="M125" s="185" t="e">
        <v>#N/A</v>
      </c>
      <c r="N125" s="185" t="e">
        <v>#N/A</v>
      </c>
      <c r="O125" s="185" t="e">
        <v>#N/A</v>
      </c>
      <c r="P125" s="185" t="e">
        <v>#N/A</v>
      </c>
      <c r="Q125" s="185" t="e">
        <v>#N/A</v>
      </c>
      <c r="R125" s="185" t="e">
        <v>#N/A</v>
      </c>
      <c r="S125" s="185" t="e">
        <v>#N/A</v>
      </c>
      <c r="T125" s="185" t="e">
        <v>#N/A</v>
      </c>
      <c r="U125" s="185">
        <v>81</v>
      </c>
      <c r="V125" s="185">
        <v>176</v>
      </c>
      <c r="W125" s="185">
        <v>43</v>
      </c>
      <c r="X125" s="185">
        <v>168</v>
      </c>
      <c r="Y125" s="185">
        <v>121</v>
      </c>
      <c r="Z125" s="185">
        <v>166</v>
      </c>
      <c r="AA125" s="185" t="e">
        <v>#N/A</v>
      </c>
      <c r="AB125" s="185" t="e">
        <v>#N/A</v>
      </c>
      <c r="AC125" s="185" t="e">
        <v>#N/A</v>
      </c>
      <c r="AD125" s="185" t="e">
        <v>#N/A</v>
      </c>
      <c r="AE125" s="185">
        <v>24</v>
      </c>
      <c r="AF125" s="185">
        <v>22</v>
      </c>
      <c r="AG125" s="185">
        <v>54</v>
      </c>
      <c r="AH125" s="185">
        <v>72</v>
      </c>
      <c r="AI125" s="185">
        <v>84</v>
      </c>
      <c r="AJ125" s="185">
        <v>23</v>
      </c>
      <c r="AK125" s="185" t="e">
        <v>#N/A</v>
      </c>
      <c r="AL125" s="185" t="e">
        <v>#N/A</v>
      </c>
    </row>
    <row r="126" spans="1:38" x14ac:dyDescent="0.25">
      <c r="A126" s="220" t="s">
        <v>131</v>
      </c>
      <c r="B126" s="184" t="s">
        <v>146</v>
      </c>
      <c r="C126" s="185">
        <v>169</v>
      </c>
      <c r="D126" s="185">
        <v>280</v>
      </c>
      <c r="E126" s="185">
        <v>284</v>
      </c>
      <c r="F126" s="185">
        <v>130</v>
      </c>
      <c r="G126" s="185">
        <v>131</v>
      </c>
      <c r="H126" s="185">
        <v>111</v>
      </c>
      <c r="I126" s="185">
        <v>170</v>
      </c>
      <c r="J126" s="185">
        <v>263</v>
      </c>
      <c r="K126" s="185">
        <v>150</v>
      </c>
      <c r="L126" s="185">
        <v>234</v>
      </c>
      <c r="M126" s="185">
        <v>19</v>
      </c>
      <c r="N126" s="185">
        <v>170</v>
      </c>
      <c r="O126" s="185">
        <v>132</v>
      </c>
      <c r="P126" s="185">
        <v>151</v>
      </c>
      <c r="Q126" s="185">
        <v>57</v>
      </c>
      <c r="R126" s="185">
        <v>171</v>
      </c>
      <c r="S126" s="185">
        <v>209</v>
      </c>
      <c r="T126" s="185">
        <v>133</v>
      </c>
      <c r="U126" s="185">
        <v>47</v>
      </c>
      <c r="V126" s="185">
        <v>117</v>
      </c>
      <c r="W126" s="185">
        <v>77</v>
      </c>
      <c r="X126" s="185" t="e">
        <v>#N/A</v>
      </c>
      <c r="Y126" s="185">
        <v>78</v>
      </c>
      <c r="Z126" s="185">
        <v>175</v>
      </c>
      <c r="AA126" s="185">
        <v>39</v>
      </c>
      <c r="AB126" s="185">
        <v>38</v>
      </c>
      <c r="AC126" s="185">
        <v>39</v>
      </c>
      <c r="AD126" s="185">
        <v>57</v>
      </c>
      <c r="AE126" s="185">
        <v>95</v>
      </c>
      <c r="AF126" s="185">
        <v>38</v>
      </c>
      <c r="AG126" s="185">
        <v>58</v>
      </c>
      <c r="AH126" s="185">
        <v>58</v>
      </c>
      <c r="AI126" s="185">
        <v>58</v>
      </c>
      <c r="AJ126" s="185" t="e">
        <v>#N/A</v>
      </c>
      <c r="AK126" s="185" t="e">
        <v>#N/A</v>
      </c>
      <c r="AL126" s="185" t="e">
        <v>#N/A</v>
      </c>
    </row>
    <row r="127" spans="1:38" x14ac:dyDescent="0.25">
      <c r="A127" s="220" t="s">
        <v>164</v>
      </c>
      <c r="B127" s="184" t="s">
        <v>146</v>
      </c>
      <c r="C127" s="185" t="e">
        <v>#N/A</v>
      </c>
      <c r="D127" s="185" t="e">
        <v>#N/A</v>
      </c>
      <c r="E127" s="185" t="e">
        <v>#N/A</v>
      </c>
      <c r="F127" s="185" t="e">
        <v>#N/A</v>
      </c>
      <c r="G127" s="185" t="e">
        <v>#N/A</v>
      </c>
      <c r="H127" s="185" t="e">
        <v>#N/A</v>
      </c>
      <c r="I127" s="185" t="e">
        <v>#N/A</v>
      </c>
      <c r="J127" s="185" t="e">
        <v>#N/A</v>
      </c>
      <c r="K127" s="185" t="e">
        <v>#N/A</v>
      </c>
      <c r="L127" s="185" t="e">
        <v>#N/A</v>
      </c>
      <c r="M127" s="185" t="e">
        <v>#N/A</v>
      </c>
      <c r="N127" s="185" t="e">
        <v>#N/A</v>
      </c>
      <c r="O127" s="185" t="e">
        <v>#N/A</v>
      </c>
      <c r="P127" s="185" t="e">
        <v>#N/A</v>
      </c>
      <c r="Q127" s="185" t="e">
        <v>#N/A</v>
      </c>
      <c r="R127" s="185" t="e">
        <v>#N/A</v>
      </c>
      <c r="S127" s="185" t="e">
        <v>#N/A</v>
      </c>
      <c r="T127" s="185" t="e">
        <v>#N/A</v>
      </c>
      <c r="U127" s="185" t="e">
        <v>#N/A</v>
      </c>
      <c r="V127" s="185" t="e">
        <v>#N/A</v>
      </c>
      <c r="W127" s="185" t="e">
        <v>#N/A</v>
      </c>
      <c r="X127" s="185" t="e">
        <v>#N/A</v>
      </c>
      <c r="Y127" s="185" t="e">
        <v>#N/A</v>
      </c>
      <c r="Z127" s="185" t="e">
        <v>#N/A</v>
      </c>
      <c r="AA127" s="185" t="e">
        <v>#N/A</v>
      </c>
      <c r="AB127" s="185" t="e">
        <v>#N/A</v>
      </c>
      <c r="AC127" s="185" t="e">
        <v>#N/A</v>
      </c>
      <c r="AD127" s="185" t="e">
        <v>#N/A</v>
      </c>
      <c r="AE127" s="185">
        <v>58</v>
      </c>
      <c r="AF127" s="185">
        <v>77</v>
      </c>
      <c r="AG127" s="185">
        <v>95</v>
      </c>
      <c r="AH127" s="185">
        <v>114</v>
      </c>
      <c r="AI127" s="185">
        <v>95</v>
      </c>
      <c r="AJ127" s="185">
        <v>76</v>
      </c>
      <c r="AK127" s="185">
        <v>38</v>
      </c>
      <c r="AL127" s="185" t="e">
        <v>#N/A</v>
      </c>
    </row>
    <row r="128" spans="1:38" x14ac:dyDescent="0.25">
      <c r="A128" s="220" t="s">
        <v>133</v>
      </c>
      <c r="B128" s="184" t="s">
        <v>146</v>
      </c>
      <c r="C128" s="185" t="e">
        <v>#N/A</v>
      </c>
      <c r="D128" s="185" t="e">
        <v>#N/A</v>
      </c>
      <c r="E128" s="185" t="e">
        <v>#N/A</v>
      </c>
      <c r="F128" s="185" t="e">
        <v>#N/A</v>
      </c>
      <c r="G128" s="185" t="e">
        <v>#N/A</v>
      </c>
      <c r="H128" s="185">
        <v>28</v>
      </c>
      <c r="I128" s="185" t="e">
        <v>#N/A</v>
      </c>
      <c r="J128" s="185">
        <v>27</v>
      </c>
      <c r="K128" s="185" t="e">
        <v>#N/A</v>
      </c>
      <c r="L128" s="185">
        <v>19</v>
      </c>
      <c r="M128" s="185">
        <v>19</v>
      </c>
      <c r="N128" s="185">
        <v>25</v>
      </c>
      <c r="O128" s="185">
        <v>25</v>
      </c>
      <c r="P128" s="185">
        <v>25</v>
      </c>
      <c r="Q128" s="185" t="e">
        <v>#N/A</v>
      </c>
      <c r="R128" s="185" t="e">
        <v>#N/A</v>
      </c>
      <c r="S128" s="185" t="e">
        <v>#N/A</v>
      </c>
      <c r="T128" s="185" t="e">
        <v>#N/A</v>
      </c>
      <c r="U128" s="185" t="e">
        <v>#N/A</v>
      </c>
      <c r="V128" s="185">
        <v>19</v>
      </c>
      <c r="W128" s="185" t="e">
        <v>#N/A</v>
      </c>
      <c r="X128" s="185" t="e">
        <v>#N/A</v>
      </c>
      <c r="Y128" s="185">
        <v>19</v>
      </c>
      <c r="Z128" s="185" t="e">
        <v>#N/A</v>
      </c>
      <c r="AA128" s="185">
        <v>25</v>
      </c>
      <c r="AB128" s="185" t="e">
        <v>#N/A</v>
      </c>
      <c r="AC128" s="185" t="e">
        <v>#N/A</v>
      </c>
      <c r="AD128" s="185">
        <v>44</v>
      </c>
      <c r="AE128" s="185">
        <v>25</v>
      </c>
      <c r="AF128" s="185" t="e">
        <v>#N/A</v>
      </c>
      <c r="AG128" s="185">
        <v>45</v>
      </c>
      <c r="AH128" s="185">
        <v>268</v>
      </c>
      <c r="AI128" s="185">
        <v>70</v>
      </c>
      <c r="AJ128" s="185">
        <v>130</v>
      </c>
      <c r="AK128" s="185">
        <v>242</v>
      </c>
      <c r="AL128" s="185" t="e">
        <v>#N/A</v>
      </c>
    </row>
    <row r="129" spans="1:38" x14ac:dyDescent="0.25">
      <c r="A129" s="220" t="s">
        <v>38</v>
      </c>
      <c r="B129" s="184" t="s">
        <v>38</v>
      </c>
      <c r="C129" s="185" t="e">
        <v>#N/A</v>
      </c>
      <c r="D129" s="185" t="e">
        <v>#N/A</v>
      </c>
      <c r="E129" s="185" t="e">
        <v>#N/A</v>
      </c>
      <c r="F129" s="185" t="e">
        <v>#N/A</v>
      </c>
      <c r="G129" s="185" t="e">
        <v>#N/A</v>
      </c>
      <c r="H129" s="185" t="e">
        <v>#N/A</v>
      </c>
      <c r="I129" s="185" t="e">
        <v>#N/A</v>
      </c>
      <c r="J129" s="185" t="e">
        <v>#N/A</v>
      </c>
      <c r="K129" s="185" t="e">
        <v>#N/A</v>
      </c>
      <c r="L129" s="185" t="e">
        <v>#N/A</v>
      </c>
      <c r="M129" s="185" t="e">
        <v>#N/A</v>
      </c>
      <c r="N129" s="185" t="e">
        <v>#N/A</v>
      </c>
      <c r="O129" s="185" t="e">
        <v>#N/A</v>
      </c>
      <c r="P129" s="185" t="e">
        <v>#N/A</v>
      </c>
      <c r="Q129" s="185" t="e">
        <v>#N/A</v>
      </c>
      <c r="R129" s="185" t="e">
        <v>#N/A</v>
      </c>
      <c r="S129" s="185" t="e">
        <v>#N/A</v>
      </c>
      <c r="T129" s="185" t="e">
        <v>#N/A</v>
      </c>
      <c r="U129" s="185" t="e">
        <v>#N/A</v>
      </c>
      <c r="V129" s="185" t="e">
        <v>#N/A</v>
      </c>
      <c r="W129" s="185" t="e">
        <v>#N/A</v>
      </c>
      <c r="X129" s="185" t="e">
        <v>#N/A</v>
      </c>
      <c r="Y129" s="185" t="e">
        <v>#N/A</v>
      </c>
      <c r="Z129" s="185" t="e">
        <v>#N/A</v>
      </c>
      <c r="AA129" s="185" t="e">
        <v>#N/A</v>
      </c>
      <c r="AB129" s="185" t="e">
        <v>#N/A</v>
      </c>
      <c r="AC129" s="185" t="e">
        <v>#N/A</v>
      </c>
      <c r="AD129" s="185" t="e">
        <v>#N/A</v>
      </c>
      <c r="AE129" s="185" t="e">
        <v>#N/A</v>
      </c>
      <c r="AF129" s="185" t="e">
        <v>#N/A</v>
      </c>
      <c r="AG129" s="185" t="e">
        <v>#N/A</v>
      </c>
      <c r="AH129" s="185" t="e">
        <v>#N/A</v>
      </c>
      <c r="AI129" s="185" t="e">
        <v>#N/A</v>
      </c>
      <c r="AJ129" s="185" t="e">
        <v>#N/A</v>
      </c>
      <c r="AK129" s="185" t="e">
        <v>#N/A</v>
      </c>
      <c r="AL129" s="185" t="e">
        <v>#N/A</v>
      </c>
    </row>
    <row r="130" spans="1:38" x14ac:dyDescent="0.25">
      <c r="A130" s="220" t="s">
        <v>38</v>
      </c>
      <c r="B130" s="184" t="s">
        <v>38</v>
      </c>
      <c r="C130" s="185" t="e">
        <v>#N/A</v>
      </c>
      <c r="D130" s="185" t="e">
        <v>#N/A</v>
      </c>
      <c r="E130" s="185" t="e">
        <v>#N/A</v>
      </c>
      <c r="F130" s="185" t="e">
        <v>#N/A</v>
      </c>
      <c r="G130" s="185" t="e">
        <v>#N/A</v>
      </c>
      <c r="H130" s="185" t="e">
        <v>#N/A</v>
      </c>
      <c r="I130" s="185" t="e">
        <v>#N/A</v>
      </c>
      <c r="J130" s="185" t="e">
        <v>#N/A</v>
      </c>
      <c r="K130" s="185" t="e">
        <v>#N/A</v>
      </c>
      <c r="L130" s="185" t="e">
        <v>#N/A</v>
      </c>
      <c r="M130" s="185" t="e">
        <v>#N/A</v>
      </c>
      <c r="N130" s="185" t="e">
        <v>#N/A</v>
      </c>
      <c r="O130" s="185" t="e">
        <v>#N/A</v>
      </c>
      <c r="P130" s="185" t="e">
        <v>#N/A</v>
      </c>
      <c r="Q130" s="185" t="e">
        <v>#N/A</v>
      </c>
      <c r="R130" s="185" t="e">
        <v>#N/A</v>
      </c>
      <c r="S130" s="185" t="e">
        <v>#N/A</v>
      </c>
      <c r="T130" s="185" t="e">
        <v>#N/A</v>
      </c>
      <c r="U130" s="185" t="e">
        <v>#N/A</v>
      </c>
      <c r="V130" s="185" t="e">
        <v>#N/A</v>
      </c>
      <c r="W130" s="185" t="e">
        <v>#N/A</v>
      </c>
      <c r="X130" s="185" t="e">
        <v>#N/A</v>
      </c>
      <c r="Y130" s="185" t="e">
        <v>#N/A</v>
      </c>
      <c r="Z130" s="185" t="e">
        <v>#N/A</v>
      </c>
      <c r="AA130" s="185" t="e">
        <v>#N/A</v>
      </c>
      <c r="AB130" s="185" t="e">
        <v>#N/A</v>
      </c>
      <c r="AC130" s="185" t="e">
        <v>#N/A</v>
      </c>
      <c r="AD130" s="185" t="e">
        <v>#N/A</v>
      </c>
      <c r="AE130" s="185" t="e">
        <v>#N/A</v>
      </c>
      <c r="AF130" s="185" t="e">
        <v>#N/A</v>
      </c>
      <c r="AG130" s="185" t="e">
        <v>#N/A</v>
      </c>
      <c r="AH130" s="185" t="e">
        <v>#N/A</v>
      </c>
      <c r="AI130" s="185" t="e">
        <v>#N/A</v>
      </c>
      <c r="AJ130" s="185" t="e">
        <v>#N/A</v>
      </c>
      <c r="AK130" s="185" t="e">
        <v>#N/A</v>
      </c>
      <c r="AL130" s="185" t="e">
        <v>#N/A</v>
      </c>
    </row>
    <row r="131" spans="1:38" x14ac:dyDescent="0.25">
      <c r="A131" s="220" t="s">
        <v>38</v>
      </c>
      <c r="B131" s="184" t="s">
        <v>38</v>
      </c>
      <c r="C131" s="185" t="e">
        <v>#N/A</v>
      </c>
      <c r="D131" s="185" t="e">
        <v>#N/A</v>
      </c>
      <c r="E131" s="185" t="e">
        <v>#N/A</v>
      </c>
      <c r="F131" s="185" t="e">
        <v>#N/A</v>
      </c>
      <c r="G131" s="185" t="e">
        <v>#N/A</v>
      </c>
      <c r="H131" s="185" t="e">
        <v>#N/A</v>
      </c>
      <c r="I131" s="185" t="e">
        <v>#N/A</v>
      </c>
      <c r="J131" s="185" t="e">
        <v>#N/A</v>
      </c>
      <c r="K131" s="185" t="e">
        <v>#N/A</v>
      </c>
      <c r="L131" s="185" t="e">
        <v>#N/A</v>
      </c>
      <c r="M131" s="185" t="e">
        <v>#N/A</v>
      </c>
      <c r="N131" s="185" t="e">
        <v>#N/A</v>
      </c>
      <c r="O131" s="185" t="e">
        <v>#N/A</v>
      </c>
      <c r="P131" s="185" t="e">
        <v>#N/A</v>
      </c>
      <c r="Q131" s="185" t="e">
        <v>#N/A</v>
      </c>
      <c r="R131" s="185" t="e">
        <v>#N/A</v>
      </c>
      <c r="S131" s="185" t="e">
        <v>#N/A</v>
      </c>
      <c r="T131" s="185" t="e">
        <v>#N/A</v>
      </c>
      <c r="U131" s="185" t="e">
        <v>#N/A</v>
      </c>
      <c r="V131" s="185" t="e">
        <v>#N/A</v>
      </c>
      <c r="W131" s="185" t="e">
        <v>#N/A</v>
      </c>
      <c r="X131" s="185" t="e">
        <v>#N/A</v>
      </c>
      <c r="Y131" s="185" t="e">
        <v>#N/A</v>
      </c>
      <c r="Z131" s="185" t="e">
        <v>#N/A</v>
      </c>
      <c r="AA131" s="185" t="e">
        <v>#N/A</v>
      </c>
      <c r="AB131" s="185" t="e">
        <v>#N/A</v>
      </c>
      <c r="AC131" s="185" t="e">
        <v>#N/A</v>
      </c>
      <c r="AD131" s="185" t="e">
        <v>#N/A</v>
      </c>
      <c r="AE131" s="185" t="e">
        <v>#N/A</v>
      </c>
      <c r="AF131" s="185" t="e">
        <v>#N/A</v>
      </c>
      <c r="AG131" s="185" t="e">
        <v>#N/A</v>
      </c>
      <c r="AH131" s="185" t="e">
        <v>#N/A</v>
      </c>
      <c r="AI131" s="185" t="e">
        <v>#N/A</v>
      </c>
      <c r="AJ131" s="185" t="e">
        <v>#N/A</v>
      </c>
      <c r="AK131" s="185" t="e">
        <v>#N/A</v>
      </c>
      <c r="AL131" s="185" t="e">
        <v>#N/A</v>
      </c>
    </row>
    <row r="132" spans="1:38" x14ac:dyDescent="0.25">
      <c r="A132" s="220" t="s">
        <v>38</v>
      </c>
      <c r="B132" s="184" t="s">
        <v>38</v>
      </c>
      <c r="C132" s="185" t="e">
        <v>#N/A</v>
      </c>
      <c r="D132" s="185" t="e">
        <v>#N/A</v>
      </c>
      <c r="E132" s="185" t="e">
        <v>#N/A</v>
      </c>
      <c r="F132" s="185" t="e">
        <v>#N/A</v>
      </c>
      <c r="G132" s="185" t="e">
        <v>#N/A</v>
      </c>
      <c r="H132" s="185" t="e">
        <v>#N/A</v>
      </c>
      <c r="I132" s="185" t="e">
        <v>#N/A</v>
      </c>
      <c r="J132" s="185" t="e">
        <v>#N/A</v>
      </c>
      <c r="K132" s="185" t="e">
        <v>#N/A</v>
      </c>
      <c r="L132" s="185" t="e">
        <v>#N/A</v>
      </c>
      <c r="M132" s="185" t="e">
        <v>#N/A</v>
      </c>
      <c r="N132" s="185" t="e">
        <v>#N/A</v>
      </c>
      <c r="O132" s="185" t="e">
        <v>#N/A</v>
      </c>
      <c r="P132" s="185" t="e">
        <v>#N/A</v>
      </c>
      <c r="Q132" s="185" t="e">
        <v>#N/A</v>
      </c>
      <c r="R132" s="185" t="e">
        <v>#N/A</v>
      </c>
      <c r="S132" s="185" t="e">
        <v>#N/A</v>
      </c>
      <c r="T132" s="185" t="e">
        <v>#N/A</v>
      </c>
      <c r="U132" s="185" t="e">
        <v>#N/A</v>
      </c>
      <c r="V132" s="185" t="e">
        <v>#N/A</v>
      </c>
      <c r="W132" s="185" t="e">
        <v>#N/A</v>
      </c>
      <c r="X132" s="185" t="e">
        <v>#N/A</v>
      </c>
      <c r="Y132" s="185" t="e">
        <v>#N/A</v>
      </c>
      <c r="Z132" s="185" t="e">
        <v>#N/A</v>
      </c>
      <c r="AA132" s="185" t="e">
        <v>#N/A</v>
      </c>
      <c r="AB132" s="185" t="e">
        <v>#N/A</v>
      </c>
      <c r="AC132" s="185" t="e">
        <v>#N/A</v>
      </c>
      <c r="AD132" s="185" t="e">
        <v>#N/A</v>
      </c>
      <c r="AE132" s="185" t="e">
        <v>#N/A</v>
      </c>
      <c r="AF132" s="185" t="e">
        <v>#N/A</v>
      </c>
      <c r="AG132" s="185" t="e">
        <v>#N/A</v>
      </c>
      <c r="AH132" s="185" t="e">
        <v>#N/A</v>
      </c>
      <c r="AI132" s="185" t="e">
        <v>#N/A</v>
      </c>
      <c r="AJ132" s="185" t="e">
        <v>#N/A</v>
      </c>
      <c r="AK132" s="185" t="e">
        <v>#N/A</v>
      </c>
      <c r="AL132" s="185" t="e">
        <v>#N/A</v>
      </c>
    </row>
    <row r="133" spans="1:38" x14ac:dyDescent="0.25">
      <c r="A133" s="220" t="s">
        <v>38</v>
      </c>
      <c r="B133" s="184" t="s">
        <v>38</v>
      </c>
      <c r="C133" s="185" t="e">
        <v>#N/A</v>
      </c>
      <c r="D133" s="185" t="e">
        <v>#N/A</v>
      </c>
      <c r="E133" s="185" t="e">
        <v>#N/A</v>
      </c>
      <c r="F133" s="185" t="e">
        <v>#N/A</v>
      </c>
      <c r="G133" s="185" t="e">
        <v>#N/A</v>
      </c>
      <c r="H133" s="185" t="e">
        <v>#N/A</v>
      </c>
      <c r="I133" s="185" t="e">
        <v>#N/A</v>
      </c>
      <c r="J133" s="185" t="e">
        <v>#N/A</v>
      </c>
      <c r="K133" s="185" t="e">
        <v>#N/A</v>
      </c>
      <c r="L133" s="185" t="e">
        <v>#N/A</v>
      </c>
      <c r="M133" s="185" t="e">
        <v>#N/A</v>
      </c>
      <c r="N133" s="185" t="e">
        <v>#N/A</v>
      </c>
      <c r="O133" s="185" t="e">
        <v>#N/A</v>
      </c>
      <c r="P133" s="185" t="e">
        <v>#N/A</v>
      </c>
      <c r="Q133" s="185" t="e">
        <v>#N/A</v>
      </c>
      <c r="R133" s="185" t="e">
        <v>#N/A</v>
      </c>
      <c r="S133" s="185" t="e">
        <v>#N/A</v>
      </c>
      <c r="T133" s="185" t="e">
        <v>#N/A</v>
      </c>
      <c r="U133" s="185" t="e">
        <v>#N/A</v>
      </c>
      <c r="V133" s="185" t="e">
        <v>#N/A</v>
      </c>
      <c r="W133" s="185" t="e">
        <v>#N/A</v>
      </c>
      <c r="X133" s="185" t="e">
        <v>#N/A</v>
      </c>
      <c r="Y133" s="185" t="e">
        <v>#N/A</v>
      </c>
      <c r="Z133" s="185" t="e">
        <v>#N/A</v>
      </c>
      <c r="AA133" s="185" t="e">
        <v>#N/A</v>
      </c>
      <c r="AB133" s="185" t="e">
        <v>#N/A</v>
      </c>
      <c r="AC133" s="185" t="e">
        <v>#N/A</v>
      </c>
      <c r="AD133" s="185" t="e">
        <v>#N/A</v>
      </c>
      <c r="AE133" s="185" t="e">
        <v>#N/A</v>
      </c>
      <c r="AF133" s="185" t="e">
        <v>#N/A</v>
      </c>
      <c r="AG133" s="185" t="e">
        <v>#N/A</v>
      </c>
      <c r="AH133" s="185" t="e">
        <v>#N/A</v>
      </c>
      <c r="AI133" s="185" t="e">
        <v>#N/A</v>
      </c>
      <c r="AJ133" s="185" t="e">
        <v>#N/A</v>
      </c>
      <c r="AK133" s="185" t="e">
        <v>#N/A</v>
      </c>
      <c r="AL133" s="185" t="e">
        <v>#N/A</v>
      </c>
    </row>
    <row r="134" spans="1:38" x14ac:dyDescent="0.25">
      <c r="A134" s="220" t="s">
        <v>38</v>
      </c>
      <c r="B134" s="184" t="s">
        <v>38</v>
      </c>
      <c r="C134" s="185" t="e">
        <v>#N/A</v>
      </c>
      <c r="D134" s="185" t="e">
        <v>#N/A</v>
      </c>
      <c r="E134" s="185" t="e">
        <v>#N/A</v>
      </c>
      <c r="F134" s="185" t="e">
        <v>#N/A</v>
      </c>
      <c r="G134" s="185" t="e">
        <v>#N/A</v>
      </c>
      <c r="H134" s="185" t="e">
        <v>#N/A</v>
      </c>
      <c r="I134" s="185" t="e">
        <v>#N/A</v>
      </c>
      <c r="J134" s="185" t="e">
        <v>#N/A</v>
      </c>
      <c r="K134" s="185" t="e">
        <v>#N/A</v>
      </c>
      <c r="L134" s="185" t="e">
        <v>#N/A</v>
      </c>
      <c r="M134" s="185" t="e">
        <v>#N/A</v>
      </c>
      <c r="N134" s="185" t="e">
        <v>#N/A</v>
      </c>
      <c r="O134" s="185" t="e">
        <v>#N/A</v>
      </c>
      <c r="P134" s="185" t="e">
        <v>#N/A</v>
      </c>
      <c r="Q134" s="185" t="e">
        <v>#N/A</v>
      </c>
      <c r="R134" s="185" t="e">
        <v>#N/A</v>
      </c>
      <c r="S134" s="185" t="e">
        <v>#N/A</v>
      </c>
      <c r="T134" s="185" t="e">
        <v>#N/A</v>
      </c>
      <c r="U134" s="185" t="e">
        <v>#N/A</v>
      </c>
      <c r="V134" s="185" t="e">
        <v>#N/A</v>
      </c>
      <c r="W134" s="185" t="e">
        <v>#N/A</v>
      </c>
      <c r="X134" s="185" t="e">
        <v>#N/A</v>
      </c>
      <c r="Y134" s="185" t="e">
        <v>#N/A</v>
      </c>
      <c r="Z134" s="185" t="e">
        <v>#N/A</v>
      </c>
      <c r="AA134" s="185" t="e">
        <v>#N/A</v>
      </c>
      <c r="AB134" s="185" t="e">
        <v>#N/A</v>
      </c>
      <c r="AC134" s="185" t="e">
        <v>#N/A</v>
      </c>
      <c r="AD134" s="185" t="e">
        <v>#N/A</v>
      </c>
      <c r="AE134" s="185" t="e">
        <v>#N/A</v>
      </c>
      <c r="AF134" s="185" t="e">
        <v>#N/A</v>
      </c>
      <c r="AG134" s="185" t="e">
        <v>#N/A</v>
      </c>
      <c r="AH134" s="185" t="e">
        <v>#N/A</v>
      </c>
      <c r="AI134" s="185" t="e">
        <v>#N/A</v>
      </c>
      <c r="AJ134" s="185" t="e">
        <v>#N/A</v>
      </c>
      <c r="AK134" s="185" t="e">
        <v>#N/A</v>
      </c>
      <c r="AL134" s="185" t="e">
        <v>#N/A</v>
      </c>
    </row>
    <row r="135" spans="1:38" x14ac:dyDescent="0.25">
      <c r="A135" s="184" t="s">
        <v>99</v>
      </c>
      <c r="B135" s="184"/>
      <c r="C135" s="184">
        <v>28</v>
      </c>
      <c r="D135" s="184">
        <v>17</v>
      </c>
      <c r="E135" s="184">
        <v>32</v>
      </c>
      <c r="F135" s="184">
        <v>23</v>
      </c>
      <c r="G135" s="184">
        <v>21</v>
      </c>
      <c r="H135" s="184">
        <v>36</v>
      </c>
      <c r="I135" s="184">
        <v>53</v>
      </c>
      <c r="J135" s="184">
        <v>34</v>
      </c>
      <c r="K135" s="184" t="e">
        <v>#N/A</v>
      </c>
      <c r="L135" s="184">
        <v>20</v>
      </c>
      <c r="M135" s="184" t="e">
        <v>#N/A</v>
      </c>
      <c r="N135" s="184" t="e">
        <v>#N/A</v>
      </c>
      <c r="O135" s="184">
        <v>1</v>
      </c>
      <c r="P135" s="184">
        <v>18</v>
      </c>
      <c r="Q135" s="184">
        <v>1</v>
      </c>
      <c r="R135" s="184" t="e">
        <v>#N/A</v>
      </c>
      <c r="S135" s="184">
        <v>24</v>
      </c>
      <c r="T135" s="184">
        <v>15</v>
      </c>
      <c r="U135" s="184">
        <v>26</v>
      </c>
      <c r="V135" s="184">
        <v>12</v>
      </c>
      <c r="W135" s="184">
        <v>15</v>
      </c>
      <c r="X135" s="184">
        <v>10</v>
      </c>
      <c r="Y135" s="184" t="e">
        <v>#N/A</v>
      </c>
      <c r="Z135" s="184">
        <v>21</v>
      </c>
      <c r="AA135" s="184">
        <v>11</v>
      </c>
      <c r="AB135" s="184">
        <v>2</v>
      </c>
      <c r="AC135" s="184">
        <v>7</v>
      </c>
      <c r="AD135" s="184">
        <v>38</v>
      </c>
      <c r="AE135" s="184">
        <v>58</v>
      </c>
      <c r="AF135" s="184">
        <v>20</v>
      </c>
      <c r="AG135" s="184">
        <v>58</v>
      </c>
      <c r="AH135" s="184">
        <v>40</v>
      </c>
      <c r="AI135" s="184">
        <v>38</v>
      </c>
      <c r="AJ135" s="184">
        <v>9</v>
      </c>
      <c r="AK135" s="184" t="e">
        <v>#N/A</v>
      </c>
      <c r="AL135" s="184" t="e">
        <v>#N/A</v>
      </c>
    </row>
    <row r="136" spans="1:38" x14ac:dyDescent="0.25">
      <c r="A136" s="186" t="s">
        <v>52</v>
      </c>
      <c r="B136" s="186"/>
      <c r="C136" s="187">
        <v>455</v>
      </c>
      <c r="D136" s="187">
        <v>602</v>
      </c>
      <c r="E136" s="187">
        <v>518</v>
      </c>
      <c r="F136" s="187">
        <v>503</v>
      </c>
      <c r="G136" s="187">
        <v>354</v>
      </c>
      <c r="H136" s="187">
        <v>564</v>
      </c>
      <c r="I136" s="187">
        <v>429</v>
      </c>
      <c r="J136" s="187">
        <v>763</v>
      </c>
      <c r="K136" s="187">
        <v>511</v>
      </c>
      <c r="L136" s="187">
        <v>697</v>
      </c>
      <c r="M136" s="187">
        <v>187</v>
      </c>
      <c r="N136" s="187">
        <v>811</v>
      </c>
      <c r="O136" s="187">
        <v>730</v>
      </c>
      <c r="P136" s="187">
        <v>725</v>
      </c>
      <c r="Q136" s="187">
        <v>266</v>
      </c>
      <c r="R136" s="187">
        <v>548</v>
      </c>
      <c r="S136" s="187">
        <v>503</v>
      </c>
      <c r="T136" s="187">
        <v>471</v>
      </c>
      <c r="U136" s="187">
        <v>259</v>
      </c>
      <c r="V136" s="187">
        <v>1003</v>
      </c>
      <c r="W136" s="187">
        <v>592</v>
      </c>
      <c r="X136" s="187">
        <v>245</v>
      </c>
      <c r="Y136" s="187">
        <v>557</v>
      </c>
      <c r="Z136" s="187">
        <v>949</v>
      </c>
      <c r="AA136" s="187">
        <v>739</v>
      </c>
      <c r="AB136" s="187">
        <v>455</v>
      </c>
      <c r="AC136" s="187">
        <v>383</v>
      </c>
      <c r="AD136" s="187">
        <v>841</v>
      </c>
      <c r="AE136" s="187">
        <v>645</v>
      </c>
      <c r="AF136" s="187">
        <v>372</v>
      </c>
      <c r="AG136" s="187">
        <v>525</v>
      </c>
      <c r="AH136" s="187">
        <v>846</v>
      </c>
      <c r="AI136" s="187">
        <v>717</v>
      </c>
      <c r="AJ136" s="187">
        <v>407</v>
      </c>
      <c r="AK136" s="187">
        <v>330</v>
      </c>
      <c r="AL136" s="187" t="e">
        <v>#N/A</v>
      </c>
    </row>
    <row r="137" spans="1:38" x14ac:dyDescent="0.25">
      <c r="A137" s="184"/>
      <c r="B137" s="184"/>
      <c r="C137" s="223"/>
      <c r="D137" s="223"/>
      <c r="E137" s="223"/>
      <c r="F137" s="223"/>
      <c r="G137" s="223"/>
      <c r="H137" s="223"/>
      <c r="I137" s="223"/>
      <c r="J137" s="223"/>
      <c r="K137" s="223"/>
      <c r="L137" s="223"/>
      <c r="M137" s="223"/>
      <c r="N137" s="223"/>
      <c r="O137" s="223"/>
      <c r="P137" s="223"/>
      <c r="Q137" s="223"/>
      <c r="R137" s="223"/>
      <c r="S137" s="223"/>
      <c r="T137" s="223"/>
      <c r="U137" s="223"/>
      <c r="V137" s="223"/>
      <c r="W137" s="223"/>
      <c r="X137" s="223"/>
      <c r="Y137" s="223"/>
      <c r="Z137" s="223"/>
      <c r="AA137" s="223"/>
      <c r="AB137" s="223"/>
      <c r="AC137" s="223"/>
      <c r="AD137" s="223"/>
      <c r="AE137" s="223"/>
      <c r="AF137" s="223"/>
      <c r="AG137" s="223"/>
      <c r="AH137" s="223"/>
    </row>
    <row r="138" spans="1:38" s="269" customFormat="1" x14ac:dyDescent="0.25">
      <c r="A138" s="186" t="s">
        <v>152</v>
      </c>
      <c r="B138" s="186"/>
      <c r="C138" s="271"/>
      <c r="D138" s="270" t="str">
        <f>"Countries declaring surimi imports from "&amp;$A$3&amp;" "&amp;A138</f>
        <v>Countries declaring surimi imports from Myanmar USD$/MT</v>
      </c>
      <c r="E138" s="271"/>
      <c r="F138" s="271"/>
      <c r="G138" s="271"/>
      <c r="H138" s="271"/>
      <c r="I138" s="271"/>
      <c r="J138" s="271"/>
      <c r="K138" s="271"/>
      <c r="L138" s="271"/>
      <c r="M138" s="271"/>
      <c r="N138" s="271"/>
      <c r="O138" s="271"/>
      <c r="P138" s="271"/>
      <c r="Q138" s="271"/>
      <c r="R138" s="271"/>
      <c r="S138" s="271"/>
      <c r="T138" s="271"/>
      <c r="U138" s="271"/>
      <c r="V138" s="271"/>
      <c r="W138" s="271"/>
      <c r="X138" s="271"/>
      <c r="Y138" s="271"/>
      <c r="Z138" s="271"/>
      <c r="AA138" s="271"/>
      <c r="AB138" s="271"/>
      <c r="AC138" s="271"/>
      <c r="AD138" s="271"/>
      <c r="AE138" s="271"/>
      <c r="AF138" s="271"/>
      <c r="AG138" s="271"/>
      <c r="AH138" s="271"/>
      <c r="AI138" s="271"/>
      <c r="AJ138" s="271"/>
      <c r="AK138" s="271"/>
      <c r="AL138" s="271"/>
    </row>
    <row r="139" spans="1:38" s="269" customFormat="1" x14ac:dyDescent="0.25">
      <c r="A139" s="186"/>
      <c r="B139" s="186"/>
      <c r="C139" s="186" t="s">
        <v>45</v>
      </c>
      <c r="D139" s="186" t="s">
        <v>47</v>
      </c>
      <c r="E139" s="186" t="s">
        <v>49</v>
      </c>
      <c r="F139" s="186" t="s">
        <v>51</v>
      </c>
      <c r="G139" s="186" t="s">
        <v>53</v>
      </c>
      <c r="H139" s="186" t="s">
        <v>54</v>
      </c>
      <c r="I139" s="186" t="s">
        <v>55</v>
      </c>
      <c r="J139" s="186" t="s">
        <v>56</v>
      </c>
      <c r="K139" s="186" t="s">
        <v>57</v>
      </c>
      <c r="L139" s="186" t="s">
        <v>58</v>
      </c>
      <c r="M139" s="186" t="s">
        <v>59</v>
      </c>
      <c r="N139" s="186" t="s">
        <v>60</v>
      </c>
      <c r="O139" s="186" t="s">
        <v>61</v>
      </c>
      <c r="P139" s="186" t="s">
        <v>62</v>
      </c>
      <c r="Q139" s="186" t="s">
        <v>63</v>
      </c>
      <c r="R139" s="186" t="s">
        <v>64</v>
      </c>
      <c r="S139" s="186" t="s">
        <v>65</v>
      </c>
      <c r="T139" s="186" t="s">
        <v>66</v>
      </c>
      <c r="U139" s="186" t="s">
        <v>67</v>
      </c>
      <c r="V139" s="186" t="s">
        <v>68</v>
      </c>
      <c r="W139" s="186" t="s">
        <v>69</v>
      </c>
      <c r="X139" s="186" t="s">
        <v>70</v>
      </c>
      <c r="Y139" s="186" t="s">
        <v>71</v>
      </c>
      <c r="Z139" s="186" t="s">
        <v>72</v>
      </c>
      <c r="AA139" s="186" t="s">
        <v>73</v>
      </c>
      <c r="AB139" s="186" t="s">
        <v>74</v>
      </c>
      <c r="AC139" s="186" t="s">
        <v>75</v>
      </c>
      <c r="AD139" s="186" t="s">
        <v>76</v>
      </c>
      <c r="AE139" s="186" t="s">
        <v>77</v>
      </c>
      <c r="AF139" s="186" t="s">
        <v>78</v>
      </c>
      <c r="AG139" s="186" t="s">
        <v>79</v>
      </c>
      <c r="AH139" s="186" t="s">
        <v>80</v>
      </c>
      <c r="AI139" s="186" t="s">
        <v>136</v>
      </c>
      <c r="AJ139" s="186" t="s">
        <v>137</v>
      </c>
      <c r="AK139" s="186" t="s">
        <v>138</v>
      </c>
      <c r="AL139" s="186" t="s">
        <v>139</v>
      </c>
    </row>
    <row r="140" spans="1:38" x14ac:dyDescent="0.25">
      <c r="A140" s="220" t="s">
        <v>13</v>
      </c>
      <c r="B140" s="184" t="s">
        <v>144</v>
      </c>
      <c r="C140" s="188" t="e">
        <v>#N/A</v>
      </c>
      <c r="D140" s="188" t="e">
        <v>#N/A</v>
      </c>
      <c r="E140" s="188" t="e">
        <v>#N/A</v>
      </c>
      <c r="F140" s="188" t="e">
        <v>#N/A</v>
      </c>
      <c r="G140" s="188">
        <v>2781.375</v>
      </c>
      <c r="H140" s="188" t="e">
        <v>#N/A</v>
      </c>
      <c r="I140" s="188">
        <v>2735.1428571428573</v>
      </c>
      <c r="J140" s="188">
        <v>2752</v>
      </c>
      <c r="K140" s="188">
        <v>3168.36</v>
      </c>
      <c r="L140" s="188">
        <v>3024.5</v>
      </c>
      <c r="M140" s="188" t="e">
        <v>#N/A</v>
      </c>
      <c r="N140" s="188">
        <v>2806</v>
      </c>
      <c r="O140" s="188">
        <v>2953.2608695652175</v>
      </c>
      <c r="P140" s="188">
        <v>2831.7</v>
      </c>
      <c r="Q140" s="188">
        <v>2717.3333333333335</v>
      </c>
      <c r="R140" s="188">
        <v>3166.0666666666666</v>
      </c>
      <c r="S140" s="188">
        <v>3170.3846153846152</v>
      </c>
      <c r="T140" s="188">
        <v>3005.8125</v>
      </c>
      <c r="U140" s="188">
        <v>3046</v>
      </c>
      <c r="V140" s="188">
        <v>3200.9166666666665</v>
      </c>
      <c r="W140" s="188" t="e">
        <v>#N/A</v>
      </c>
      <c r="X140" s="188">
        <v>3123.25</v>
      </c>
      <c r="Y140" s="188" t="e">
        <v>#N/A</v>
      </c>
      <c r="Z140" s="188">
        <v>3508.2857142857142</v>
      </c>
      <c r="AA140" s="188">
        <v>3160</v>
      </c>
      <c r="AB140" s="188">
        <v>3311.5517241379312</v>
      </c>
      <c r="AC140" s="188" t="e">
        <v>#N/A</v>
      </c>
      <c r="AD140" s="188" t="e">
        <v>#N/A</v>
      </c>
      <c r="AE140" s="188">
        <v>3409.9473684210525</v>
      </c>
      <c r="AF140" s="188">
        <v>3458.0526315789475</v>
      </c>
      <c r="AG140" s="188" t="e">
        <v>#N/A</v>
      </c>
      <c r="AH140" s="188" t="e">
        <v>#N/A</v>
      </c>
      <c r="AI140" s="188">
        <v>3099.125</v>
      </c>
      <c r="AJ140" s="188" t="e">
        <v>#N/A</v>
      </c>
      <c r="AK140" s="188" t="e">
        <v>#N/A</v>
      </c>
      <c r="AL140" s="188" t="e">
        <v>#N/A</v>
      </c>
    </row>
    <row r="141" spans="1:38" x14ac:dyDescent="0.25">
      <c r="A141" s="220" t="s">
        <v>38</v>
      </c>
      <c r="B141" s="184" t="s">
        <v>92</v>
      </c>
      <c r="C141" s="188">
        <v>2171.0757575757575</v>
      </c>
      <c r="D141" s="188">
        <v>2349.9437751004016</v>
      </c>
      <c r="E141" s="188">
        <v>2101.7042253521126</v>
      </c>
      <c r="F141" s="188">
        <v>2015.1363636363637</v>
      </c>
      <c r="G141" s="188">
        <v>2167.5066666666667</v>
      </c>
      <c r="H141" s="188">
        <v>2033.8130434782609</v>
      </c>
      <c r="I141" s="188">
        <v>2025.4175824175825</v>
      </c>
      <c r="J141" s="188">
        <v>2075.9711538461538</v>
      </c>
      <c r="K141" s="188">
        <v>2256.3953488372094</v>
      </c>
      <c r="L141" s="188">
        <v>2248.6115702479337</v>
      </c>
      <c r="M141" s="188" t="e">
        <v>#N/A</v>
      </c>
      <c r="N141" s="188">
        <v>2313.5488215488217</v>
      </c>
      <c r="O141" s="188">
        <v>2318.1666666666665</v>
      </c>
      <c r="P141" s="188">
        <v>2363.0173611111113</v>
      </c>
      <c r="Q141" s="188">
        <v>2400.6851851851852</v>
      </c>
      <c r="R141" s="188">
        <v>2187.5471698113206</v>
      </c>
      <c r="S141" s="188">
        <v>2379</v>
      </c>
      <c r="T141" s="188">
        <v>2331.0679611650485</v>
      </c>
      <c r="U141" s="188" t="e">
        <v>#N/A</v>
      </c>
      <c r="V141" s="188">
        <v>2064.9848942598187</v>
      </c>
      <c r="W141" s="188">
        <v>2003.1531531531532</v>
      </c>
      <c r="X141" s="188">
        <v>4789.5</v>
      </c>
      <c r="Y141" s="188">
        <v>2128.6842105263158</v>
      </c>
      <c r="Z141" s="188">
        <v>2149.1162790697676</v>
      </c>
      <c r="AA141" s="188">
        <v>2643.3440860215055</v>
      </c>
      <c r="AB141" s="188">
        <v>2955.8541666666665</v>
      </c>
      <c r="AC141" s="188" t="e">
        <v>#N/A</v>
      </c>
      <c r="AD141" s="188">
        <v>2929.818181818182</v>
      </c>
      <c r="AE141" s="188">
        <v>2850.1842105263158</v>
      </c>
      <c r="AF141" s="188" t="e">
        <v>#N/A</v>
      </c>
      <c r="AG141" s="188">
        <v>2781.6052631578946</v>
      </c>
      <c r="AH141" s="188">
        <v>2366.7589285714284</v>
      </c>
      <c r="AI141" s="188">
        <v>2141.4866310160428</v>
      </c>
      <c r="AJ141" s="188" t="e">
        <v>#N/A</v>
      </c>
      <c r="AK141" s="188" t="e">
        <v>#N/A</v>
      </c>
      <c r="AL141" s="188" t="e">
        <v>#N/A</v>
      </c>
    </row>
    <row r="142" spans="1:38" x14ac:dyDescent="0.25">
      <c r="A142" s="220" t="s">
        <v>38</v>
      </c>
      <c r="B142" s="184" t="s">
        <v>99</v>
      </c>
      <c r="C142" s="188">
        <v>4464.2142857142853</v>
      </c>
      <c r="D142" s="188">
        <v>5019.4107142857147</v>
      </c>
      <c r="E142" s="188">
        <v>5130.2666666666664</v>
      </c>
      <c r="F142" s="188">
        <v>4464.8321678321681</v>
      </c>
      <c r="G142" s="188">
        <v>4723.7912087912091</v>
      </c>
      <c r="H142" s="188">
        <v>4863.4342105263158</v>
      </c>
      <c r="I142" s="188">
        <v>4894.1584158415844</v>
      </c>
      <c r="J142" s="188">
        <v>4610.6696832579182</v>
      </c>
      <c r="K142" s="188">
        <v>4862.1548117154807</v>
      </c>
      <c r="L142" s="188">
        <v>4522.140625</v>
      </c>
      <c r="M142" s="188">
        <v>4870.010416666667</v>
      </c>
      <c r="N142" s="188">
        <v>4328.5169811320757</v>
      </c>
      <c r="O142" s="188">
        <v>4721.739361702128</v>
      </c>
      <c r="P142" s="188">
        <v>4125.53</v>
      </c>
      <c r="Q142" s="188">
        <v>4157.8461538461543</v>
      </c>
      <c r="R142" s="188">
        <v>4749.2961373390553</v>
      </c>
      <c r="S142" s="188">
        <v>4519.5074626865671</v>
      </c>
      <c r="T142" s="188">
        <v>4984.1171875</v>
      </c>
      <c r="U142" s="188">
        <v>4243.5</v>
      </c>
      <c r="V142" s="188">
        <v>4463.8879668049794</v>
      </c>
      <c r="W142" s="188">
        <v>4920.7438016528922</v>
      </c>
      <c r="X142" s="188">
        <v>4539.4210526315792</v>
      </c>
      <c r="Y142" s="188">
        <v>5015.083333333333</v>
      </c>
      <c r="Z142" s="188">
        <v>4610.4415584415583</v>
      </c>
      <c r="AA142" s="188">
        <v>4649.8</v>
      </c>
      <c r="AB142" s="188">
        <v>4382.5392156862745</v>
      </c>
      <c r="AC142" s="188">
        <v>5656.791666666667</v>
      </c>
      <c r="AD142" s="188">
        <v>5412.272727272727</v>
      </c>
      <c r="AE142" s="188">
        <v>5405.291666666667</v>
      </c>
      <c r="AF142" s="188">
        <v>5013.8571428571431</v>
      </c>
      <c r="AG142" s="188">
        <v>4285.6916666666666</v>
      </c>
      <c r="AH142" s="188">
        <v>4039.8469387755104</v>
      </c>
      <c r="AI142" s="188">
        <v>3718.844827586207</v>
      </c>
      <c r="AJ142" s="188">
        <v>3798.5416666666665</v>
      </c>
      <c r="AK142" s="188">
        <v>3828.16</v>
      </c>
      <c r="AL142" s="188" t="e">
        <v>#N/A</v>
      </c>
    </row>
    <row r="143" spans="1:38" x14ac:dyDescent="0.25">
      <c r="A143" s="220" t="s">
        <v>18</v>
      </c>
      <c r="B143" s="184" t="s">
        <v>146</v>
      </c>
      <c r="C143" s="188" t="e">
        <v>#N/A</v>
      </c>
      <c r="D143" s="188" t="e">
        <v>#N/A</v>
      </c>
      <c r="E143" s="188" t="e">
        <v>#N/A</v>
      </c>
      <c r="F143" s="188" t="e">
        <v>#N/A</v>
      </c>
      <c r="G143" s="188" t="e">
        <v>#N/A</v>
      </c>
      <c r="H143" s="188" t="e">
        <v>#N/A</v>
      </c>
      <c r="I143" s="188" t="e">
        <v>#N/A</v>
      </c>
      <c r="J143" s="188" t="e">
        <v>#N/A</v>
      </c>
      <c r="K143" s="188">
        <v>889</v>
      </c>
      <c r="L143" s="188">
        <v>2442.4545454545455</v>
      </c>
      <c r="M143" s="188" t="e">
        <v>#N/A</v>
      </c>
      <c r="N143" s="188">
        <v>3150.4444444444443</v>
      </c>
      <c r="O143" s="188">
        <v>3083.1666666666665</v>
      </c>
      <c r="P143" s="188">
        <v>2603.9210526315787</v>
      </c>
      <c r="Q143" s="188">
        <v>2961.7368421052633</v>
      </c>
      <c r="R143" s="188">
        <v>3128.6447368421054</v>
      </c>
      <c r="S143" s="188">
        <v>3193.6184210526317</v>
      </c>
      <c r="T143" s="188">
        <v>2775.7543859649122</v>
      </c>
      <c r="U143" s="188">
        <v>2553.1315789473683</v>
      </c>
      <c r="V143" s="188">
        <v>2775.6578947368421</v>
      </c>
      <c r="W143" s="188">
        <v>3111.7157894736843</v>
      </c>
      <c r="X143" s="188" t="e">
        <v>#N/A</v>
      </c>
      <c r="Y143" s="188">
        <v>2952.0451127819547</v>
      </c>
      <c r="Z143" s="188">
        <v>3101.3464912280701</v>
      </c>
      <c r="AA143" s="188">
        <v>3057.6052631578946</v>
      </c>
      <c r="AB143" s="188">
        <v>3121.75</v>
      </c>
      <c r="AC143" s="188">
        <v>2780.8947368421054</v>
      </c>
      <c r="AD143" s="188">
        <v>3441.5</v>
      </c>
      <c r="AE143" s="188">
        <v>2910.2105263157896</v>
      </c>
      <c r="AF143" s="188">
        <v>3016.9285714285716</v>
      </c>
      <c r="AG143" s="188">
        <v>2858.5263157894738</v>
      </c>
      <c r="AH143" s="188">
        <v>2377.3214285714284</v>
      </c>
      <c r="AI143" s="188">
        <v>2938.8360655737706</v>
      </c>
      <c r="AJ143" s="188">
        <v>2607.216494845361</v>
      </c>
      <c r="AK143" s="188" t="e">
        <v>#N/A</v>
      </c>
      <c r="AL143" s="188" t="e">
        <v>#N/A</v>
      </c>
    </row>
    <row r="144" spans="1:38" x14ac:dyDescent="0.25">
      <c r="A144" s="220" t="s">
        <v>19</v>
      </c>
      <c r="B144" s="184" t="s">
        <v>146</v>
      </c>
      <c r="C144" s="188" t="e">
        <v>#N/A</v>
      </c>
      <c r="D144" s="188" t="e">
        <v>#N/A</v>
      </c>
      <c r="E144" s="188">
        <v>1771.1964285714287</v>
      </c>
      <c r="F144" s="188">
        <v>1960.72</v>
      </c>
      <c r="G144" s="188">
        <v>1852.9285714285713</v>
      </c>
      <c r="H144" s="188">
        <v>1817.0120481927711</v>
      </c>
      <c r="I144" s="188" t="e">
        <v>#N/A</v>
      </c>
      <c r="J144" s="188" t="e">
        <v>#N/A</v>
      </c>
      <c r="K144" s="188">
        <v>2527.6792452830186</v>
      </c>
      <c r="L144" s="188">
        <v>2244.1666666666665</v>
      </c>
      <c r="M144" s="188">
        <v>2434.3962264150941</v>
      </c>
      <c r="N144" s="188">
        <v>1993.8928571428571</v>
      </c>
      <c r="O144" s="188">
        <v>2451.0127388535034</v>
      </c>
      <c r="P144" s="188">
        <v>2607.0315789473684</v>
      </c>
      <c r="Q144" s="188">
        <v>2173.52</v>
      </c>
      <c r="R144" s="188" t="e">
        <v>#N/A</v>
      </c>
      <c r="S144" s="188">
        <v>3120.7368421052633</v>
      </c>
      <c r="T144" s="188">
        <v>3374.4736842105262</v>
      </c>
      <c r="U144" s="188" t="e">
        <v>#N/A</v>
      </c>
      <c r="V144" s="188">
        <v>3243.1052631578946</v>
      </c>
      <c r="W144" s="188">
        <v>3231.8947368421054</v>
      </c>
      <c r="X144" s="188" t="e">
        <v>#N/A</v>
      </c>
      <c r="Y144" s="188" t="e">
        <v>#N/A</v>
      </c>
      <c r="Z144" s="188">
        <v>3752.8421052631579</v>
      </c>
      <c r="AA144" s="188">
        <v>2265.9054054054054</v>
      </c>
      <c r="AB144" s="188">
        <v>2389.7894736842104</v>
      </c>
      <c r="AC144" s="188">
        <v>2375.1534391534392</v>
      </c>
      <c r="AD144" s="188">
        <v>2165.6330275229357</v>
      </c>
      <c r="AE144" s="188">
        <v>1915.8983050847457</v>
      </c>
      <c r="AF144" s="188" t="e">
        <v>#N/A</v>
      </c>
      <c r="AG144" s="188">
        <v>2952.5</v>
      </c>
      <c r="AH144" s="188" t="e">
        <v>#N/A</v>
      </c>
      <c r="AI144" s="188" t="e">
        <v>#N/A</v>
      </c>
      <c r="AJ144" s="188" t="e">
        <v>#N/A</v>
      </c>
      <c r="AK144" s="188" t="e">
        <v>#N/A</v>
      </c>
      <c r="AL144" s="188" t="e">
        <v>#N/A</v>
      </c>
    </row>
    <row r="145" spans="1:38" x14ac:dyDescent="0.25">
      <c r="A145" s="220" t="s">
        <v>38</v>
      </c>
      <c r="B145" s="184" t="s">
        <v>99</v>
      </c>
      <c r="C145" s="188" t="e">
        <v>#N/A</v>
      </c>
      <c r="D145" s="188" t="e">
        <v>#N/A</v>
      </c>
      <c r="E145" s="188" t="e">
        <v>#N/A</v>
      </c>
      <c r="F145" s="188" t="e">
        <v>#N/A</v>
      </c>
      <c r="G145" s="188" t="e">
        <v>#N/A</v>
      </c>
      <c r="H145" s="188" t="e">
        <v>#N/A</v>
      </c>
      <c r="I145" s="188" t="e">
        <v>#N/A</v>
      </c>
      <c r="J145" s="188" t="e">
        <v>#N/A</v>
      </c>
      <c r="K145" s="188" t="e">
        <v>#N/A</v>
      </c>
      <c r="L145" s="188" t="e">
        <v>#N/A</v>
      </c>
      <c r="M145" s="188" t="e">
        <v>#N/A</v>
      </c>
      <c r="N145" s="188" t="e">
        <v>#N/A</v>
      </c>
      <c r="O145" s="188" t="e">
        <v>#N/A</v>
      </c>
      <c r="P145" s="188" t="e">
        <v>#N/A</v>
      </c>
      <c r="Q145" s="188" t="e">
        <v>#N/A</v>
      </c>
      <c r="R145" s="188" t="e">
        <v>#N/A</v>
      </c>
      <c r="S145" s="188" t="e">
        <v>#N/A</v>
      </c>
      <c r="T145" s="188" t="e">
        <v>#N/A</v>
      </c>
      <c r="U145" s="188">
        <v>2006.3456790123457</v>
      </c>
      <c r="V145" s="188">
        <v>2010.8181818181818</v>
      </c>
      <c r="W145" s="188">
        <v>2091.4418604651164</v>
      </c>
      <c r="X145" s="188">
        <v>2102.6726190476193</v>
      </c>
      <c r="Y145" s="188">
        <v>2120.6942148760331</v>
      </c>
      <c r="Z145" s="188">
        <v>2106.0481927710844</v>
      </c>
      <c r="AA145" s="188" t="e">
        <v>#N/A</v>
      </c>
      <c r="AB145" s="188" t="e">
        <v>#N/A</v>
      </c>
      <c r="AC145" s="188" t="e">
        <v>#N/A</v>
      </c>
      <c r="AD145" s="188" t="e">
        <v>#N/A</v>
      </c>
      <c r="AE145" s="188">
        <v>1686.0833333333333</v>
      </c>
      <c r="AF145" s="188">
        <v>1772.7727272727273</v>
      </c>
      <c r="AG145" s="188">
        <v>1769.1851851851852</v>
      </c>
      <c r="AH145" s="188">
        <v>1799.1388888888889</v>
      </c>
      <c r="AI145" s="188">
        <v>1810.3095238095239</v>
      </c>
      <c r="AJ145" s="188">
        <v>1635.608695652174</v>
      </c>
      <c r="AK145" s="188" t="e">
        <v>#N/A</v>
      </c>
      <c r="AL145" s="188" t="e">
        <v>#N/A</v>
      </c>
    </row>
    <row r="146" spans="1:38" x14ac:dyDescent="0.25">
      <c r="A146" s="220" t="s">
        <v>131</v>
      </c>
      <c r="B146" s="184" t="s">
        <v>146</v>
      </c>
      <c r="C146" s="188">
        <v>2472.8579881656806</v>
      </c>
      <c r="D146" s="188">
        <v>2282.1999999999998</v>
      </c>
      <c r="E146" s="188">
        <v>2202.4647887323945</v>
      </c>
      <c r="F146" s="188">
        <v>2330.7692307692309</v>
      </c>
      <c r="G146" s="188">
        <v>2209.9236641221373</v>
      </c>
      <c r="H146" s="188">
        <v>2107.036036036036</v>
      </c>
      <c r="I146" s="188">
        <v>2061.1764705882351</v>
      </c>
      <c r="J146" s="188">
        <v>2166.4524714828899</v>
      </c>
      <c r="K146" s="188">
        <v>2485.6</v>
      </c>
      <c r="L146" s="188">
        <v>2625.2777777777778</v>
      </c>
      <c r="M146" s="188">
        <v>2493.6842105263158</v>
      </c>
      <c r="N146" s="188">
        <v>2568.8588235294119</v>
      </c>
      <c r="O146" s="188">
        <v>2446.969696969697</v>
      </c>
      <c r="P146" s="188">
        <v>2516.019867549669</v>
      </c>
      <c r="Q146" s="188">
        <v>2567.1228070175439</v>
      </c>
      <c r="R146" s="188">
        <v>2445.9181286549706</v>
      </c>
      <c r="S146" s="188">
        <v>2622.6698564593303</v>
      </c>
      <c r="T146" s="188">
        <v>2342.781954887218</v>
      </c>
      <c r="U146" s="188">
        <v>1735.1063829787233</v>
      </c>
      <c r="V146" s="188">
        <v>2704.2307692307691</v>
      </c>
      <c r="W146" s="188">
        <v>2688.7012987012986</v>
      </c>
      <c r="X146" s="188" t="e">
        <v>#N/A</v>
      </c>
      <c r="Y146" s="188">
        <v>2807.1794871794873</v>
      </c>
      <c r="Z146" s="188">
        <v>2650.2685714285712</v>
      </c>
      <c r="AA146" s="188">
        <v>2740.4615384615386</v>
      </c>
      <c r="AB146" s="188">
        <v>2998.9473684210525</v>
      </c>
      <c r="AC146" s="188">
        <v>3035.6153846153848</v>
      </c>
      <c r="AD146" s="188">
        <v>3126.2631578947367</v>
      </c>
      <c r="AE146" s="188">
        <v>3116.5368421052631</v>
      </c>
      <c r="AF146" s="188">
        <v>3112.3947368421054</v>
      </c>
      <c r="AG146" s="188">
        <v>2828.2413793103447</v>
      </c>
      <c r="AH146" s="188">
        <v>2881.1379310344828</v>
      </c>
      <c r="AI146" s="188">
        <v>2887.2413793103447</v>
      </c>
      <c r="AJ146" s="188" t="e">
        <v>#N/A</v>
      </c>
      <c r="AK146" s="188" t="e">
        <v>#N/A</v>
      </c>
      <c r="AL146" s="188" t="e">
        <v>#N/A</v>
      </c>
    </row>
    <row r="147" spans="1:38" x14ac:dyDescent="0.25">
      <c r="A147" s="220" t="s">
        <v>164</v>
      </c>
      <c r="B147" s="184" t="s">
        <v>146</v>
      </c>
      <c r="C147" s="188" t="e">
        <v>#N/A</v>
      </c>
      <c r="D147" s="188" t="e">
        <v>#N/A</v>
      </c>
      <c r="E147" s="188" t="e">
        <v>#N/A</v>
      </c>
      <c r="F147" s="188" t="e">
        <v>#N/A</v>
      </c>
      <c r="G147" s="188" t="e">
        <v>#N/A</v>
      </c>
      <c r="H147" s="188" t="e">
        <v>#N/A</v>
      </c>
      <c r="I147" s="188" t="e">
        <v>#N/A</v>
      </c>
      <c r="J147" s="188" t="e">
        <v>#N/A</v>
      </c>
      <c r="K147" s="188" t="e">
        <v>#N/A</v>
      </c>
      <c r="L147" s="188" t="e">
        <v>#N/A</v>
      </c>
      <c r="M147" s="188" t="e">
        <v>#N/A</v>
      </c>
      <c r="N147" s="188" t="e">
        <v>#N/A</v>
      </c>
      <c r="O147" s="188" t="e">
        <v>#N/A</v>
      </c>
      <c r="P147" s="188" t="e">
        <v>#N/A</v>
      </c>
      <c r="Q147" s="188" t="e">
        <v>#N/A</v>
      </c>
      <c r="R147" s="188" t="e">
        <v>#N/A</v>
      </c>
      <c r="S147" s="188" t="e">
        <v>#N/A</v>
      </c>
      <c r="T147" s="188" t="e">
        <v>#N/A</v>
      </c>
      <c r="U147" s="188" t="e">
        <v>#N/A</v>
      </c>
      <c r="V147" s="188" t="e">
        <v>#N/A</v>
      </c>
      <c r="W147" s="188" t="e">
        <v>#N/A</v>
      </c>
      <c r="X147" s="188" t="e">
        <v>#N/A</v>
      </c>
      <c r="Y147" s="188" t="e">
        <v>#N/A</v>
      </c>
      <c r="Z147" s="188" t="e">
        <v>#N/A</v>
      </c>
      <c r="AA147" s="188" t="e">
        <v>#N/A</v>
      </c>
      <c r="AB147" s="188" t="e">
        <v>#N/A</v>
      </c>
      <c r="AC147" s="188" t="e">
        <v>#N/A</v>
      </c>
      <c r="AD147" s="188" t="e">
        <v>#N/A</v>
      </c>
      <c r="AE147" s="188">
        <v>2630.9827586206898</v>
      </c>
      <c r="AF147" s="188">
        <v>2606.5844155844156</v>
      </c>
      <c r="AG147" s="188">
        <v>2688.7263157894736</v>
      </c>
      <c r="AH147" s="188">
        <v>2609.6666666666665</v>
      </c>
      <c r="AI147" s="188">
        <v>2504.8842105263157</v>
      </c>
      <c r="AJ147" s="188">
        <v>2631.4473684210525</v>
      </c>
      <c r="AK147" s="188">
        <v>2659.6315789473683</v>
      </c>
      <c r="AL147" s="188" t="e">
        <v>#N/A</v>
      </c>
    </row>
    <row r="148" spans="1:38" x14ac:dyDescent="0.25">
      <c r="A148" s="220" t="s">
        <v>133</v>
      </c>
      <c r="B148" s="184" t="s">
        <v>146</v>
      </c>
      <c r="C148" s="188" t="e">
        <v>#N/A</v>
      </c>
      <c r="D148" s="188" t="e">
        <v>#N/A</v>
      </c>
      <c r="E148" s="188" t="e">
        <v>#N/A</v>
      </c>
      <c r="F148" s="188" t="e">
        <v>#N/A</v>
      </c>
      <c r="G148" s="188" t="e">
        <v>#N/A</v>
      </c>
      <c r="H148" s="188">
        <v>1267.5</v>
      </c>
      <c r="I148" s="188" t="e">
        <v>#N/A</v>
      </c>
      <c r="J148" s="188">
        <v>1292.148148148148</v>
      </c>
      <c r="K148" s="188" t="e">
        <v>#N/A</v>
      </c>
      <c r="L148" s="188">
        <v>1312.3684210526317</v>
      </c>
      <c r="M148" s="188">
        <v>2645.3157894736842</v>
      </c>
      <c r="N148" s="188">
        <v>2680</v>
      </c>
      <c r="O148" s="188">
        <v>1203.5999999999999</v>
      </c>
      <c r="P148" s="188">
        <v>1235.68</v>
      </c>
      <c r="Q148" s="188" t="e">
        <v>#N/A</v>
      </c>
      <c r="R148" s="188" t="e">
        <v>#N/A</v>
      </c>
      <c r="S148" s="188" t="e">
        <v>#N/A</v>
      </c>
      <c r="T148" s="188" t="e">
        <v>#N/A</v>
      </c>
      <c r="U148" s="188" t="e">
        <v>#N/A</v>
      </c>
      <c r="V148" s="188">
        <v>2908.6842105263158</v>
      </c>
      <c r="W148" s="188" t="e">
        <v>#N/A</v>
      </c>
      <c r="X148" s="188" t="e">
        <v>#N/A</v>
      </c>
      <c r="Y148" s="188">
        <v>2858.5263157894738</v>
      </c>
      <c r="Z148" s="188" t="e">
        <v>#N/A</v>
      </c>
      <c r="AA148" s="188">
        <v>2908.72</v>
      </c>
      <c r="AB148" s="188" t="e">
        <v>#N/A</v>
      </c>
      <c r="AC148" s="188" t="e">
        <v>#N/A</v>
      </c>
      <c r="AD148" s="188">
        <v>3237.8636363636365</v>
      </c>
      <c r="AE148" s="188">
        <v>3249.72</v>
      </c>
      <c r="AF148" s="188" t="e">
        <v>#N/A</v>
      </c>
      <c r="AG148" s="188">
        <v>2983</v>
      </c>
      <c r="AH148" s="188">
        <v>2625.2313432835822</v>
      </c>
      <c r="AI148" s="188">
        <v>2368.9285714285716</v>
      </c>
      <c r="AJ148" s="188">
        <v>2235.4230769230771</v>
      </c>
      <c r="AK148" s="188">
        <v>2058.6115702479337</v>
      </c>
      <c r="AL148" s="188" t="e">
        <v>#N/A</v>
      </c>
    </row>
    <row r="149" spans="1:38" x14ac:dyDescent="0.25">
      <c r="A149" s="220" t="s">
        <v>38</v>
      </c>
      <c r="B149" s="184" t="s">
        <v>38</v>
      </c>
      <c r="C149" s="188" t="e">
        <v>#N/A</v>
      </c>
      <c r="D149" s="188" t="e">
        <v>#N/A</v>
      </c>
      <c r="E149" s="188" t="e">
        <v>#N/A</v>
      </c>
      <c r="F149" s="188" t="e">
        <v>#N/A</v>
      </c>
      <c r="G149" s="188" t="e">
        <v>#N/A</v>
      </c>
      <c r="H149" s="188" t="e">
        <v>#N/A</v>
      </c>
      <c r="I149" s="188" t="e">
        <v>#N/A</v>
      </c>
      <c r="J149" s="188" t="e">
        <v>#N/A</v>
      </c>
      <c r="K149" s="188" t="e">
        <v>#N/A</v>
      </c>
      <c r="L149" s="188" t="e">
        <v>#N/A</v>
      </c>
      <c r="M149" s="188" t="e">
        <v>#N/A</v>
      </c>
      <c r="N149" s="188" t="e">
        <v>#N/A</v>
      </c>
      <c r="O149" s="188" t="e">
        <v>#N/A</v>
      </c>
      <c r="P149" s="188" t="e">
        <v>#N/A</v>
      </c>
      <c r="Q149" s="188" t="e">
        <v>#N/A</v>
      </c>
      <c r="R149" s="188" t="e">
        <v>#N/A</v>
      </c>
      <c r="S149" s="188" t="e">
        <v>#N/A</v>
      </c>
      <c r="T149" s="188" t="e">
        <v>#N/A</v>
      </c>
      <c r="U149" s="188" t="e">
        <v>#N/A</v>
      </c>
      <c r="V149" s="188" t="e">
        <v>#N/A</v>
      </c>
      <c r="W149" s="188" t="e">
        <v>#N/A</v>
      </c>
      <c r="X149" s="188" t="e">
        <v>#N/A</v>
      </c>
      <c r="Y149" s="188" t="e">
        <v>#N/A</v>
      </c>
      <c r="Z149" s="188" t="e">
        <v>#N/A</v>
      </c>
      <c r="AA149" s="188" t="e">
        <v>#N/A</v>
      </c>
      <c r="AB149" s="188" t="e">
        <v>#N/A</v>
      </c>
      <c r="AC149" s="188" t="e">
        <v>#N/A</v>
      </c>
      <c r="AD149" s="188" t="e">
        <v>#N/A</v>
      </c>
      <c r="AE149" s="188" t="e">
        <v>#N/A</v>
      </c>
      <c r="AF149" s="188" t="e">
        <v>#N/A</v>
      </c>
      <c r="AG149" s="188" t="e">
        <v>#N/A</v>
      </c>
      <c r="AH149" s="188" t="e">
        <v>#N/A</v>
      </c>
      <c r="AI149" s="188" t="e">
        <v>#N/A</v>
      </c>
      <c r="AJ149" s="188" t="e">
        <v>#N/A</v>
      </c>
      <c r="AK149" s="188" t="e">
        <v>#N/A</v>
      </c>
      <c r="AL149" s="188" t="e">
        <v>#N/A</v>
      </c>
    </row>
    <row r="150" spans="1:38" x14ac:dyDescent="0.25">
      <c r="A150" s="220" t="s">
        <v>38</v>
      </c>
      <c r="B150" s="184" t="s">
        <v>38</v>
      </c>
      <c r="C150" s="188" t="e">
        <v>#N/A</v>
      </c>
      <c r="D150" s="188" t="e">
        <v>#N/A</v>
      </c>
      <c r="E150" s="188" t="e">
        <v>#N/A</v>
      </c>
      <c r="F150" s="188" t="e">
        <v>#N/A</v>
      </c>
      <c r="G150" s="188" t="e">
        <v>#N/A</v>
      </c>
      <c r="H150" s="188" t="e">
        <v>#N/A</v>
      </c>
      <c r="I150" s="188" t="e">
        <v>#N/A</v>
      </c>
      <c r="J150" s="188" t="e">
        <v>#N/A</v>
      </c>
      <c r="K150" s="188" t="e">
        <v>#N/A</v>
      </c>
      <c r="L150" s="188" t="e">
        <v>#N/A</v>
      </c>
      <c r="M150" s="188" t="e">
        <v>#N/A</v>
      </c>
      <c r="N150" s="188" t="e">
        <v>#N/A</v>
      </c>
      <c r="O150" s="188" t="e">
        <v>#N/A</v>
      </c>
      <c r="P150" s="188" t="e">
        <v>#N/A</v>
      </c>
      <c r="Q150" s="188" t="e">
        <v>#N/A</v>
      </c>
      <c r="R150" s="188" t="e">
        <v>#N/A</v>
      </c>
      <c r="S150" s="188" t="e">
        <v>#N/A</v>
      </c>
      <c r="T150" s="188" t="e">
        <v>#N/A</v>
      </c>
      <c r="U150" s="188" t="e">
        <v>#N/A</v>
      </c>
      <c r="V150" s="188" t="e">
        <v>#N/A</v>
      </c>
      <c r="W150" s="188" t="e">
        <v>#N/A</v>
      </c>
      <c r="X150" s="188" t="e">
        <v>#N/A</v>
      </c>
      <c r="Y150" s="188" t="e">
        <v>#N/A</v>
      </c>
      <c r="Z150" s="188" t="e">
        <v>#N/A</v>
      </c>
      <c r="AA150" s="188" t="e">
        <v>#N/A</v>
      </c>
      <c r="AB150" s="188" t="e">
        <v>#N/A</v>
      </c>
      <c r="AC150" s="188" t="e">
        <v>#N/A</v>
      </c>
      <c r="AD150" s="188" t="e">
        <v>#N/A</v>
      </c>
      <c r="AE150" s="188" t="e">
        <v>#N/A</v>
      </c>
      <c r="AF150" s="188" t="e">
        <v>#N/A</v>
      </c>
      <c r="AG150" s="188" t="e">
        <v>#N/A</v>
      </c>
      <c r="AH150" s="188" t="e">
        <v>#N/A</v>
      </c>
      <c r="AI150" s="188" t="e">
        <v>#N/A</v>
      </c>
      <c r="AJ150" s="188" t="e">
        <v>#N/A</v>
      </c>
      <c r="AK150" s="188" t="e">
        <v>#N/A</v>
      </c>
      <c r="AL150" s="188" t="e">
        <v>#N/A</v>
      </c>
    </row>
    <row r="151" spans="1:38" x14ac:dyDescent="0.25">
      <c r="A151" s="220" t="s">
        <v>38</v>
      </c>
      <c r="B151" s="184" t="s">
        <v>38</v>
      </c>
      <c r="C151" s="188" t="e">
        <v>#N/A</v>
      </c>
      <c r="D151" s="188" t="e">
        <v>#N/A</v>
      </c>
      <c r="E151" s="188" t="e">
        <v>#N/A</v>
      </c>
      <c r="F151" s="188" t="e">
        <v>#N/A</v>
      </c>
      <c r="G151" s="188" t="e">
        <v>#N/A</v>
      </c>
      <c r="H151" s="188" t="e">
        <v>#N/A</v>
      </c>
      <c r="I151" s="188" t="e">
        <v>#N/A</v>
      </c>
      <c r="J151" s="188" t="e">
        <v>#N/A</v>
      </c>
      <c r="K151" s="188" t="e">
        <v>#N/A</v>
      </c>
      <c r="L151" s="188" t="e">
        <v>#N/A</v>
      </c>
      <c r="M151" s="188" t="e">
        <v>#N/A</v>
      </c>
      <c r="N151" s="188" t="e">
        <v>#N/A</v>
      </c>
      <c r="O151" s="188" t="e">
        <v>#N/A</v>
      </c>
      <c r="P151" s="188" t="e">
        <v>#N/A</v>
      </c>
      <c r="Q151" s="188" t="e">
        <v>#N/A</v>
      </c>
      <c r="R151" s="188" t="e">
        <v>#N/A</v>
      </c>
      <c r="S151" s="188" t="e">
        <v>#N/A</v>
      </c>
      <c r="T151" s="188" t="e">
        <v>#N/A</v>
      </c>
      <c r="U151" s="188" t="e">
        <v>#N/A</v>
      </c>
      <c r="V151" s="188" t="e">
        <v>#N/A</v>
      </c>
      <c r="W151" s="188" t="e">
        <v>#N/A</v>
      </c>
      <c r="X151" s="188" t="e">
        <v>#N/A</v>
      </c>
      <c r="Y151" s="188" t="e">
        <v>#N/A</v>
      </c>
      <c r="Z151" s="188" t="e">
        <v>#N/A</v>
      </c>
      <c r="AA151" s="188" t="e">
        <v>#N/A</v>
      </c>
      <c r="AB151" s="188" t="e">
        <v>#N/A</v>
      </c>
      <c r="AC151" s="188" t="e">
        <v>#N/A</v>
      </c>
      <c r="AD151" s="188" t="e">
        <v>#N/A</v>
      </c>
      <c r="AE151" s="188" t="e">
        <v>#N/A</v>
      </c>
      <c r="AF151" s="188" t="e">
        <v>#N/A</v>
      </c>
      <c r="AG151" s="188" t="e">
        <v>#N/A</v>
      </c>
      <c r="AH151" s="188" t="e">
        <v>#N/A</v>
      </c>
      <c r="AI151" s="188" t="e">
        <v>#N/A</v>
      </c>
      <c r="AJ151" s="188" t="e">
        <v>#N/A</v>
      </c>
      <c r="AK151" s="188" t="e">
        <v>#N/A</v>
      </c>
      <c r="AL151" s="188" t="e">
        <v>#N/A</v>
      </c>
    </row>
    <row r="152" spans="1:38" x14ac:dyDescent="0.25">
      <c r="A152" s="220" t="s">
        <v>38</v>
      </c>
      <c r="B152" s="184" t="s">
        <v>38</v>
      </c>
      <c r="C152" s="188" t="e">
        <v>#N/A</v>
      </c>
      <c r="D152" s="188" t="e">
        <v>#N/A</v>
      </c>
      <c r="E152" s="188" t="e">
        <v>#N/A</v>
      </c>
      <c r="F152" s="188" t="e">
        <v>#N/A</v>
      </c>
      <c r="G152" s="188" t="e">
        <v>#N/A</v>
      </c>
      <c r="H152" s="188" t="e">
        <v>#N/A</v>
      </c>
      <c r="I152" s="188" t="e">
        <v>#N/A</v>
      </c>
      <c r="J152" s="188" t="e">
        <v>#N/A</v>
      </c>
      <c r="K152" s="188" t="e">
        <v>#N/A</v>
      </c>
      <c r="L152" s="188" t="e">
        <v>#N/A</v>
      </c>
      <c r="M152" s="188" t="e">
        <v>#N/A</v>
      </c>
      <c r="N152" s="188" t="e">
        <v>#N/A</v>
      </c>
      <c r="O152" s="188" t="e">
        <v>#N/A</v>
      </c>
      <c r="P152" s="188" t="e">
        <v>#N/A</v>
      </c>
      <c r="Q152" s="188" t="e">
        <v>#N/A</v>
      </c>
      <c r="R152" s="188" t="e">
        <v>#N/A</v>
      </c>
      <c r="S152" s="188" t="e">
        <v>#N/A</v>
      </c>
      <c r="T152" s="188" t="e">
        <v>#N/A</v>
      </c>
      <c r="U152" s="188" t="e">
        <v>#N/A</v>
      </c>
      <c r="V152" s="188" t="e">
        <v>#N/A</v>
      </c>
      <c r="W152" s="188" t="e">
        <v>#N/A</v>
      </c>
      <c r="X152" s="188" t="e">
        <v>#N/A</v>
      </c>
      <c r="Y152" s="188" t="e">
        <v>#N/A</v>
      </c>
      <c r="Z152" s="188" t="e">
        <v>#N/A</v>
      </c>
      <c r="AA152" s="188" t="e">
        <v>#N/A</v>
      </c>
      <c r="AB152" s="188" t="e">
        <v>#N/A</v>
      </c>
      <c r="AC152" s="188" t="e">
        <v>#N/A</v>
      </c>
      <c r="AD152" s="188" t="e">
        <v>#N/A</v>
      </c>
      <c r="AE152" s="188" t="e">
        <v>#N/A</v>
      </c>
      <c r="AF152" s="188" t="e">
        <v>#N/A</v>
      </c>
      <c r="AG152" s="188" t="e">
        <v>#N/A</v>
      </c>
      <c r="AH152" s="188" t="e">
        <v>#N/A</v>
      </c>
      <c r="AI152" s="188" t="e">
        <v>#N/A</v>
      </c>
      <c r="AJ152" s="188" t="e">
        <v>#N/A</v>
      </c>
      <c r="AK152" s="188" t="e">
        <v>#N/A</v>
      </c>
      <c r="AL152" s="188" t="e">
        <v>#N/A</v>
      </c>
    </row>
    <row r="153" spans="1:38" x14ac:dyDescent="0.25">
      <c r="A153" s="220" t="s">
        <v>38</v>
      </c>
      <c r="B153" s="184" t="s">
        <v>38</v>
      </c>
      <c r="C153" s="188" t="e">
        <v>#N/A</v>
      </c>
      <c r="D153" s="188" t="e">
        <v>#N/A</v>
      </c>
      <c r="E153" s="188" t="e">
        <v>#N/A</v>
      </c>
      <c r="F153" s="188" t="e">
        <v>#N/A</v>
      </c>
      <c r="G153" s="188" t="e">
        <v>#N/A</v>
      </c>
      <c r="H153" s="188" t="e">
        <v>#N/A</v>
      </c>
      <c r="I153" s="188" t="e">
        <v>#N/A</v>
      </c>
      <c r="J153" s="188" t="e">
        <v>#N/A</v>
      </c>
      <c r="K153" s="188" t="e">
        <v>#N/A</v>
      </c>
      <c r="L153" s="188" t="e">
        <v>#N/A</v>
      </c>
      <c r="M153" s="188" t="e">
        <v>#N/A</v>
      </c>
      <c r="N153" s="188" t="e">
        <v>#N/A</v>
      </c>
      <c r="O153" s="188" t="e">
        <v>#N/A</v>
      </c>
      <c r="P153" s="188" t="e">
        <v>#N/A</v>
      </c>
      <c r="Q153" s="188" t="e">
        <v>#N/A</v>
      </c>
      <c r="R153" s="188" t="e">
        <v>#N/A</v>
      </c>
      <c r="S153" s="188" t="e">
        <v>#N/A</v>
      </c>
      <c r="T153" s="188" t="e">
        <v>#N/A</v>
      </c>
      <c r="U153" s="188" t="e">
        <v>#N/A</v>
      </c>
      <c r="V153" s="188" t="e">
        <v>#N/A</v>
      </c>
      <c r="W153" s="188" t="e">
        <v>#N/A</v>
      </c>
      <c r="X153" s="188" t="e">
        <v>#N/A</v>
      </c>
      <c r="Y153" s="188" t="e">
        <v>#N/A</v>
      </c>
      <c r="Z153" s="188" t="e">
        <v>#N/A</v>
      </c>
      <c r="AA153" s="188" t="e">
        <v>#N/A</v>
      </c>
      <c r="AB153" s="188" t="e">
        <v>#N/A</v>
      </c>
      <c r="AC153" s="188" t="e">
        <v>#N/A</v>
      </c>
      <c r="AD153" s="188" t="e">
        <v>#N/A</v>
      </c>
      <c r="AE153" s="188" t="e">
        <v>#N/A</v>
      </c>
      <c r="AF153" s="188" t="e">
        <v>#N/A</v>
      </c>
      <c r="AG153" s="188" t="e">
        <v>#N/A</v>
      </c>
      <c r="AH153" s="188" t="e">
        <v>#N/A</v>
      </c>
      <c r="AI153" s="188" t="e">
        <v>#N/A</v>
      </c>
      <c r="AJ153" s="188" t="e">
        <v>#N/A</v>
      </c>
      <c r="AK153" s="188" t="e">
        <v>#N/A</v>
      </c>
      <c r="AL153" s="188" t="e">
        <v>#N/A</v>
      </c>
    </row>
    <row r="154" spans="1:38" x14ac:dyDescent="0.25">
      <c r="A154" s="220" t="s">
        <v>38</v>
      </c>
      <c r="B154" s="184" t="s">
        <v>38</v>
      </c>
      <c r="C154" s="188" t="e">
        <v>#N/A</v>
      </c>
      <c r="D154" s="188" t="e">
        <v>#N/A</v>
      </c>
      <c r="E154" s="188" t="e">
        <v>#N/A</v>
      </c>
      <c r="F154" s="188" t="e">
        <v>#N/A</v>
      </c>
      <c r="G154" s="188" t="e">
        <v>#N/A</v>
      </c>
      <c r="H154" s="188" t="e">
        <v>#N/A</v>
      </c>
      <c r="I154" s="188" t="e">
        <v>#N/A</v>
      </c>
      <c r="J154" s="188" t="e">
        <v>#N/A</v>
      </c>
      <c r="K154" s="188" t="e">
        <v>#N/A</v>
      </c>
      <c r="L154" s="188" t="e">
        <v>#N/A</v>
      </c>
      <c r="M154" s="188" t="e">
        <v>#N/A</v>
      </c>
      <c r="N154" s="188" t="e">
        <v>#N/A</v>
      </c>
      <c r="O154" s="188" t="e">
        <v>#N/A</v>
      </c>
      <c r="P154" s="188" t="e">
        <v>#N/A</v>
      </c>
      <c r="Q154" s="188" t="e">
        <v>#N/A</v>
      </c>
      <c r="R154" s="188" t="e">
        <v>#N/A</v>
      </c>
      <c r="S154" s="188" t="e">
        <v>#N/A</v>
      </c>
      <c r="T154" s="188" t="e">
        <v>#N/A</v>
      </c>
      <c r="U154" s="188" t="e">
        <v>#N/A</v>
      </c>
      <c r="V154" s="188" t="e">
        <v>#N/A</v>
      </c>
      <c r="W154" s="188" t="e">
        <v>#N/A</v>
      </c>
      <c r="X154" s="188" t="e">
        <v>#N/A</v>
      </c>
      <c r="Y154" s="188" t="e">
        <v>#N/A</v>
      </c>
      <c r="Z154" s="188" t="e">
        <v>#N/A</v>
      </c>
      <c r="AA154" s="188" t="e">
        <v>#N/A</v>
      </c>
      <c r="AB154" s="188" t="e">
        <v>#N/A</v>
      </c>
      <c r="AC154" s="188" t="e">
        <v>#N/A</v>
      </c>
      <c r="AD154" s="188" t="e">
        <v>#N/A</v>
      </c>
      <c r="AE154" s="188" t="e">
        <v>#N/A</v>
      </c>
      <c r="AF154" s="188" t="e">
        <v>#N/A</v>
      </c>
      <c r="AG154" s="188" t="e">
        <v>#N/A</v>
      </c>
      <c r="AH154" s="188" t="e">
        <v>#N/A</v>
      </c>
      <c r="AI154" s="188" t="e">
        <v>#N/A</v>
      </c>
      <c r="AJ154" s="188" t="e">
        <v>#N/A</v>
      </c>
      <c r="AK154" s="188" t="e">
        <v>#N/A</v>
      </c>
      <c r="AL154" s="188" t="e">
        <v>#N/A</v>
      </c>
    </row>
    <row r="155" spans="1:38" x14ac:dyDescent="0.25">
      <c r="A155" s="186" t="s">
        <v>38</v>
      </c>
      <c r="B155" s="186"/>
      <c r="C155" s="272">
        <v>3076.8087912087913</v>
      </c>
      <c r="D155" s="272">
        <v>2631.1860465116279</v>
      </c>
      <c r="E155" s="272">
        <v>2706.666023166023</v>
      </c>
      <c r="F155" s="272">
        <v>2878.1272365805171</v>
      </c>
      <c r="G155" s="272">
        <v>2931.4209039548023</v>
      </c>
      <c r="H155" s="272">
        <v>2347.578014184397</v>
      </c>
      <c r="I155" s="272">
        <v>2842.4662004662005</v>
      </c>
      <c r="J155" s="272">
        <v>2885.6906946264744</v>
      </c>
      <c r="K155" s="272">
        <v>3612.5929549902153</v>
      </c>
      <c r="L155" s="272">
        <v>2580.83931133429</v>
      </c>
      <c r="M155" s="272">
        <v>3712.2245989304811</v>
      </c>
      <c r="N155" s="272">
        <v>3049.1639950678177</v>
      </c>
      <c r="O155" s="272">
        <v>2999.5794520547947</v>
      </c>
      <c r="P155" s="272">
        <v>2696.1062068965516</v>
      </c>
      <c r="Q155" s="272">
        <v>3204.2932330827066</v>
      </c>
      <c r="R155" s="272">
        <v>3516.2937956204378</v>
      </c>
      <c r="S155" s="272">
        <v>3017.741550695825</v>
      </c>
      <c r="T155" s="272">
        <v>3217.191082802548</v>
      </c>
      <c r="U155" s="272">
        <v>2759.5868725868727</v>
      </c>
      <c r="V155" s="272">
        <v>2838.7078763708873</v>
      </c>
      <c r="W155" s="272">
        <v>2998.8209459459458</v>
      </c>
      <c r="X155" s="272">
        <v>2801.6775510204084</v>
      </c>
      <c r="Y155" s="272">
        <v>3314.0430879712749</v>
      </c>
      <c r="Z155" s="272">
        <v>2949.832455216017</v>
      </c>
      <c r="AA155" s="272">
        <v>3377.6657645466848</v>
      </c>
      <c r="AB155" s="272">
        <v>3315.6241758241758</v>
      </c>
      <c r="AC155" s="272">
        <v>3165.8903394255876</v>
      </c>
      <c r="AD155" s="272">
        <v>3468.6325802615934</v>
      </c>
      <c r="AE155" s="272">
        <v>3163.6589147286822</v>
      </c>
      <c r="AF155" s="272">
        <v>3493.266129032258</v>
      </c>
      <c r="AG155" s="272">
        <v>3090.7428571428572</v>
      </c>
      <c r="AH155" s="272">
        <v>2614.5650118203312</v>
      </c>
      <c r="AI155" s="272">
        <v>2620.3751743375174</v>
      </c>
      <c r="AJ155" s="272">
        <v>2831.0393120393119</v>
      </c>
      <c r="AK155" s="272">
        <v>2395.9333333333334</v>
      </c>
      <c r="AL155" s="272" t="e">
        <v>#N/A</v>
      </c>
    </row>
    <row r="156" spans="1:3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3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3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3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3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sheetData>
  <mergeCells count="62">
    <mergeCell ref="A115:B115"/>
    <mergeCell ref="A116:B116"/>
    <mergeCell ref="A109:B109"/>
    <mergeCell ref="A110:B110"/>
    <mergeCell ref="A111:B111"/>
    <mergeCell ref="A112:B112"/>
    <mergeCell ref="A113:B113"/>
    <mergeCell ref="A114:B114"/>
    <mergeCell ref="A103:B103"/>
    <mergeCell ref="A104:B104"/>
    <mergeCell ref="A105:B105"/>
    <mergeCell ref="A106:B106"/>
    <mergeCell ref="A107:B107"/>
    <mergeCell ref="A108:B108"/>
    <mergeCell ref="A93:B93"/>
    <mergeCell ref="A94:B94"/>
    <mergeCell ref="A95:B95"/>
    <mergeCell ref="A100:B100"/>
    <mergeCell ref="A101:B101"/>
    <mergeCell ref="A102:B102"/>
    <mergeCell ref="A87:B87"/>
    <mergeCell ref="A88:B88"/>
    <mergeCell ref="A89:B89"/>
    <mergeCell ref="A90:B90"/>
    <mergeCell ref="A91:B91"/>
    <mergeCell ref="A92:B92"/>
    <mergeCell ref="A81:B81"/>
    <mergeCell ref="A82:B82"/>
    <mergeCell ref="A83:B83"/>
    <mergeCell ref="A84:B84"/>
    <mergeCell ref="A85:B85"/>
    <mergeCell ref="A86:B86"/>
    <mergeCell ref="A41:B41"/>
    <mergeCell ref="A42:B42"/>
    <mergeCell ref="A43:B43"/>
    <mergeCell ref="A44:B44"/>
    <mergeCell ref="A79:B79"/>
    <mergeCell ref="A80:B80"/>
    <mergeCell ref="A35:B35"/>
    <mergeCell ref="A36:B36"/>
    <mergeCell ref="A37:B37"/>
    <mergeCell ref="A38:B38"/>
    <mergeCell ref="A39:B39"/>
    <mergeCell ref="A40:B40"/>
    <mergeCell ref="A27:B27"/>
    <mergeCell ref="A28:B28"/>
    <mergeCell ref="A31:B31"/>
    <mergeCell ref="A32:B32"/>
    <mergeCell ref="A33:B33"/>
    <mergeCell ref="A34:B34"/>
    <mergeCell ref="A21:B21"/>
    <mergeCell ref="A22:B22"/>
    <mergeCell ref="A23:B23"/>
    <mergeCell ref="A24:B24"/>
    <mergeCell ref="A25:B25"/>
    <mergeCell ref="A26:B26"/>
    <mergeCell ref="A15:B15"/>
    <mergeCell ref="A16:B16"/>
    <mergeCell ref="A17:B17"/>
    <mergeCell ref="A18:B18"/>
    <mergeCell ref="A19:B19"/>
    <mergeCell ref="A20:B20"/>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89A8A-3269-4536-8988-2590ECF35D7F}">
  <sheetPr codeName="Sheet5">
    <tabColor theme="6"/>
  </sheetPr>
  <dimension ref="A1:BW171"/>
  <sheetViews>
    <sheetView workbookViewId="0"/>
  </sheetViews>
  <sheetFormatPr defaultColWidth="9.140625" defaultRowHeight="12" x14ac:dyDescent="0.2"/>
  <cols>
    <col min="1" max="1" width="3.42578125" style="447" customWidth="1"/>
    <col min="2" max="2" width="4.42578125" style="447" customWidth="1"/>
    <col min="3" max="3" width="6.140625" style="447" customWidth="1"/>
    <col min="4" max="75" width="11" style="447" customWidth="1"/>
    <col min="76" max="16384" width="9.140625" style="447"/>
  </cols>
  <sheetData>
    <row r="1" spans="1:75" x14ac:dyDescent="0.2">
      <c r="A1" s="447" t="s">
        <v>228</v>
      </c>
      <c r="D1" s="447" t="s">
        <v>99</v>
      </c>
      <c r="K1" s="447" t="s">
        <v>92</v>
      </c>
      <c r="R1" s="447" t="s">
        <v>145</v>
      </c>
      <c r="Y1" s="447" t="s">
        <v>144</v>
      </c>
      <c r="AB1" s="447" t="s">
        <v>99</v>
      </c>
      <c r="AI1" s="447" t="s">
        <v>92</v>
      </c>
      <c r="AP1" s="447" t="s">
        <v>145</v>
      </c>
      <c r="AW1" s="447" t="s">
        <v>144</v>
      </c>
      <c r="AZ1" s="447" t="s">
        <v>99</v>
      </c>
      <c r="BG1" s="447" t="s">
        <v>92</v>
      </c>
      <c r="BN1" s="447" t="s">
        <v>145</v>
      </c>
      <c r="BU1" s="447" t="s">
        <v>144</v>
      </c>
    </row>
    <row r="2" spans="1:75" x14ac:dyDescent="0.2">
      <c r="D2" s="448" t="s">
        <v>133</v>
      </c>
      <c r="E2" s="448" t="s">
        <v>222</v>
      </c>
      <c r="F2" s="448" t="s">
        <v>20</v>
      </c>
      <c r="G2" s="448" t="s">
        <v>15</v>
      </c>
      <c r="H2" s="448" t="s">
        <v>208</v>
      </c>
      <c r="I2" s="448" t="s">
        <v>19</v>
      </c>
      <c r="J2" s="448" t="s">
        <v>179</v>
      </c>
      <c r="K2" s="448" t="s">
        <v>222</v>
      </c>
      <c r="L2" s="448" t="s">
        <v>20</v>
      </c>
      <c r="M2" s="448" t="s">
        <v>15</v>
      </c>
      <c r="N2" s="448" t="s">
        <v>217</v>
      </c>
      <c r="O2" s="448" t="s">
        <v>208</v>
      </c>
      <c r="P2" s="448" t="s">
        <v>19</v>
      </c>
      <c r="Q2" s="448" t="s">
        <v>179</v>
      </c>
      <c r="R2" s="448" t="s">
        <v>133</v>
      </c>
      <c r="S2" s="448" t="s">
        <v>222</v>
      </c>
      <c r="T2" s="448" t="s">
        <v>20</v>
      </c>
      <c r="U2" s="448" t="s">
        <v>15</v>
      </c>
      <c r="V2" s="448" t="s">
        <v>229</v>
      </c>
      <c r="W2" s="448" t="s">
        <v>19</v>
      </c>
      <c r="X2" s="448" t="s">
        <v>179</v>
      </c>
      <c r="Y2" s="448" t="s">
        <v>133</v>
      </c>
      <c r="Z2" s="448" t="s">
        <v>217</v>
      </c>
      <c r="AA2" s="448" t="s">
        <v>179</v>
      </c>
      <c r="AB2" s="448" t="s">
        <v>133</v>
      </c>
      <c r="AC2" s="448" t="s">
        <v>222</v>
      </c>
      <c r="AD2" s="448" t="s">
        <v>20</v>
      </c>
      <c r="AE2" s="448" t="s">
        <v>15</v>
      </c>
      <c r="AF2" s="448" t="s">
        <v>208</v>
      </c>
      <c r="AG2" s="448" t="s">
        <v>19</v>
      </c>
      <c r="AH2" s="448" t="s">
        <v>179</v>
      </c>
      <c r="AI2" s="448" t="s">
        <v>222</v>
      </c>
      <c r="AJ2" s="448" t="s">
        <v>20</v>
      </c>
      <c r="AK2" s="448" t="s">
        <v>15</v>
      </c>
      <c r="AL2" s="448" t="s">
        <v>217</v>
      </c>
      <c r="AM2" s="448" t="s">
        <v>208</v>
      </c>
      <c r="AN2" s="448" t="s">
        <v>19</v>
      </c>
      <c r="AO2" s="448" t="s">
        <v>179</v>
      </c>
      <c r="AP2" s="448" t="s">
        <v>133</v>
      </c>
      <c r="AQ2" s="448" t="s">
        <v>222</v>
      </c>
      <c r="AR2" s="448" t="s">
        <v>20</v>
      </c>
      <c r="AS2" s="448" t="s">
        <v>15</v>
      </c>
      <c r="AT2" s="448" t="s">
        <v>229</v>
      </c>
      <c r="AU2" s="448" t="s">
        <v>19</v>
      </c>
      <c r="AV2" s="448" t="s">
        <v>179</v>
      </c>
      <c r="AW2" s="448" t="s">
        <v>133</v>
      </c>
      <c r="AX2" s="448" t="s">
        <v>217</v>
      </c>
      <c r="AY2" s="448" t="s">
        <v>179</v>
      </c>
      <c r="AZ2" s="448" t="s">
        <v>133</v>
      </c>
      <c r="BA2" s="448" t="s">
        <v>222</v>
      </c>
      <c r="BB2" s="448" t="s">
        <v>20</v>
      </c>
      <c r="BC2" s="448" t="s">
        <v>15</v>
      </c>
      <c r="BD2" s="448" t="s">
        <v>208</v>
      </c>
      <c r="BE2" s="448" t="s">
        <v>19</v>
      </c>
      <c r="BF2" s="448" t="s">
        <v>179</v>
      </c>
      <c r="BG2" s="448" t="s">
        <v>222</v>
      </c>
      <c r="BH2" s="448" t="s">
        <v>20</v>
      </c>
      <c r="BI2" s="448" t="s">
        <v>15</v>
      </c>
      <c r="BJ2" s="448" t="s">
        <v>217</v>
      </c>
      <c r="BK2" s="448" t="s">
        <v>208</v>
      </c>
      <c r="BL2" s="448" t="s">
        <v>19</v>
      </c>
      <c r="BM2" s="448" t="s">
        <v>179</v>
      </c>
      <c r="BN2" s="448" t="s">
        <v>133</v>
      </c>
      <c r="BO2" s="448" t="s">
        <v>222</v>
      </c>
      <c r="BP2" s="448" t="s">
        <v>20</v>
      </c>
      <c r="BQ2" s="448" t="s">
        <v>15</v>
      </c>
      <c r="BR2" s="448" t="s">
        <v>229</v>
      </c>
      <c r="BS2" s="448" t="s">
        <v>19</v>
      </c>
      <c r="BT2" s="448" t="s">
        <v>179</v>
      </c>
      <c r="BU2" s="448" t="s">
        <v>133</v>
      </c>
      <c r="BV2" s="448" t="s">
        <v>217</v>
      </c>
      <c r="BW2" s="448" t="s">
        <v>179</v>
      </c>
    </row>
    <row r="3" spans="1:75" s="448" customFormat="1" x14ac:dyDescent="0.2">
      <c r="A3" s="448" t="s">
        <v>90</v>
      </c>
      <c r="B3" s="448" t="s">
        <v>91</v>
      </c>
      <c r="D3" s="448" t="s">
        <v>151</v>
      </c>
      <c r="E3" s="448" t="s">
        <v>151</v>
      </c>
      <c r="F3" s="448" t="s">
        <v>151</v>
      </c>
      <c r="G3" s="448" t="s">
        <v>151</v>
      </c>
      <c r="H3" s="448" t="s">
        <v>151</v>
      </c>
      <c r="I3" s="448" t="s">
        <v>151</v>
      </c>
      <c r="J3" s="448" t="s">
        <v>151</v>
      </c>
      <c r="K3" s="448" t="s">
        <v>151</v>
      </c>
      <c r="L3" s="448" t="s">
        <v>151</v>
      </c>
      <c r="M3" s="448" t="s">
        <v>151</v>
      </c>
      <c r="N3" s="448" t="s">
        <v>151</v>
      </c>
      <c r="O3" s="448" t="s">
        <v>151</v>
      </c>
      <c r="P3" s="448" t="s">
        <v>151</v>
      </c>
      <c r="Q3" s="448" t="s">
        <v>151</v>
      </c>
      <c r="R3" s="448" t="s">
        <v>151</v>
      </c>
      <c r="S3" s="448" t="s">
        <v>151</v>
      </c>
      <c r="T3" s="448" t="s">
        <v>151</v>
      </c>
      <c r="U3" s="448" t="s">
        <v>151</v>
      </c>
      <c r="V3" s="448" t="s">
        <v>151</v>
      </c>
      <c r="W3" s="448" t="s">
        <v>151</v>
      </c>
      <c r="X3" s="448" t="s">
        <v>151</v>
      </c>
      <c r="Y3" s="448" t="s">
        <v>151</v>
      </c>
      <c r="Z3" s="448" t="s">
        <v>151</v>
      </c>
      <c r="AA3" s="448" t="s">
        <v>151</v>
      </c>
      <c r="AB3" s="448" t="s">
        <v>230</v>
      </c>
      <c r="AC3" s="448" t="s">
        <v>230</v>
      </c>
      <c r="AD3" s="448" t="s">
        <v>230</v>
      </c>
      <c r="AE3" s="448" t="s">
        <v>230</v>
      </c>
      <c r="AF3" s="448" t="s">
        <v>230</v>
      </c>
      <c r="AG3" s="448" t="s">
        <v>230</v>
      </c>
      <c r="AH3" s="448" t="s">
        <v>230</v>
      </c>
      <c r="AI3" s="448" t="s">
        <v>230</v>
      </c>
      <c r="AJ3" s="448" t="s">
        <v>230</v>
      </c>
      <c r="AK3" s="448" t="s">
        <v>230</v>
      </c>
      <c r="AL3" s="448" t="s">
        <v>230</v>
      </c>
      <c r="AM3" s="448" t="s">
        <v>230</v>
      </c>
      <c r="AN3" s="448" t="s">
        <v>230</v>
      </c>
      <c r="AO3" s="448" t="s">
        <v>230</v>
      </c>
      <c r="AP3" s="448" t="s">
        <v>230</v>
      </c>
      <c r="AQ3" s="448" t="s">
        <v>230</v>
      </c>
      <c r="AR3" s="448" t="s">
        <v>230</v>
      </c>
      <c r="AS3" s="448" t="s">
        <v>230</v>
      </c>
      <c r="AT3" s="448" t="s">
        <v>230</v>
      </c>
      <c r="AU3" s="448" t="s">
        <v>230</v>
      </c>
      <c r="AV3" s="448" t="s">
        <v>230</v>
      </c>
      <c r="AW3" s="448" t="s">
        <v>230</v>
      </c>
      <c r="AX3" s="448" t="s">
        <v>230</v>
      </c>
      <c r="AY3" s="448" t="s">
        <v>230</v>
      </c>
      <c r="AZ3" s="448" t="s">
        <v>231</v>
      </c>
      <c r="BA3" s="448" t="s">
        <v>231</v>
      </c>
      <c r="BB3" s="448" t="s">
        <v>231</v>
      </c>
      <c r="BC3" s="448" t="s">
        <v>231</v>
      </c>
      <c r="BD3" s="448" t="s">
        <v>231</v>
      </c>
      <c r="BE3" s="448" t="s">
        <v>231</v>
      </c>
      <c r="BF3" s="448" t="s">
        <v>231</v>
      </c>
      <c r="BG3" s="448" t="s">
        <v>231</v>
      </c>
      <c r="BH3" s="448" t="s">
        <v>231</v>
      </c>
      <c r="BI3" s="448" t="s">
        <v>231</v>
      </c>
      <c r="BJ3" s="448" t="s">
        <v>231</v>
      </c>
      <c r="BK3" s="448" t="s">
        <v>231</v>
      </c>
      <c r="BL3" s="448" t="s">
        <v>231</v>
      </c>
      <c r="BM3" s="448" t="s">
        <v>231</v>
      </c>
      <c r="BN3" s="448" t="s">
        <v>231</v>
      </c>
      <c r="BO3" s="448" t="s">
        <v>231</v>
      </c>
      <c r="BP3" s="448" t="s">
        <v>231</v>
      </c>
      <c r="BQ3" s="448" t="s">
        <v>231</v>
      </c>
      <c r="BR3" s="448" t="s">
        <v>231</v>
      </c>
      <c r="BS3" s="448" t="s">
        <v>231</v>
      </c>
      <c r="BT3" s="448" t="s">
        <v>231</v>
      </c>
      <c r="BU3" s="448" t="s">
        <v>231</v>
      </c>
      <c r="BV3" s="448" t="s">
        <v>231</v>
      </c>
      <c r="BW3" s="448" t="s">
        <v>231</v>
      </c>
    </row>
    <row r="4" spans="1:75" x14ac:dyDescent="0.2">
      <c r="A4" s="447">
        <v>1</v>
      </c>
      <c r="B4" s="447">
        <v>2015</v>
      </c>
      <c r="C4" s="449">
        <v>42005</v>
      </c>
      <c r="D4" s="450">
        <v>5181</v>
      </c>
      <c r="E4" s="450">
        <v>8884</v>
      </c>
      <c r="F4" s="450">
        <v>1113</v>
      </c>
      <c r="G4" s="450">
        <v>2227</v>
      </c>
      <c r="H4" s="450">
        <v>25</v>
      </c>
      <c r="I4" s="450">
        <v>4487</v>
      </c>
      <c r="J4" s="450">
        <v>2376</v>
      </c>
      <c r="K4" s="450">
        <v>2647</v>
      </c>
      <c r="L4" s="450">
        <v>1325</v>
      </c>
      <c r="M4" s="450" t="e">
        <v>#N/A</v>
      </c>
      <c r="N4" s="450">
        <v>54</v>
      </c>
      <c r="O4" s="450">
        <v>198</v>
      </c>
      <c r="P4" s="450">
        <v>3193</v>
      </c>
      <c r="Q4" s="450">
        <v>644</v>
      </c>
      <c r="R4" s="450">
        <v>280</v>
      </c>
      <c r="S4" s="450" t="e">
        <v>#N/A</v>
      </c>
      <c r="T4" s="450" t="e">
        <v>#N/A</v>
      </c>
      <c r="U4" s="450" t="e">
        <v>#N/A</v>
      </c>
      <c r="V4" s="450">
        <v>8</v>
      </c>
      <c r="W4" s="450" t="e">
        <v>#N/A</v>
      </c>
      <c r="X4" s="450">
        <v>23</v>
      </c>
      <c r="Y4" s="450">
        <v>113</v>
      </c>
      <c r="Z4" s="450" t="e">
        <v>#N/A</v>
      </c>
      <c r="AA4" s="450">
        <v>237</v>
      </c>
      <c r="AB4" s="451">
        <v>12274235</v>
      </c>
      <c r="AC4" s="451">
        <v>15869865</v>
      </c>
      <c r="AD4" s="451">
        <v>2769291</v>
      </c>
      <c r="AE4" s="451">
        <v>4414113</v>
      </c>
      <c r="AF4" s="451">
        <v>46021</v>
      </c>
      <c r="AG4" s="451">
        <v>14443202</v>
      </c>
      <c r="AH4" s="451">
        <v>5955894</v>
      </c>
      <c r="AI4" s="451">
        <v>7691991</v>
      </c>
      <c r="AJ4" s="451">
        <v>3544639</v>
      </c>
      <c r="AK4" s="451" t="e">
        <v>#N/A</v>
      </c>
      <c r="AL4" s="451">
        <v>122157</v>
      </c>
      <c r="AM4" s="451">
        <v>562182</v>
      </c>
      <c r="AN4" s="451">
        <v>9730952</v>
      </c>
      <c r="AO4" s="451">
        <v>1550779</v>
      </c>
      <c r="AP4" s="451">
        <v>796146</v>
      </c>
      <c r="AQ4" s="451" t="e">
        <v>#N/A</v>
      </c>
      <c r="AR4" s="451" t="e">
        <v>#N/A</v>
      </c>
      <c r="AS4" s="451" t="e">
        <v>#N/A</v>
      </c>
      <c r="AT4" s="451">
        <v>15066</v>
      </c>
      <c r="AU4" s="451" t="e">
        <v>#N/A</v>
      </c>
      <c r="AV4" s="451">
        <v>78209</v>
      </c>
      <c r="AW4" s="451">
        <v>371194</v>
      </c>
      <c r="AX4" s="451" t="e">
        <v>#N/A</v>
      </c>
      <c r="AY4" s="451">
        <v>705522</v>
      </c>
      <c r="AZ4" s="451">
        <v>2369.0860837676123</v>
      </c>
      <c r="BA4" s="451">
        <v>1786.342300765421</v>
      </c>
      <c r="BB4" s="451">
        <v>2488.132075471698</v>
      </c>
      <c r="BC4" s="451">
        <v>1982.0893578805567</v>
      </c>
      <c r="BD4" s="451">
        <v>1840.84</v>
      </c>
      <c r="BE4" s="451">
        <v>3218.8994874080677</v>
      </c>
      <c r="BF4" s="451">
        <v>2506.689393939394</v>
      </c>
      <c r="BG4" s="451">
        <v>2905.9278428409521</v>
      </c>
      <c r="BH4" s="451">
        <v>2675.1992452830191</v>
      </c>
      <c r="BI4" s="451" t="e">
        <v>#N/A</v>
      </c>
      <c r="BJ4" s="451">
        <v>2262.1666666666665</v>
      </c>
      <c r="BK4" s="451">
        <v>2839.3030303030305</v>
      </c>
      <c r="BL4" s="451">
        <v>3047.5891011587846</v>
      </c>
      <c r="BM4" s="451">
        <v>2408.0419254658386</v>
      </c>
      <c r="BN4" s="451">
        <v>2843.3785714285714</v>
      </c>
      <c r="BO4" s="451" t="e">
        <v>#N/A</v>
      </c>
      <c r="BP4" s="451" t="e">
        <v>#N/A</v>
      </c>
      <c r="BQ4" s="451" t="e">
        <v>#N/A</v>
      </c>
      <c r="BR4" s="451">
        <v>1883.25</v>
      </c>
      <c r="BS4" s="451" t="e">
        <v>#N/A</v>
      </c>
      <c r="BT4" s="451">
        <v>3400.391304347826</v>
      </c>
      <c r="BU4" s="451">
        <v>3284.9026548672568</v>
      </c>
      <c r="BV4" s="451" t="e">
        <v>#N/A</v>
      </c>
      <c r="BW4" s="451">
        <v>2976.8860759493673</v>
      </c>
    </row>
    <row r="5" spans="1:75" x14ac:dyDescent="0.2">
      <c r="A5" s="447">
        <v>2</v>
      </c>
      <c r="B5" s="447">
        <v>2015</v>
      </c>
      <c r="C5" s="449">
        <v>42124</v>
      </c>
      <c r="D5" s="450">
        <v>4052</v>
      </c>
      <c r="E5" s="450">
        <v>8466</v>
      </c>
      <c r="F5" s="450">
        <v>1146</v>
      </c>
      <c r="G5" s="450">
        <v>1836</v>
      </c>
      <c r="H5" s="450">
        <v>9</v>
      </c>
      <c r="I5" s="450">
        <v>4829</v>
      </c>
      <c r="J5" s="450">
        <v>3493</v>
      </c>
      <c r="K5" s="450">
        <v>2188</v>
      </c>
      <c r="L5" s="450">
        <v>924</v>
      </c>
      <c r="M5" s="450" t="e">
        <v>#N/A</v>
      </c>
      <c r="N5" s="450">
        <v>266</v>
      </c>
      <c r="O5" s="450">
        <v>237</v>
      </c>
      <c r="P5" s="450">
        <v>2959</v>
      </c>
      <c r="Q5" s="450">
        <v>843</v>
      </c>
      <c r="R5" s="450">
        <v>83</v>
      </c>
      <c r="S5" s="450" t="e">
        <v>#N/A</v>
      </c>
      <c r="T5" s="450" t="e">
        <v>#N/A</v>
      </c>
      <c r="U5" s="450" t="e">
        <v>#N/A</v>
      </c>
      <c r="V5" s="450" t="e">
        <v>#N/A</v>
      </c>
      <c r="W5" s="450" t="e">
        <v>#N/A</v>
      </c>
      <c r="X5" s="450">
        <v>79</v>
      </c>
      <c r="Y5" s="450">
        <v>67</v>
      </c>
      <c r="Z5" s="450" t="e">
        <v>#N/A</v>
      </c>
      <c r="AA5" s="450">
        <v>116</v>
      </c>
      <c r="AB5" s="451">
        <v>11048385</v>
      </c>
      <c r="AC5" s="451">
        <v>14989634</v>
      </c>
      <c r="AD5" s="451">
        <v>2792220</v>
      </c>
      <c r="AE5" s="451">
        <v>3662460</v>
      </c>
      <c r="AF5" s="451">
        <v>16594</v>
      </c>
      <c r="AG5" s="451">
        <v>16728287</v>
      </c>
      <c r="AH5" s="451">
        <v>9047503</v>
      </c>
      <c r="AI5" s="451">
        <v>6257553</v>
      </c>
      <c r="AJ5" s="451">
        <v>2583391</v>
      </c>
      <c r="AK5" s="451" t="e">
        <v>#N/A</v>
      </c>
      <c r="AL5" s="451">
        <v>607401</v>
      </c>
      <c r="AM5" s="451">
        <v>574630</v>
      </c>
      <c r="AN5" s="451">
        <v>9422010</v>
      </c>
      <c r="AO5" s="451">
        <v>2027681</v>
      </c>
      <c r="AP5" s="451">
        <v>377615</v>
      </c>
      <c r="AQ5" s="451" t="e">
        <v>#N/A</v>
      </c>
      <c r="AR5" s="451" t="e">
        <v>#N/A</v>
      </c>
      <c r="AS5" s="451" t="e">
        <v>#N/A</v>
      </c>
      <c r="AT5" s="451" t="e">
        <v>#N/A</v>
      </c>
      <c r="AU5" s="451" t="e">
        <v>#N/A</v>
      </c>
      <c r="AV5" s="451">
        <v>272629</v>
      </c>
      <c r="AW5" s="451">
        <v>229014</v>
      </c>
      <c r="AX5" s="451" t="e">
        <v>#N/A</v>
      </c>
      <c r="AY5" s="451">
        <v>400011</v>
      </c>
      <c r="AZ5" s="451">
        <v>2726.6498025666338</v>
      </c>
      <c r="BA5" s="451">
        <v>1770.5686274509803</v>
      </c>
      <c r="BB5" s="451">
        <v>2436.4921465968587</v>
      </c>
      <c r="BC5" s="451">
        <v>1994.8039215686274</v>
      </c>
      <c r="BD5" s="451">
        <v>1843.7777777777778</v>
      </c>
      <c r="BE5" s="451">
        <v>3464.1306688755435</v>
      </c>
      <c r="BF5" s="451">
        <v>2590.1812195820212</v>
      </c>
      <c r="BG5" s="451">
        <v>2859.9419561243144</v>
      </c>
      <c r="BH5" s="451">
        <v>2795.8777056277058</v>
      </c>
      <c r="BI5" s="451" t="e">
        <v>#N/A</v>
      </c>
      <c r="BJ5" s="451">
        <v>2283.4624060150377</v>
      </c>
      <c r="BK5" s="451">
        <v>2424.5991561181436</v>
      </c>
      <c r="BL5" s="451">
        <v>3184.1872254139912</v>
      </c>
      <c r="BM5" s="451">
        <v>2405.3155397390274</v>
      </c>
      <c r="BN5" s="451">
        <v>4549.5783132530123</v>
      </c>
      <c r="BO5" s="451" t="e">
        <v>#N/A</v>
      </c>
      <c r="BP5" s="451" t="e">
        <v>#N/A</v>
      </c>
      <c r="BQ5" s="451" t="e">
        <v>#N/A</v>
      </c>
      <c r="BR5" s="451" t="e">
        <v>#N/A</v>
      </c>
      <c r="BS5" s="451" t="e">
        <v>#N/A</v>
      </c>
      <c r="BT5" s="451">
        <v>3451</v>
      </c>
      <c r="BU5" s="451">
        <v>3418.1194029850744</v>
      </c>
      <c r="BV5" s="451" t="e">
        <v>#N/A</v>
      </c>
      <c r="BW5" s="451">
        <v>3448.3706896551726</v>
      </c>
    </row>
    <row r="6" spans="1:75" x14ac:dyDescent="0.2">
      <c r="A6" s="447">
        <v>3</v>
      </c>
      <c r="B6" s="447">
        <v>2015</v>
      </c>
      <c r="C6" s="449">
        <v>42216</v>
      </c>
      <c r="D6" s="450">
        <v>3755</v>
      </c>
      <c r="E6" s="450">
        <v>2441</v>
      </c>
      <c r="F6" s="450">
        <v>963</v>
      </c>
      <c r="G6" s="450">
        <v>1676</v>
      </c>
      <c r="H6" s="450" t="e">
        <v>#N/A</v>
      </c>
      <c r="I6" s="450">
        <v>4792</v>
      </c>
      <c r="J6" s="450">
        <v>3251</v>
      </c>
      <c r="K6" s="450">
        <v>796</v>
      </c>
      <c r="L6" s="450">
        <v>460</v>
      </c>
      <c r="M6" s="450" t="e">
        <v>#N/A</v>
      </c>
      <c r="N6" s="450">
        <v>68</v>
      </c>
      <c r="O6" s="450">
        <v>198</v>
      </c>
      <c r="P6" s="450">
        <v>2472</v>
      </c>
      <c r="Q6" s="450">
        <v>917</v>
      </c>
      <c r="R6" s="450">
        <v>198</v>
      </c>
      <c r="S6" s="450" t="e">
        <v>#N/A</v>
      </c>
      <c r="T6" s="450" t="e">
        <v>#N/A</v>
      </c>
      <c r="U6" s="450" t="e">
        <v>#N/A</v>
      </c>
      <c r="V6" s="450" t="e">
        <v>#N/A</v>
      </c>
      <c r="W6" s="450" t="e">
        <v>#N/A</v>
      </c>
      <c r="X6" s="450">
        <v>175</v>
      </c>
      <c r="Y6" s="450">
        <v>47</v>
      </c>
      <c r="Z6" s="450" t="e">
        <v>#N/A</v>
      </c>
      <c r="AA6" s="450">
        <v>309</v>
      </c>
      <c r="AB6" s="451">
        <v>9509655</v>
      </c>
      <c r="AC6" s="451">
        <v>4448472</v>
      </c>
      <c r="AD6" s="451">
        <v>2358965</v>
      </c>
      <c r="AE6" s="451">
        <v>3481267</v>
      </c>
      <c r="AF6" s="451" t="e">
        <v>#N/A</v>
      </c>
      <c r="AG6" s="451">
        <v>16685654</v>
      </c>
      <c r="AH6" s="451">
        <v>8149859</v>
      </c>
      <c r="AI6" s="451">
        <v>2392561</v>
      </c>
      <c r="AJ6" s="451">
        <v>1292717</v>
      </c>
      <c r="AK6" s="451" t="e">
        <v>#N/A</v>
      </c>
      <c r="AL6" s="451">
        <v>148940</v>
      </c>
      <c r="AM6" s="451">
        <v>477574</v>
      </c>
      <c r="AN6" s="451">
        <v>7946918</v>
      </c>
      <c r="AO6" s="451">
        <v>2193331</v>
      </c>
      <c r="AP6" s="451">
        <v>725575</v>
      </c>
      <c r="AQ6" s="451" t="e">
        <v>#N/A</v>
      </c>
      <c r="AR6" s="451" t="e">
        <v>#N/A</v>
      </c>
      <c r="AS6" s="451" t="e">
        <v>#N/A</v>
      </c>
      <c r="AT6" s="451" t="e">
        <v>#N/A</v>
      </c>
      <c r="AU6" s="451" t="e">
        <v>#N/A</v>
      </c>
      <c r="AV6" s="451">
        <v>650887</v>
      </c>
      <c r="AW6" s="451">
        <v>159291</v>
      </c>
      <c r="AX6" s="451" t="e">
        <v>#N/A</v>
      </c>
      <c r="AY6" s="451">
        <v>869713</v>
      </c>
      <c r="AZ6" s="451">
        <v>2532.5312916111852</v>
      </c>
      <c r="BA6" s="451">
        <v>1822.3973781237198</v>
      </c>
      <c r="BB6" s="451">
        <v>2449.6002076843197</v>
      </c>
      <c r="BC6" s="451">
        <v>2077.1282816229118</v>
      </c>
      <c r="BD6" s="451" t="e">
        <v>#N/A</v>
      </c>
      <c r="BE6" s="451">
        <v>3481.9812186978297</v>
      </c>
      <c r="BF6" s="451">
        <v>2506.8775761304214</v>
      </c>
      <c r="BG6" s="451">
        <v>3005.7298994974876</v>
      </c>
      <c r="BH6" s="451">
        <v>2810.2543478260868</v>
      </c>
      <c r="BI6" s="451" t="e">
        <v>#N/A</v>
      </c>
      <c r="BJ6" s="451">
        <v>2190.294117647059</v>
      </c>
      <c r="BK6" s="451">
        <v>2411.9898989898988</v>
      </c>
      <c r="BL6" s="451">
        <v>3214.7726537216827</v>
      </c>
      <c r="BM6" s="451">
        <v>2391.8549618320612</v>
      </c>
      <c r="BN6" s="451">
        <v>3664.5202020202019</v>
      </c>
      <c r="BO6" s="451" t="e">
        <v>#N/A</v>
      </c>
      <c r="BP6" s="451" t="e">
        <v>#N/A</v>
      </c>
      <c r="BQ6" s="451" t="e">
        <v>#N/A</v>
      </c>
      <c r="BR6" s="451" t="e">
        <v>#N/A</v>
      </c>
      <c r="BS6" s="451" t="e">
        <v>#N/A</v>
      </c>
      <c r="BT6" s="451">
        <v>3719.3542857142857</v>
      </c>
      <c r="BU6" s="451">
        <v>3389.1702127659573</v>
      </c>
      <c r="BV6" s="451" t="e">
        <v>#N/A</v>
      </c>
      <c r="BW6" s="451">
        <v>2814.6051779935274</v>
      </c>
    </row>
    <row r="7" spans="1:75" x14ac:dyDescent="0.2">
      <c r="A7" s="447">
        <v>4</v>
      </c>
      <c r="B7" s="447">
        <v>2015</v>
      </c>
      <c r="C7" s="449">
        <v>42308</v>
      </c>
      <c r="D7" s="450">
        <v>4912</v>
      </c>
      <c r="E7" s="450">
        <v>11852</v>
      </c>
      <c r="F7" s="450">
        <v>1750</v>
      </c>
      <c r="G7" s="450">
        <v>2512</v>
      </c>
      <c r="H7" s="450" t="e">
        <v>#N/A</v>
      </c>
      <c r="I7" s="450">
        <v>4729</v>
      </c>
      <c r="J7" s="450">
        <v>3841</v>
      </c>
      <c r="K7" s="450">
        <v>903</v>
      </c>
      <c r="L7" s="450">
        <v>1040</v>
      </c>
      <c r="M7" s="450">
        <v>24</v>
      </c>
      <c r="N7" s="450">
        <v>127</v>
      </c>
      <c r="O7" s="450">
        <v>305</v>
      </c>
      <c r="P7" s="450">
        <v>2881</v>
      </c>
      <c r="Q7" s="450">
        <v>963</v>
      </c>
      <c r="R7" s="450">
        <v>335</v>
      </c>
      <c r="S7" s="450" t="e">
        <v>#N/A</v>
      </c>
      <c r="T7" s="450">
        <v>5</v>
      </c>
      <c r="U7" s="450" t="e">
        <v>#N/A</v>
      </c>
      <c r="V7" s="450">
        <v>33</v>
      </c>
      <c r="W7" s="450" t="e">
        <v>#N/A</v>
      </c>
      <c r="X7" s="450">
        <v>120</v>
      </c>
      <c r="Y7" s="450">
        <v>262</v>
      </c>
      <c r="Z7" s="450" t="e">
        <v>#N/A</v>
      </c>
      <c r="AA7" s="450">
        <v>241</v>
      </c>
      <c r="AB7" s="451">
        <v>11351161</v>
      </c>
      <c r="AC7" s="451">
        <v>21799112</v>
      </c>
      <c r="AD7" s="451">
        <v>4483204</v>
      </c>
      <c r="AE7" s="451">
        <v>5378139</v>
      </c>
      <c r="AF7" s="451" t="e">
        <v>#N/A</v>
      </c>
      <c r="AG7" s="451">
        <v>16771817</v>
      </c>
      <c r="AH7" s="451">
        <v>9560698</v>
      </c>
      <c r="AI7" s="451">
        <v>2699789</v>
      </c>
      <c r="AJ7" s="451">
        <v>2899216</v>
      </c>
      <c r="AK7" s="451">
        <v>66630</v>
      </c>
      <c r="AL7" s="451">
        <v>277836</v>
      </c>
      <c r="AM7" s="451">
        <v>859320</v>
      </c>
      <c r="AN7" s="451">
        <v>9236445</v>
      </c>
      <c r="AO7" s="451">
        <v>2345913</v>
      </c>
      <c r="AP7" s="451">
        <v>868528</v>
      </c>
      <c r="AQ7" s="451" t="e">
        <v>#N/A</v>
      </c>
      <c r="AR7" s="451">
        <v>18003</v>
      </c>
      <c r="AS7" s="451" t="e">
        <v>#N/A</v>
      </c>
      <c r="AT7" s="451">
        <v>63224</v>
      </c>
      <c r="AU7" s="451" t="e">
        <v>#N/A</v>
      </c>
      <c r="AV7" s="451">
        <v>453060</v>
      </c>
      <c r="AW7" s="451">
        <v>881516</v>
      </c>
      <c r="AX7" s="451" t="e">
        <v>#N/A</v>
      </c>
      <c r="AY7" s="451">
        <v>723656</v>
      </c>
      <c r="AZ7" s="451">
        <v>2310.9041123778502</v>
      </c>
      <c r="BA7" s="451">
        <v>1839.2770840364497</v>
      </c>
      <c r="BB7" s="451">
        <v>2561.830857142857</v>
      </c>
      <c r="BC7" s="451">
        <v>2140.9789012738852</v>
      </c>
      <c r="BD7" s="451" t="e">
        <v>#N/A</v>
      </c>
      <c r="BE7" s="451">
        <v>3546.5884965108903</v>
      </c>
      <c r="BF7" s="451">
        <v>2489.1168966414998</v>
      </c>
      <c r="BG7" s="451">
        <v>2989.799557032115</v>
      </c>
      <c r="BH7" s="451">
        <v>2787.7076923076925</v>
      </c>
      <c r="BI7" s="451">
        <v>2776.25</v>
      </c>
      <c r="BJ7" s="451">
        <v>2187.6850393700788</v>
      </c>
      <c r="BK7" s="451">
        <v>2817.4426229508199</v>
      </c>
      <c r="BL7" s="451">
        <v>3205.9857688302673</v>
      </c>
      <c r="BM7" s="451">
        <v>2436.0467289719627</v>
      </c>
      <c r="BN7" s="451">
        <v>2592.6208955223879</v>
      </c>
      <c r="BO7" s="451" t="e">
        <v>#N/A</v>
      </c>
      <c r="BP7" s="451">
        <v>3600.6</v>
      </c>
      <c r="BQ7" s="451" t="e">
        <v>#N/A</v>
      </c>
      <c r="BR7" s="451">
        <v>1915.878787878788</v>
      </c>
      <c r="BS7" s="451" t="e">
        <v>#N/A</v>
      </c>
      <c r="BT7" s="451">
        <v>3775.5</v>
      </c>
      <c r="BU7" s="451">
        <v>3364.5648854961833</v>
      </c>
      <c r="BV7" s="451" t="e">
        <v>#N/A</v>
      </c>
      <c r="BW7" s="451">
        <v>3002.7219917012449</v>
      </c>
    </row>
    <row r="8" spans="1:75" x14ac:dyDescent="0.2">
      <c r="A8" s="447">
        <v>1</v>
      </c>
      <c r="B8" s="447">
        <v>2016</v>
      </c>
      <c r="C8" s="449">
        <v>42400</v>
      </c>
      <c r="D8" s="450">
        <v>5244</v>
      </c>
      <c r="E8" s="450">
        <v>8423</v>
      </c>
      <c r="F8" s="450">
        <v>1203</v>
      </c>
      <c r="G8" s="450">
        <v>1565</v>
      </c>
      <c r="H8" s="450" t="e">
        <v>#N/A</v>
      </c>
      <c r="I8" s="450">
        <v>4053</v>
      </c>
      <c r="J8" s="450">
        <v>2967</v>
      </c>
      <c r="K8" s="450">
        <v>1606</v>
      </c>
      <c r="L8" s="450">
        <v>639</v>
      </c>
      <c r="M8" s="450" t="e">
        <v>#N/A</v>
      </c>
      <c r="N8" s="450">
        <v>132</v>
      </c>
      <c r="O8" s="450">
        <v>116</v>
      </c>
      <c r="P8" s="450">
        <v>2201</v>
      </c>
      <c r="Q8" s="450">
        <v>433</v>
      </c>
      <c r="R8" s="450">
        <v>189</v>
      </c>
      <c r="S8" s="450" t="e">
        <v>#N/A</v>
      </c>
      <c r="T8" s="450" t="e">
        <v>#N/A</v>
      </c>
      <c r="U8" s="450" t="e">
        <v>#N/A</v>
      </c>
      <c r="V8" s="450">
        <v>96</v>
      </c>
      <c r="W8" s="450" t="e">
        <v>#N/A</v>
      </c>
      <c r="X8" s="450">
        <v>53</v>
      </c>
      <c r="Y8" s="450">
        <v>189</v>
      </c>
      <c r="Z8" s="450" t="e">
        <v>#N/A</v>
      </c>
      <c r="AA8" s="450">
        <v>119</v>
      </c>
      <c r="AB8" s="451">
        <v>12892245</v>
      </c>
      <c r="AC8" s="451">
        <v>16423442</v>
      </c>
      <c r="AD8" s="451">
        <v>2857091</v>
      </c>
      <c r="AE8" s="451">
        <v>3470438</v>
      </c>
      <c r="AF8" s="451" t="e">
        <v>#N/A</v>
      </c>
      <c r="AG8" s="451">
        <v>13768096</v>
      </c>
      <c r="AH8" s="451">
        <v>7446259</v>
      </c>
      <c r="AI8" s="451">
        <v>4753412</v>
      </c>
      <c r="AJ8" s="451">
        <v>1701313</v>
      </c>
      <c r="AK8" s="451" t="e">
        <v>#N/A</v>
      </c>
      <c r="AL8" s="451">
        <v>286582</v>
      </c>
      <c r="AM8" s="451">
        <v>313293</v>
      </c>
      <c r="AN8" s="451">
        <v>7053800</v>
      </c>
      <c r="AO8" s="451">
        <v>1162501</v>
      </c>
      <c r="AP8" s="451">
        <v>617850</v>
      </c>
      <c r="AQ8" s="451" t="e">
        <v>#N/A</v>
      </c>
      <c r="AR8" s="451" t="e">
        <v>#N/A</v>
      </c>
      <c r="AS8" s="451" t="e">
        <v>#N/A</v>
      </c>
      <c r="AT8" s="451">
        <v>175994</v>
      </c>
      <c r="AU8" s="451" t="e">
        <v>#N/A</v>
      </c>
      <c r="AV8" s="451">
        <v>202221</v>
      </c>
      <c r="AW8" s="451">
        <v>646668</v>
      </c>
      <c r="AX8" s="451" t="e">
        <v>#N/A</v>
      </c>
      <c r="AY8" s="451">
        <v>344532</v>
      </c>
      <c r="AZ8" s="451">
        <v>2458.4754004576657</v>
      </c>
      <c r="BA8" s="451">
        <v>1949.8328386560609</v>
      </c>
      <c r="BB8" s="451">
        <v>2374.9717373233584</v>
      </c>
      <c r="BC8" s="451">
        <v>2217.5322683706072</v>
      </c>
      <c r="BD8" s="451" t="e">
        <v>#N/A</v>
      </c>
      <c r="BE8" s="451">
        <v>3397.0135701949175</v>
      </c>
      <c r="BF8" s="451">
        <v>2509.6929558476577</v>
      </c>
      <c r="BG8" s="451">
        <v>2959.7833125778329</v>
      </c>
      <c r="BH8" s="451">
        <v>2662.4616588419403</v>
      </c>
      <c r="BI8" s="451" t="e">
        <v>#N/A</v>
      </c>
      <c r="BJ8" s="451">
        <v>2171.0757575757575</v>
      </c>
      <c r="BK8" s="451">
        <v>2700.8017241379312</v>
      </c>
      <c r="BL8" s="451">
        <v>3204.8159927305769</v>
      </c>
      <c r="BM8" s="451">
        <v>2684.7598152424944</v>
      </c>
      <c r="BN8" s="451">
        <v>3269.0476190476193</v>
      </c>
      <c r="BO8" s="451" t="e">
        <v>#N/A</v>
      </c>
      <c r="BP8" s="451" t="e">
        <v>#N/A</v>
      </c>
      <c r="BQ8" s="451" t="e">
        <v>#N/A</v>
      </c>
      <c r="BR8" s="451">
        <v>1833.2708333333333</v>
      </c>
      <c r="BS8" s="451" t="e">
        <v>#N/A</v>
      </c>
      <c r="BT8" s="451">
        <v>3815.4905660377358</v>
      </c>
      <c r="BU8" s="451">
        <v>3421.5238095238096</v>
      </c>
      <c r="BV8" s="451" t="e">
        <v>#N/A</v>
      </c>
      <c r="BW8" s="451">
        <v>2895.2268907563025</v>
      </c>
    </row>
    <row r="9" spans="1:75" x14ac:dyDescent="0.2">
      <c r="A9" s="447">
        <v>2</v>
      </c>
      <c r="B9" s="447">
        <v>2016</v>
      </c>
      <c r="C9" s="449">
        <v>42490</v>
      </c>
      <c r="D9" s="450">
        <v>4368</v>
      </c>
      <c r="E9" s="450">
        <v>9351</v>
      </c>
      <c r="F9" s="450">
        <v>1343</v>
      </c>
      <c r="G9" s="450">
        <v>1458</v>
      </c>
      <c r="H9" s="450" t="e">
        <v>#N/A</v>
      </c>
      <c r="I9" s="450">
        <v>5250</v>
      </c>
      <c r="J9" s="450">
        <v>3728</v>
      </c>
      <c r="K9" s="450">
        <v>934</v>
      </c>
      <c r="L9" s="450">
        <v>675</v>
      </c>
      <c r="M9" s="450" t="e">
        <v>#N/A</v>
      </c>
      <c r="N9" s="450">
        <v>249</v>
      </c>
      <c r="O9" s="450">
        <v>90</v>
      </c>
      <c r="P9" s="450">
        <v>2445</v>
      </c>
      <c r="Q9" s="450">
        <v>591</v>
      </c>
      <c r="R9" s="450">
        <v>109</v>
      </c>
      <c r="S9" s="450" t="e">
        <v>#N/A</v>
      </c>
      <c r="T9" s="450" t="e">
        <v>#N/A</v>
      </c>
      <c r="U9" s="450" t="e">
        <v>#N/A</v>
      </c>
      <c r="V9" s="450" t="e">
        <v>#N/A</v>
      </c>
      <c r="W9" s="450">
        <v>17</v>
      </c>
      <c r="X9" s="450">
        <v>17</v>
      </c>
      <c r="Y9" s="450">
        <v>220</v>
      </c>
      <c r="Z9" s="450" t="e">
        <v>#N/A</v>
      </c>
      <c r="AA9" s="450">
        <v>60</v>
      </c>
      <c r="AB9" s="451">
        <v>11223307</v>
      </c>
      <c r="AC9" s="451">
        <v>17396848</v>
      </c>
      <c r="AD9" s="451">
        <v>3346507</v>
      </c>
      <c r="AE9" s="451">
        <v>3170774</v>
      </c>
      <c r="AF9" s="451" t="e">
        <v>#N/A</v>
      </c>
      <c r="AG9" s="451">
        <v>17353910</v>
      </c>
      <c r="AH9" s="451">
        <v>9397916</v>
      </c>
      <c r="AI9" s="451">
        <v>2754158</v>
      </c>
      <c r="AJ9" s="451">
        <v>1765258</v>
      </c>
      <c r="AK9" s="451" t="e">
        <v>#N/A</v>
      </c>
      <c r="AL9" s="451">
        <v>585136</v>
      </c>
      <c r="AM9" s="451">
        <v>237352</v>
      </c>
      <c r="AN9" s="451">
        <v>7723536</v>
      </c>
      <c r="AO9" s="451">
        <v>1534058</v>
      </c>
      <c r="AP9" s="451">
        <v>492334</v>
      </c>
      <c r="AQ9" s="451" t="e">
        <v>#N/A</v>
      </c>
      <c r="AR9" s="451" t="e">
        <v>#N/A</v>
      </c>
      <c r="AS9" s="451" t="e">
        <v>#N/A</v>
      </c>
      <c r="AT9" s="451" t="e">
        <v>#N/A</v>
      </c>
      <c r="AU9" s="451">
        <v>55404</v>
      </c>
      <c r="AV9" s="451">
        <v>71801</v>
      </c>
      <c r="AW9" s="451">
        <v>642834</v>
      </c>
      <c r="AX9" s="451" t="e">
        <v>#N/A</v>
      </c>
      <c r="AY9" s="451">
        <v>247849</v>
      </c>
      <c r="AZ9" s="451">
        <v>2569.4384157509157</v>
      </c>
      <c r="BA9" s="451">
        <v>1860.4264784515026</v>
      </c>
      <c r="BB9" s="451">
        <v>2491.8145941921071</v>
      </c>
      <c r="BC9" s="451">
        <v>2174.7421124828534</v>
      </c>
      <c r="BD9" s="451" t="e">
        <v>#N/A</v>
      </c>
      <c r="BE9" s="451">
        <v>3305.5066666666667</v>
      </c>
      <c r="BF9" s="451">
        <v>2520.9002145922746</v>
      </c>
      <c r="BG9" s="451">
        <v>2948.7773019271949</v>
      </c>
      <c r="BH9" s="451">
        <v>2615.1970370370373</v>
      </c>
      <c r="BI9" s="451" t="e">
        <v>#N/A</v>
      </c>
      <c r="BJ9" s="451">
        <v>2349.9437751004016</v>
      </c>
      <c r="BK9" s="451">
        <v>2637.2444444444445</v>
      </c>
      <c r="BL9" s="451">
        <v>3158.9104294478529</v>
      </c>
      <c r="BM9" s="451">
        <v>2595.6988155668359</v>
      </c>
      <c r="BN9" s="451">
        <v>4516.8256880733943</v>
      </c>
      <c r="BO9" s="451" t="e">
        <v>#N/A</v>
      </c>
      <c r="BP9" s="451" t="e">
        <v>#N/A</v>
      </c>
      <c r="BQ9" s="451" t="e">
        <v>#N/A</v>
      </c>
      <c r="BR9" s="451" t="e">
        <v>#N/A</v>
      </c>
      <c r="BS9" s="451">
        <v>3259.0588235294117</v>
      </c>
      <c r="BT9" s="451">
        <v>4223.588235294118</v>
      </c>
      <c r="BU9" s="451">
        <v>2921.9727272727273</v>
      </c>
      <c r="BV9" s="451" t="e">
        <v>#N/A</v>
      </c>
      <c r="BW9" s="451">
        <v>4130.8166666666666</v>
      </c>
    </row>
    <row r="10" spans="1:75" x14ac:dyDescent="0.2">
      <c r="A10" s="447">
        <v>3</v>
      </c>
      <c r="B10" s="447">
        <v>2016</v>
      </c>
      <c r="C10" s="449">
        <v>42582</v>
      </c>
      <c r="D10" s="450">
        <v>3918</v>
      </c>
      <c r="E10" s="450">
        <v>3285</v>
      </c>
      <c r="F10" s="450">
        <v>956</v>
      </c>
      <c r="G10" s="450">
        <v>1794</v>
      </c>
      <c r="H10" s="450">
        <v>16</v>
      </c>
      <c r="I10" s="450">
        <v>4195</v>
      </c>
      <c r="J10" s="450">
        <v>2748</v>
      </c>
      <c r="K10" s="450">
        <v>514</v>
      </c>
      <c r="L10" s="450">
        <v>356</v>
      </c>
      <c r="M10" s="450" t="e">
        <v>#N/A</v>
      </c>
      <c r="N10" s="450">
        <v>71</v>
      </c>
      <c r="O10" s="450">
        <v>88</v>
      </c>
      <c r="P10" s="450">
        <v>2692</v>
      </c>
      <c r="Q10" s="450">
        <v>609</v>
      </c>
      <c r="R10" s="450">
        <v>132</v>
      </c>
      <c r="S10" s="450" t="e">
        <v>#N/A</v>
      </c>
      <c r="T10" s="450">
        <v>16</v>
      </c>
      <c r="U10" s="450" t="e">
        <v>#N/A</v>
      </c>
      <c r="V10" s="450" t="e">
        <v>#N/A</v>
      </c>
      <c r="W10" s="450">
        <v>17</v>
      </c>
      <c r="X10" s="450">
        <v>6</v>
      </c>
      <c r="Y10" s="450">
        <v>298</v>
      </c>
      <c r="Z10" s="450" t="e">
        <v>#N/A</v>
      </c>
      <c r="AA10" s="450">
        <v>230</v>
      </c>
      <c r="AB10" s="451">
        <v>9191208</v>
      </c>
      <c r="AC10" s="451">
        <v>5949153</v>
      </c>
      <c r="AD10" s="451">
        <v>2384600</v>
      </c>
      <c r="AE10" s="451">
        <v>3569523</v>
      </c>
      <c r="AF10" s="451">
        <v>24916</v>
      </c>
      <c r="AG10" s="451">
        <v>14646027</v>
      </c>
      <c r="AH10" s="451">
        <v>7386830</v>
      </c>
      <c r="AI10" s="451">
        <v>1549413</v>
      </c>
      <c r="AJ10" s="451">
        <v>956097</v>
      </c>
      <c r="AK10" s="451" t="e">
        <v>#N/A</v>
      </c>
      <c r="AL10" s="451">
        <v>149221</v>
      </c>
      <c r="AM10" s="451">
        <v>240113</v>
      </c>
      <c r="AN10" s="451">
        <v>8501821</v>
      </c>
      <c r="AO10" s="451">
        <v>1552231</v>
      </c>
      <c r="AP10" s="451">
        <v>614609</v>
      </c>
      <c r="AQ10" s="451" t="e">
        <v>#N/A</v>
      </c>
      <c r="AR10" s="451">
        <v>67758</v>
      </c>
      <c r="AS10" s="451" t="e">
        <v>#N/A</v>
      </c>
      <c r="AT10" s="451" t="e">
        <v>#N/A</v>
      </c>
      <c r="AU10" s="451">
        <v>51660</v>
      </c>
      <c r="AV10" s="451">
        <v>28501</v>
      </c>
      <c r="AW10" s="451">
        <v>922319</v>
      </c>
      <c r="AX10" s="451" t="e">
        <v>#N/A</v>
      </c>
      <c r="AY10" s="451">
        <v>765029</v>
      </c>
      <c r="AZ10" s="451">
        <v>2345.8928024502297</v>
      </c>
      <c r="BA10" s="451">
        <v>1811.0054794520547</v>
      </c>
      <c r="BB10" s="451">
        <v>2494.3514644351462</v>
      </c>
      <c r="BC10" s="451">
        <v>1989.7006688963211</v>
      </c>
      <c r="BD10" s="451">
        <v>1557.25</v>
      </c>
      <c r="BE10" s="451">
        <v>3491.3056019070323</v>
      </c>
      <c r="BF10" s="451">
        <v>2688.0749636098981</v>
      </c>
      <c r="BG10" s="451">
        <v>3014.4221789883268</v>
      </c>
      <c r="BH10" s="451">
        <v>2685.6657303370785</v>
      </c>
      <c r="BI10" s="451" t="e">
        <v>#N/A</v>
      </c>
      <c r="BJ10" s="451">
        <v>2101.7042253521126</v>
      </c>
      <c r="BK10" s="451">
        <v>2728.556818181818</v>
      </c>
      <c r="BL10" s="451">
        <v>3158.1801634472513</v>
      </c>
      <c r="BM10" s="451">
        <v>2548.8193760262725</v>
      </c>
      <c r="BN10" s="451">
        <v>4656.128787878788</v>
      </c>
      <c r="BO10" s="451" t="e">
        <v>#N/A</v>
      </c>
      <c r="BP10" s="451">
        <v>4234.875</v>
      </c>
      <c r="BQ10" s="451" t="e">
        <v>#N/A</v>
      </c>
      <c r="BR10" s="451" t="e">
        <v>#N/A</v>
      </c>
      <c r="BS10" s="451">
        <v>3038.8235294117649</v>
      </c>
      <c r="BT10" s="451">
        <v>4750.166666666667</v>
      </c>
      <c r="BU10" s="451">
        <v>3095.030201342282</v>
      </c>
      <c r="BV10" s="451" t="e">
        <v>#N/A</v>
      </c>
      <c r="BW10" s="451">
        <v>3326.2130434782607</v>
      </c>
    </row>
    <row r="11" spans="1:75" x14ac:dyDescent="0.2">
      <c r="A11" s="447">
        <v>4</v>
      </c>
      <c r="B11" s="447">
        <v>2016</v>
      </c>
      <c r="C11" s="449">
        <v>42674</v>
      </c>
      <c r="D11" s="450">
        <v>5774</v>
      </c>
      <c r="E11" s="450">
        <v>8207</v>
      </c>
      <c r="F11" s="450">
        <v>1383</v>
      </c>
      <c r="G11" s="450">
        <v>1668</v>
      </c>
      <c r="H11" s="450" t="e">
        <v>#N/A</v>
      </c>
      <c r="I11" s="450">
        <v>5292</v>
      </c>
      <c r="J11" s="450">
        <v>4053</v>
      </c>
      <c r="K11" s="450">
        <v>1004</v>
      </c>
      <c r="L11" s="450">
        <v>802</v>
      </c>
      <c r="M11" s="450" t="e">
        <v>#N/A</v>
      </c>
      <c r="N11" s="450">
        <v>132</v>
      </c>
      <c r="O11" s="450">
        <v>178</v>
      </c>
      <c r="P11" s="450">
        <v>3169</v>
      </c>
      <c r="Q11" s="450">
        <v>755</v>
      </c>
      <c r="R11" s="450">
        <v>207</v>
      </c>
      <c r="S11" s="450" t="e">
        <v>#N/A</v>
      </c>
      <c r="T11" s="450" t="e">
        <v>#N/A</v>
      </c>
      <c r="U11" s="450" t="e">
        <v>#N/A</v>
      </c>
      <c r="V11" s="450" t="e">
        <v>#N/A</v>
      </c>
      <c r="W11" s="450" t="e">
        <v>#N/A</v>
      </c>
      <c r="X11" s="450">
        <v>6</v>
      </c>
      <c r="Y11" s="450">
        <v>215</v>
      </c>
      <c r="Z11" s="450" t="e">
        <v>#N/A</v>
      </c>
      <c r="AA11" s="450">
        <v>126</v>
      </c>
      <c r="AB11" s="451">
        <v>12314912</v>
      </c>
      <c r="AC11" s="451">
        <v>14042545</v>
      </c>
      <c r="AD11" s="451">
        <v>3460097</v>
      </c>
      <c r="AE11" s="451">
        <v>3186249</v>
      </c>
      <c r="AF11" s="451" t="e">
        <v>#N/A</v>
      </c>
      <c r="AG11" s="451">
        <v>18254028</v>
      </c>
      <c r="AH11" s="451">
        <v>9618958</v>
      </c>
      <c r="AI11" s="451">
        <v>2761304</v>
      </c>
      <c r="AJ11" s="451">
        <v>2093056</v>
      </c>
      <c r="AK11" s="451" t="e">
        <v>#N/A</v>
      </c>
      <c r="AL11" s="451">
        <v>265998</v>
      </c>
      <c r="AM11" s="451">
        <v>424985</v>
      </c>
      <c r="AN11" s="451">
        <v>9434560</v>
      </c>
      <c r="AO11" s="451">
        <v>1830399</v>
      </c>
      <c r="AP11" s="451">
        <v>694296</v>
      </c>
      <c r="AQ11" s="451" t="e">
        <v>#N/A</v>
      </c>
      <c r="AR11" s="451" t="e">
        <v>#N/A</v>
      </c>
      <c r="AS11" s="451" t="e">
        <v>#N/A</v>
      </c>
      <c r="AT11" s="451" t="e">
        <v>#N/A</v>
      </c>
      <c r="AU11" s="451" t="e">
        <v>#N/A</v>
      </c>
      <c r="AV11" s="451">
        <v>25777</v>
      </c>
      <c r="AW11" s="451">
        <v>712880</v>
      </c>
      <c r="AX11" s="451" t="e">
        <v>#N/A</v>
      </c>
      <c r="AY11" s="451">
        <v>343823</v>
      </c>
      <c r="AZ11" s="451">
        <v>2132.8216141323173</v>
      </c>
      <c r="BA11" s="451">
        <v>1711.0448397709272</v>
      </c>
      <c r="BB11" s="451">
        <v>2501.8778018799712</v>
      </c>
      <c r="BC11" s="451">
        <v>1910.2212230215828</v>
      </c>
      <c r="BD11" s="451" t="e">
        <v>#N/A</v>
      </c>
      <c r="BE11" s="451">
        <v>3449.3628117913831</v>
      </c>
      <c r="BF11" s="451">
        <v>2373.2933629410313</v>
      </c>
      <c r="BG11" s="451">
        <v>2750.3027888446213</v>
      </c>
      <c r="BH11" s="451">
        <v>2609.7955112219452</v>
      </c>
      <c r="BI11" s="451" t="e">
        <v>#N/A</v>
      </c>
      <c r="BJ11" s="451">
        <v>2015.1363636363637</v>
      </c>
      <c r="BK11" s="451">
        <v>2387.5561797752807</v>
      </c>
      <c r="BL11" s="451">
        <v>2977.1410539602398</v>
      </c>
      <c r="BM11" s="451">
        <v>2424.3695364238411</v>
      </c>
      <c r="BN11" s="451">
        <v>3354.086956521739</v>
      </c>
      <c r="BO11" s="451" t="e">
        <v>#N/A</v>
      </c>
      <c r="BP11" s="451" t="e">
        <v>#N/A</v>
      </c>
      <c r="BQ11" s="451" t="e">
        <v>#N/A</v>
      </c>
      <c r="BR11" s="451" t="e">
        <v>#N/A</v>
      </c>
      <c r="BS11" s="451" t="e">
        <v>#N/A</v>
      </c>
      <c r="BT11" s="451">
        <v>4296.166666666667</v>
      </c>
      <c r="BU11" s="451">
        <v>3315.7209302325582</v>
      </c>
      <c r="BV11" s="451" t="e">
        <v>#N/A</v>
      </c>
      <c r="BW11" s="451">
        <v>2728.7539682539682</v>
      </c>
    </row>
    <row r="12" spans="1:75" x14ac:dyDescent="0.2">
      <c r="A12" s="447">
        <v>1</v>
      </c>
      <c r="B12" s="447">
        <v>2017</v>
      </c>
      <c r="C12" s="449">
        <v>42766</v>
      </c>
      <c r="D12" s="450">
        <v>4313</v>
      </c>
      <c r="E12" s="450">
        <v>9309</v>
      </c>
      <c r="F12" s="450">
        <v>541</v>
      </c>
      <c r="G12" s="450">
        <v>1399</v>
      </c>
      <c r="H12" s="450" t="e">
        <v>#N/A</v>
      </c>
      <c r="I12" s="450">
        <v>3124</v>
      </c>
      <c r="J12" s="450">
        <v>2322</v>
      </c>
      <c r="K12" s="450">
        <v>940</v>
      </c>
      <c r="L12" s="450">
        <v>578</v>
      </c>
      <c r="M12" s="450" t="e">
        <v>#N/A</v>
      </c>
      <c r="N12" s="450">
        <v>75</v>
      </c>
      <c r="O12" s="450">
        <v>87</v>
      </c>
      <c r="P12" s="450">
        <v>2016</v>
      </c>
      <c r="Q12" s="450">
        <v>525</v>
      </c>
      <c r="R12" s="450">
        <v>129</v>
      </c>
      <c r="S12" s="450" t="e">
        <v>#N/A</v>
      </c>
      <c r="T12" s="450">
        <v>7</v>
      </c>
      <c r="U12" s="450" t="e">
        <v>#N/A</v>
      </c>
      <c r="V12" s="450">
        <v>18</v>
      </c>
      <c r="W12" s="450" t="e">
        <v>#N/A</v>
      </c>
      <c r="X12" s="450">
        <v>1</v>
      </c>
      <c r="Y12" s="450">
        <v>167</v>
      </c>
      <c r="Z12" s="450">
        <v>8</v>
      </c>
      <c r="AA12" s="450">
        <v>71</v>
      </c>
      <c r="AB12" s="451">
        <v>10352361</v>
      </c>
      <c r="AC12" s="451">
        <v>14770062</v>
      </c>
      <c r="AD12" s="451">
        <v>1470891</v>
      </c>
      <c r="AE12" s="451">
        <v>2609904</v>
      </c>
      <c r="AF12" s="451" t="e">
        <v>#N/A</v>
      </c>
      <c r="AG12" s="451">
        <v>10836374</v>
      </c>
      <c r="AH12" s="451">
        <v>6037679</v>
      </c>
      <c r="AI12" s="451">
        <v>2675835</v>
      </c>
      <c r="AJ12" s="451">
        <v>1522576</v>
      </c>
      <c r="AK12" s="451" t="e">
        <v>#N/A</v>
      </c>
      <c r="AL12" s="451">
        <v>162563</v>
      </c>
      <c r="AM12" s="451">
        <v>226163</v>
      </c>
      <c r="AN12" s="451">
        <v>6203829</v>
      </c>
      <c r="AO12" s="451">
        <v>1338086</v>
      </c>
      <c r="AP12" s="451">
        <v>433487</v>
      </c>
      <c r="AQ12" s="451" t="e">
        <v>#N/A</v>
      </c>
      <c r="AR12" s="451">
        <v>26432</v>
      </c>
      <c r="AS12" s="451" t="e">
        <v>#N/A</v>
      </c>
      <c r="AT12" s="451">
        <v>26954</v>
      </c>
      <c r="AU12" s="451" t="e">
        <v>#N/A</v>
      </c>
      <c r="AV12" s="451">
        <v>7179</v>
      </c>
      <c r="AW12" s="451">
        <v>550774</v>
      </c>
      <c r="AX12" s="451">
        <v>22251</v>
      </c>
      <c r="AY12" s="451">
        <v>191303</v>
      </c>
      <c r="AZ12" s="451">
        <v>2400.2691861813123</v>
      </c>
      <c r="BA12" s="451">
        <v>1586.6432484692234</v>
      </c>
      <c r="BB12" s="451">
        <v>2718.8373382624768</v>
      </c>
      <c r="BC12" s="451">
        <v>1865.5496783416727</v>
      </c>
      <c r="BD12" s="451" t="e">
        <v>#N/A</v>
      </c>
      <c r="BE12" s="451">
        <v>3468.7496798975671</v>
      </c>
      <c r="BF12" s="451">
        <v>2600.2062876830319</v>
      </c>
      <c r="BG12" s="451">
        <v>2846.6329787234044</v>
      </c>
      <c r="BH12" s="451">
        <v>2634.2145328719721</v>
      </c>
      <c r="BI12" s="451" t="e">
        <v>#N/A</v>
      </c>
      <c r="BJ12" s="451">
        <v>2167.5066666666667</v>
      </c>
      <c r="BK12" s="451">
        <v>2599.5747126436781</v>
      </c>
      <c r="BL12" s="451">
        <v>3077.2961309523807</v>
      </c>
      <c r="BM12" s="451">
        <v>2548.7352380952379</v>
      </c>
      <c r="BN12" s="451">
        <v>3360.3643410852715</v>
      </c>
      <c r="BO12" s="451" t="e">
        <v>#N/A</v>
      </c>
      <c r="BP12" s="451">
        <v>3776</v>
      </c>
      <c r="BQ12" s="451" t="e">
        <v>#N/A</v>
      </c>
      <c r="BR12" s="451">
        <v>1497.4444444444443</v>
      </c>
      <c r="BS12" s="451" t="e">
        <v>#N/A</v>
      </c>
      <c r="BT12" s="451">
        <v>7179</v>
      </c>
      <c r="BU12" s="451">
        <v>3298.0479041916169</v>
      </c>
      <c r="BV12" s="451">
        <v>2781.375</v>
      </c>
      <c r="BW12" s="451">
        <v>2694.4084507042253</v>
      </c>
    </row>
    <row r="13" spans="1:75" x14ac:dyDescent="0.2">
      <c r="A13" s="447">
        <v>2</v>
      </c>
      <c r="B13" s="447">
        <v>2017</v>
      </c>
      <c r="C13" s="449">
        <v>42855</v>
      </c>
      <c r="D13" s="450">
        <v>4559</v>
      </c>
      <c r="E13" s="450">
        <v>9487</v>
      </c>
      <c r="F13" s="450">
        <v>1024</v>
      </c>
      <c r="G13" s="450">
        <v>1313</v>
      </c>
      <c r="H13" s="450" t="e">
        <v>#N/A</v>
      </c>
      <c r="I13" s="450">
        <v>4168</v>
      </c>
      <c r="J13" s="450">
        <v>3037</v>
      </c>
      <c r="K13" s="450">
        <v>1386</v>
      </c>
      <c r="L13" s="450">
        <v>725</v>
      </c>
      <c r="M13" s="450" t="e">
        <v>#N/A</v>
      </c>
      <c r="N13" s="450">
        <v>230</v>
      </c>
      <c r="O13" s="450">
        <v>292</v>
      </c>
      <c r="P13" s="450">
        <v>1944</v>
      </c>
      <c r="Q13" s="450">
        <v>797</v>
      </c>
      <c r="R13" s="450">
        <v>94</v>
      </c>
      <c r="S13" s="450" t="e">
        <v>#N/A</v>
      </c>
      <c r="T13" s="450">
        <v>14</v>
      </c>
      <c r="U13" s="450" t="e">
        <v>#N/A</v>
      </c>
      <c r="V13" s="450">
        <v>34</v>
      </c>
      <c r="W13" s="450" t="e">
        <v>#N/A</v>
      </c>
      <c r="X13" s="450">
        <v>1</v>
      </c>
      <c r="Y13" s="450">
        <v>213</v>
      </c>
      <c r="Z13" s="450" t="e">
        <v>#N/A</v>
      </c>
      <c r="AA13" s="450">
        <v>67</v>
      </c>
      <c r="AB13" s="451">
        <v>11441594</v>
      </c>
      <c r="AC13" s="451">
        <v>15310552</v>
      </c>
      <c r="AD13" s="451">
        <v>2553136</v>
      </c>
      <c r="AE13" s="451">
        <v>2547335</v>
      </c>
      <c r="AF13" s="451" t="e">
        <v>#N/A</v>
      </c>
      <c r="AG13" s="451">
        <v>15010254</v>
      </c>
      <c r="AH13" s="451">
        <v>8443776</v>
      </c>
      <c r="AI13" s="451">
        <v>3878709</v>
      </c>
      <c r="AJ13" s="451">
        <v>1990246</v>
      </c>
      <c r="AK13" s="451" t="e">
        <v>#N/A</v>
      </c>
      <c r="AL13" s="451">
        <v>467777</v>
      </c>
      <c r="AM13" s="451">
        <v>729595</v>
      </c>
      <c r="AN13" s="451">
        <v>6285043</v>
      </c>
      <c r="AO13" s="451">
        <v>2010370</v>
      </c>
      <c r="AP13" s="451">
        <v>300926</v>
      </c>
      <c r="AQ13" s="451" t="e">
        <v>#N/A</v>
      </c>
      <c r="AR13" s="451">
        <v>50141</v>
      </c>
      <c r="AS13" s="451" t="e">
        <v>#N/A</v>
      </c>
      <c r="AT13" s="451">
        <v>52916</v>
      </c>
      <c r="AU13" s="451" t="e">
        <v>#N/A</v>
      </c>
      <c r="AV13" s="451">
        <v>2958</v>
      </c>
      <c r="AW13" s="451">
        <v>677673</v>
      </c>
      <c r="AX13" s="451" t="e">
        <v>#N/A</v>
      </c>
      <c r="AY13" s="451">
        <v>195860</v>
      </c>
      <c r="AZ13" s="451">
        <v>2509.6718578635664</v>
      </c>
      <c r="BA13" s="451">
        <v>1613.8454727521871</v>
      </c>
      <c r="BB13" s="451">
        <v>2493.296875</v>
      </c>
      <c r="BC13" s="451">
        <v>1940.0875856816451</v>
      </c>
      <c r="BD13" s="451" t="e">
        <v>#N/A</v>
      </c>
      <c r="BE13" s="451">
        <v>3601.3085412667947</v>
      </c>
      <c r="BF13" s="451">
        <v>2780.3016134343102</v>
      </c>
      <c r="BG13" s="451">
        <v>2798.4913419913419</v>
      </c>
      <c r="BH13" s="451">
        <v>2745.1668965517242</v>
      </c>
      <c r="BI13" s="451" t="e">
        <v>#N/A</v>
      </c>
      <c r="BJ13" s="451">
        <v>2033.8130434782609</v>
      </c>
      <c r="BK13" s="451">
        <v>2498.6130136986303</v>
      </c>
      <c r="BL13" s="451">
        <v>3233.0468106995886</v>
      </c>
      <c r="BM13" s="451">
        <v>2522.4215809284819</v>
      </c>
      <c r="BN13" s="451">
        <v>3201.3404255319151</v>
      </c>
      <c r="BO13" s="451" t="e">
        <v>#N/A</v>
      </c>
      <c r="BP13" s="451">
        <v>3581.5</v>
      </c>
      <c r="BQ13" s="451" t="e">
        <v>#N/A</v>
      </c>
      <c r="BR13" s="451">
        <v>1556.3529411764705</v>
      </c>
      <c r="BS13" s="451" t="e">
        <v>#N/A</v>
      </c>
      <c r="BT13" s="451">
        <v>2958</v>
      </c>
      <c r="BU13" s="451">
        <v>3181.5633802816901</v>
      </c>
      <c r="BV13" s="451" t="e">
        <v>#N/A</v>
      </c>
      <c r="BW13" s="451">
        <v>2923.2835820895521</v>
      </c>
    </row>
    <row r="14" spans="1:75" x14ac:dyDescent="0.2">
      <c r="A14" s="447">
        <v>3</v>
      </c>
      <c r="B14" s="447">
        <v>2017</v>
      </c>
      <c r="C14" s="449">
        <v>42947</v>
      </c>
      <c r="D14" s="450">
        <v>3162</v>
      </c>
      <c r="E14" s="450">
        <v>4343</v>
      </c>
      <c r="F14" s="450">
        <v>540</v>
      </c>
      <c r="G14" s="450">
        <v>1274</v>
      </c>
      <c r="H14" s="450" t="e">
        <v>#N/A</v>
      </c>
      <c r="I14" s="450">
        <v>3192</v>
      </c>
      <c r="J14" s="450">
        <v>2781</v>
      </c>
      <c r="K14" s="450">
        <v>711</v>
      </c>
      <c r="L14" s="450">
        <v>421</v>
      </c>
      <c r="M14" s="450">
        <v>48</v>
      </c>
      <c r="N14" s="450">
        <v>91</v>
      </c>
      <c r="O14" s="450">
        <v>484</v>
      </c>
      <c r="P14" s="450">
        <v>2036</v>
      </c>
      <c r="Q14" s="450">
        <v>554</v>
      </c>
      <c r="R14" s="450">
        <v>99</v>
      </c>
      <c r="S14" s="450" t="e">
        <v>#N/A</v>
      </c>
      <c r="T14" s="450">
        <v>15</v>
      </c>
      <c r="U14" s="450" t="e">
        <v>#N/A</v>
      </c>
      <c r="V14" s="450">
        <v>6</v>
      </c>
      <c r="W14" s="450" t="e">
        <v>#N/A</v>
      </c>
      <c r="X14" s="450">
        <v>18</v>
      </c>
      <c r="Y14" s="450">
        <v>136</v>
      </c>
      <c r="Z14" s="450">
        <v>14</v>
      </c>
      <c r="AA14" s="450">
        <v>101</v>
      </c>
      <c r="AB14" s="451">
        <v>7252207</v>
      </c>
      <c r="AC14" s="451">
        <v>6735752</v>
      </c>
      <c r="AD14" s="451">
        <v>1449841</v>
      </c>
      <c r="AE14" s="451">
        <v>2611941</v>
      </c>
      <c r="AF14" s="451" t="e">
        <v>#N/A</v>
      </c>
      <c r="AG14" s="451">
        <v>12039766</v>
      </c>
      <c r="AH14" s="451">
        <v>7212715</v>
      </c>
      <c r="AI14" s="451">
        <v>2066531</v>
      </c>
      <c r="AJ14" s="451">
        <v>1177803</v>
      </c>
      <c r="AK14" s="451">
        <v>151969</v>
      </c>
      <c r="AL14" s="451">
        <v>184313</v>
      </c>
      <c r="AM14" s="451">
        <v>1164206</v>
      </c>
      <c r="AN14" s="451">
        <v>6776558</v>
      </c>
      <c r="AO14" s="451">
        <v>1435245</v>
      </c>
      <c r="AP14" s="451">
        <v>432567</v>
      </c>
      <c r="AQ14" s="451" t="e">
        <v>#N/A</v>
      </c>
      <c r="AR14" s="451">
        <v>53590</v>
      </c>
      <c r="AS14" s="451" t="e">
        <v>#N/A</v>
      </c>
      <c r="AT14" s="451">
        <v>8323</v>
      </c>
      <c r="AU14" s="451" t="e">
        <v>#N/A</v>
      </c>
      <c r="AV14" s="451">
        <v>64474</v>
      </c>
      <c r="AW14" s="451">
        <v>405122</v>
      </c>
      <c r="AX14" s="451">
        <v>38292</v>
      </c>
      <c r="AY14" s="451">
        <v>297755</v>
      </c>
      <c r="AZ14" s="451">
        <v>2293.5506008855155</v>
      </c>
      <c r="BA14" s="451">
        <v>1550.9445084043289</v>
      </c>
      <c r="BB14" s="451">
        <v>2684.890740740741</v>
      </c>
      <c r="BC14" s="451">
        <v>2050.1891679748824</v>
      </c>
      <c r="BD14" s="451" t="e">
        <v>#N/A</v>
      </c>
      <c r="BE14" s="451">
        <v>3771.8565162907266</v>
      </c>
      <c r="BF14" s="451">
        <v>2593.5688601222582</v>
      </c>
      <c r="BG14" s="451">
        <v>2906.5133614627284</v>
      </c>
      <c r="BH14" s="451">
        <v>2797.6318289786223</v>
      </c>
      <c r="BI14" s="451">
        <v>3166.0208333333335</v>
      </c>
      <c r="BJ14" s="451">
        <v>2025.4175824175825</v>
      </c>
      <c r="BK14" s="451">
        <v>2405.3842975206612</v>
      </c>
      <c r="BL14" s="451">
        <v>3328.36836935167</v>
      </c>
      <c r="BM14" s="451">
        <v>2590.6949458483755</v>
      </c>
      <c r="BN14" s="451">
        <v>4369.363636363636</v>
      </c>
      <c r="BO14" s="451" t="e">
        <v>#N/A</v>
      </c>
      <c r="BP14" s="451">
        <v>3572.6666666666665</v>
      </c>
      <c r="BQ14" s="451" t="e">
        <v>#N/A</v>
      </c>
      <c r="BR14" s="451">
        <v>1387.1666666666667</v>
      </c>
      <c r="BS14" s="451" t="e">
        <v>#N/A</v>
      </c>
      <c r="BT14" s="451">
        <v>3581.8888888888887</v>
      </c>
      <c r="BU14" s="451">
        <v>2978.8382352941176</v>
      </c>
      <c r="BV14" s="451">
        <v>2735.1428571428573</v>
      </c>
      <c r="BW14" s="451">
        <v>2948.0693069306931</v>
      </c>
    </row>
    <row r="15" spans="1:75" x14ac:dyDescent="0.2">
      <c r="A15" s="447">
        <v>4</v>
      </c>
      <c r="B15" s="447">
        <v>2017</v>
      </c>
      <c r="C15" s="449">
        <v>43039</v>
      </c>
      <c r="D15" s="450">
        <v>5380</v>
      </c>
      <c r="E15" s="450">
        <v>9860</v>
      </c>
      <c r="F15" s="450">
        <v>1267</v>
      </c>
      <c r="G15" s="450">
        <v>1503</v>
      </c>
      <c r="H15" s="450" t="e">
        <v>#N/A</v>
      </c>
      <c r="I15" s="450">
        <v>3907</v>
      </c>
      <c r="J15" s="450">
        <v>4576</v>
      </c>
      <c r="K15" s="450">
        <v>2373</v>
      </c>
      <c r="L15" s="450">
        <v>1036</v>
      </c>
      <c r="M15" s="450" t="e">
        <v>#N/A</v>
      </c>
      <c r="N15" s="450">
        <v>208</v>
      </c>
      <c r="O15" s="450">
        <v>484</v>
      </c>
      <c r="P15" s="450">
        <v>2026</v>
      </c>
      <c r="Q15" s="450">
        <v>764</v>
      </c>
      <c r="R15" s="450">
        <v>150</v>
      </c>
      <c r="S15" s="450" t="e">
        <v>#N/A</v>
      </c>
      <c r="T15" s="450">
        <v>9</v>
      </c>
      <c r="U15" s="450" t="e">
        <v>#N/A</v>
      </c>
      <c r="V15" s="450">
        <v>66</v>
      </c>
      <c r="W15" s="450">
        <v>2</v>
      </c>
      <c r="X15" s="450" t="e">
        <v>#N/A</v>
      </c>
      <c r="Y15" s="450">
        <v>214</v>
      </c>
      <c r="Z15" s="450">
        <v>10</v>
      </c>
      <c r="AA15" s="450">
        <v>195</v>
      </c>
      <c r="AB15" s="451">
        <v>12962112</v>
      </c>
      <c r="AC15" s="451">
        <v>15843608</v>
      </c>
      <c r="AD15" s="451">
        <v>3068870</v>
      </c>
      <c r="AE15" s="451">
        <v>3294450</v>
      </c>
      <c r="AF15" s="451" t="e">
        <v>#N/A</v>
      </c>
      <c r="AG15" s="451">
        <v>15011180</v>
      </c>
      <c r="AH15" s="451">
        <v>10414996</v>
      </c>
      <c r="AI15" s="451">
        <v>7007943</v>
      </c>
      <c r="AJ15" s="451">
        <v>2921765</v>
      </c>
      <c r="AK15" s="451" t="e">
        <v>#N/A</v>
      </c>
      <c r="AL15" s="451">
        <v>431802</v>
      </c>
      <c r="AM15" s="451">
        <v>1193670</v>
      </c>
      <c r="AN15" s="451">
        <v>6848799</v>
      </c>
      <c r="AO15" s="451">
        <v>1958139</v>
      </c>
      <c r="AP15" s="451">
        <v>494838</v>
      </c>
      <c r="AQ15" s="451" t="e">
        <v>#N/A</v>
      </c>
      <c r="AR15" s="451">
        <v>49955</v>
      </c>
      <c r="AS15" s="451" t="e">
        <v>#N/A</v>
      </c>
      <c r="AT15" s="451">
        <v>109109</v>
      </c>
      <c r="AU15" s="451">
        <v>5294</v>
      </c>
      <c r="AV15" s="451" t="e">
        <v>#N/A</v>
      </c>
      <c r="AW15" s="451">
        <v>725502</v>
      </c>
      <c r="AX15" s="451">
        <v>27520</v>
      </c>
      <c r="AY15" s="451">
        <v>539570</v>
      </c>
      <c r="AZ15" s="451">
        <v>2409.3144981412638</v>
      </c>
      <c r="BA15" s="451">
        <v>1606.8567951318457</v>
      </c>
      <c r="BB15" s="451">
        <v>2422.1546961325967</v>
      </c>
      <c r="BC15" s="451">
        <v>2191.9161676646709</v>
      </c>
      <c r="BD15" s="451" t="e">
        <v>#N/A</v>
      </c>
      <c r="BE15" s="451">
        <v>3842.1243921167138</v>
      </c>
      <c r="BF15" s="451">
        <v>2276.0043706293704</v>
      </c>
      <c r="BG15" s="451">
        <v>2953.1997471554992</v>
      </c>
      <c r="BH15" s="451">
        <v>2820.2364864864867</v>
      </c>
      <c r="BI15" s="451" t="e">
        <v>#N/A</v>
      </c>
      <c r="BJ15" s="451">
        <v>2075.9711538461538</v>
      </c>
      <c r="BK15" s="451">
        <v>2466.2603305785124</v>
      </c>
      <c r="BL15" s="451">
        <v>3380.4536031589337</v>
      </c>
      <c r="BM15" s="451">
        <v>2563.0091623036651</v>
      </c>
      <c r="BN15" s="451">
        <v>3298.92</v>
      </c>
      <c r="BO15" s="451" t="e">
        <v>#N/A</v>
      </c>
      <c r="BP15" s="451">
        <v>5550.5555555555557</v>
      </c>
      <c r="BQ15" s="451" t="e">
        <v>#N/A</v>
      </c>
      <c r="BR15" s="451">
        <v>1653.1666666666667</v>
      </c>
      <c r="BS15" s="451">
        <v>2647</v>
      </c>
      <c r="BT15" s="451" t="e">
        <v>#N/A</v>
      </c>
      <c r="BU15" s="451">
        <v>3390.1962616822429</v>
      </c>
      <c r="BV15" s="451">
        <v>2752</v>
      </c>
      <c r="BW15" s="451">
        <v>2767.0256410256411</v>
      </c>
    </row>
    <row r="16" spans="1:75" x14ac:dyDescent="0.2">
      <c r="A16" s="447">
        <v>1</v>
      </c>
      <c r="B16" s="447">
        <v>2018</v>
      </c>
      <c r="C16" s="449">
        <v>43131</v>
      </c>
      <c r="D16" s="450">
        <v>5021</v>
      </c>
      <c r="E16" s="450">
        <v>10832</v>
      </c>
      <c r="F16" s="450">
        <v>827</v>
      </c>
      <c r="G16" s="450">
        <v>992</v>
      </c>
      <c r="H16" s="450" t="e">
        <v>#N/A</v>
      </c>
      <c r="I16" s="450">
        <v>3288</v>
      </c>
      <c r="J16" s="450">
        <v>3121</v>
      </c>
      <c r="K16" s="450">
        <v>3239</v>
      </c>
      <c r="L16" s="450">
        <v>344</v>
      </c>
      <c r="M16" s="450" t="e">
        <v>#N/A</v>
      </c>
      <c r="N16" s="450">
        <v>43</v>
      </c>
      <c r="O16" s="450">
        <v>242</v>
      </c>
      <c r="P16" s="450">
        <v>1573</v>
      </c>
      <c r="Q16" s="450">
        <v>562</v>
      </c>
      <c r="R16" s="450">
        <v>88</v>
      </c>
      <c r="S16" s="450" t="e">
        <v>#N/A</v>
      </c>
      <c r="T16" s="450">
        <v>18</v>
      </c>
      <c r="U16" s="450" t="e">
        <v>#N/A</v>
      </c>
      <c r="V16" s="450">
        <v>52</v>
      </c>
      <c r="W16" s="450" t="e">
        <v>#N/A</v>
      </c>
      <c r="X16" s="450" t="e">
        <v>#N/A</v>
      </c>
      <c r="Y16" s="450">
        <v>177</v>
      </c>
      <c r="Z16" s="450">
        <v>25</v>
      </c>
      <c r="AA16" s="450">
        <v>98</v>
      </c>
      <c r="AB16" s="451">
        <v>11797070</v>
      </c>
      <c r="AC16" s="451">
        <v>19560299</v>
      </c>
      <c r="AD16" s="451">
        <v>2147745</v>
      </c>
      <c r="AE16" s="451">
        <v>2366229</v>
      </c>
      <c r="AF16" s="451" t="e">
        <v>#N/A</v>
      </c>
      <c r="AG16" s="451">
        <v>11638993</v>
      </c>
      <c r="AH16" s="451">
        <v>7953940</v>
      </c>
      <c r="AI16" s="451">
        <v>10430866</v>
      </c>
      <c r="AJ16" s="451">
        <v>989037</v>
      </c>
      <c r="AK16" s="451" t="e">
        <v>#N/A</v>
      </c>
      <c r="AL16" s="451">
        <v>97025</v>
      </c>
      <c r="AM16" s="451">
        <v>523347</v>
      </c>
      <c r="AN16" s="451">
        <v>5280064</v>
      </c>
      <c r="AO16" s="451">
        <v>1482929</v>
      </c>
      <c r="AP16" s="451">
        <v>335305</v>
      </c>
      <c r="AQ16" s="451" t="e">
        <v>#N/A</v>
      </c>
      <c r="AR16" s="451">
        <v>97555</v>
      </c>
      <c r="AS16" s="451" t="e">
        <v>#N/A</v>
      </c>
      <c r="AT16" s="451">
        <v>86942</v>
      </c>
      <c r="AU16" s="451" t="e">
        <v>#N/A</v>
      </c>
      <c r="AV16" s="451" t="e">
        <v>#N/A</v>
      </c>
      <c r="AW16" s="451">
        <v>626914</v>
      </c>
      <c r="AX16" s="451">
        <v>79209</v>
      </c>
      <c r="AY16" s="451">
        <v>263185</v>
      </c>
      <c r="AZ16" s="451">
        <v>2349.5459071898026</v>
      </c>
      <c r="BA16" s="451">
        <v>1805.7883124076809</v>
      </c>
      <c r="BB16" s="451">
        <v>2597.0314389359128</v>
      </c>
      <c r="BC16" s="451">
        <v>2385.3114919354839</v>
      </c>
      <c r="BD16" s="451" t="e">
        <v>#N/A</v>
      </c>
      <c r="BE16" s="451">
        <v>3539.8397201946473</v>
      </c>
      <c r="BF16" s="451">
        <v>2548.5229093239345</v>
      </c>
      <c r="BG16" s="451">
        <v>3220.39703612226</v>
      </c>
      <c r="BH16" s="451">
        <v>2875.1075581395348</v>
      </c>
      <c r="BI16" s="451" t="e">
        <v>#N/A</v>
      </c>
      <c r="BJ16" s="451">
        <v>2256.3953488372094</v>
      </c>
      <c r="BK16" s="451">
        <v>2162.590909090909</v>
      </c>
      <c r="BL16" s="451">
        <v>3356.684043229498</v>
      </c>
      <c r="BM16" s="451">
        <v>2638.6637010676159</v>
      </c>
      <c r="BN16" s="451">
        <v>3810.284090909091</v>
      </c>
      <c r="BO16" s="451" t="e">
        <v>#N/A</v>
      </c>
      <c r="BP16" s="451">
        <v>5419.7222222222226</v>
      </c>
      <c r="BQ16" s="451" t="e">
        <v>#N/A</v>
      </c>
      <c r="BR16" s="451">
        <v>1671.9615384615386</v>
      </c>
      <c r="BS16" s="451" t="e">
        <v>#N/A</v>
      </c>
      <c r="BT16" s="451" t="e">
        <v>#N/A</v>
      </c>
      <c r="BU16" s="451">
        <v>3541.8870056497176</v>
      </c>
      <c r="BV16" s="451">
        <v>3168.36</v>
      </c>
      <c r="BW16" s="451">
        <v>2685.5612244897961</v>
      </c>
    </row>
    <row r="17" spans="1:75" x14ac:dyDescent="0.2">
      <c r="A17" s="447">
        <v>2</v>
      </c>
      <c r="B17" s="447">
        <v>2018</v>
      </c>
      <c r="C17" s="449">
        <v>43220</v>
      </c>
      <c r="D17" s="450">
        <v>3689</v>
      </c>
      <c r="E17" s="450">
        <v>10382</v>
      </c>
      <c r="F17" s="450">
        <v>1031</v>
      </c>
      <c r="G17" s="450">
        <v>1174</v>
      </c>
      <c r="H17" s="450">
        <v>81</v>
      </c>
      <c r="I17" s="450">
        <v>4174</v>
      </c>
      <c r="J17" s="450">
        <v>3823</v>
      </c>
      <c r="K17" s="450">
        <v>1592</v>
      </c>
      <c r="L17" s="450">
        <v>504</v>
      </c>
      <c r="M17" s="450" t="e">
        <v>#N/A</v>
      </c>
      <c r="N17" s="450">
        <v>242</v>
      </c>
      <c r="O17" s="450">
        <v>590</v>
      </c>
      <c r="P17" s="450">
        <v>1802</v>
      </c>
      <c r="Q17" s="450">
        <v>687</v>
      </c>
      <c r="R17" s="450">
        <v>93</v>
      </c>
      <c r="S17" s="450" t="e">
        <v>#N/A</v>
      </c>
      <c r="T17" s="450">
        <v>2</v>
      </c>
      <c r="U17" s="450" t="e">
        <v>#N/A</v>
      </c>
      <c r="V17" s="450">
        <v>24</v>
      </c>
      <c r="W17" s="450">
        <v>3</v>
      </c>
      <c r="X17" s="450" t="e">
        <v>#N/A</v>
      </c>
      <c r="Y17" s="450">
        <v>202</v>
      </c>
      <c r="Z17" s="450">
        <v>32</v>
      </c>
      <c r="AA17" s="450">
        <v>55</v>
      </c>
      <c r="AB17" s="451">
        <v>11047688</v>
      </c>
      <c r="AC17" s="451">
        <v>19257687</v>
      </c>
      <c r="AD17" s="451">
        <v>2826843</v>
      </c>
      <c r="AE17" s="451">
        <v>2714416</v>
      </c>
      <c r="AF17" s="451">
        <v>140302</v>
      </c>
      <c r="AG17" s="451">
        <v>15167553</v>
      </c>
      <c r="AH17" s="451">
        <v>9121700</v>
      </c>
      <c r="AI17" s="451">
        <v>4937702</v>
      </c>
      <c r="AJ17" s="451">
        <v>1452034</v>
      </c>
      <c r="AK17" s="451" t="e">
        <v>#N/A</v>
      </c>
      <c r="AL17" s="451">
        <v>544164</v>
      </c>
      <c r="AM17" s="451">
        <v>1411490</v>
      </c>
      <c r="AN17" s="451">
        <v>6006418</v>
      </c>
      <c r="AO17" s="451">
        <v>1760613</v>
      </c>
      <c r="AP17" s="451">
        <v>516719</v>
      </c>
      <c r="AQ17" s="451" t="e">
        <v>#N/A</v>
      </c>
      <c r="AR17" s="451">
        <v>7400</v>
      </c>
      <c r="AS17" s="451" t="e">
        <v>#N/A</v>
      </c>
      <c r="AT17" s="451">
        <v>39399</v>
      </c>
      <c r="AU17" s="451">
        <v>23834</v>
      </c>
      <c r="AV17" s="451" t="e">
        <v>#N/A</v>
      </c>
      <c r="AW17" s="451">
        <v>661960</v>
      </c>
      <c r="AX17" s="451">
        <v>96784</v>
      </c>
      <c r="AY17" s="451">
        <v>133350</v>
      </c>
      <c r="AZ17" s="451">
        <v>2994.7649769585255</v>
      </c>
      <c r="BA17" s="451">
        <v>1854.9110961279137</v>
      </c>
      <c r="BB17" s="451">
        <v>2741.8457807953441</v>
      </c>
      <c r="BC17" s="451">
        <v>2312.1090289608178</v>
      </c>
      <c r="BD17" s="451">
        <v>1732.1234567901236</v>
      </c>
      <c r="BE17" s="451">
        <v>3633.817201724964</v>
      </c>
      <c r="BF17" s="451">
        <v>2386.0057546429507</v>
      </c>
      <c r="BG17" s="451">
        <v>3101.5716080402012</v>
      </c>
      <c r="BH17" s="451">
        <v>2881.0198412698414</v>
      </c>
      <c r="BI17" s="451" t="e">
        <v>#N/A</v>
      </c>
      <c r="BJ17" s="451">
        <v>2248.6115702479337</v>
      </c>
      <c r="BK17" s="451">
        <v>2392.3559322033898</v>
      </c>
      <c r="BL17" s="451">
        <v>3333.1953385127636</v>
      </c>
      <c r="BM17" s="451">
        <v>2562.7554585152839</v>
      </c>
      <c r="BN17" s="451">
        <v>5556.1182795698924</v>
      </c>
      <c r="BO17" s="451" t="e">
        <v>#N/A</v>
      </c>
      <c r="BP17" s="451">
        <v>3700</v>
      </c>
      <c r="BQ17" s="451" t="e">
        <v>#N/A</v>
      </c>
      <c r="BR17" s="451">
        <v>1641.625</v>
      </c>
      <c r="BS17" s="451">
        <v>7944.666666666667</v>
      </c>
      <c r="BT17" s="451" t="e">
        <v>#N/A</v>
      </c>
      <c r="BU17" s="451">
        <v>3277.029702970297</v>
      </c>
      <c r="BV17" s="451">
        <v>3024.5</v>
      </c>
      <c r="BW17" s="451">
        <v>2424.5454545454545</v>
      </c>
    </row>
    <row r="18" spans="1:75" x14ac:dyDescent="0.2">
      <c r="A18" s="447">
        <v>3</v>
      </c>
      <c r="B18" s="447">
        <v>2018</v>
      </c>
      <c r="C18" s="449">
        <v>43312</v>
      </c>
      <c r="D18" s="450">
        <v>2773</v>
      </c>
      <c r="E18" s="450">
        <v>3185</v>
      </c>
      <c r="F18" s="450">
        <v>789</v>
      </c>
      <c r="G18" s="450">
        <v>1046</v>
      </c>
      <c r="H18" s="450">
        <v>25</v>
      </c>
      <c r="I18" s="450">
        <v>3558</v>
      </c>
      <c r="J18" s="450">
        <v>2934</v>
      </c>
      <c r="K18" s="450">
        <v>699</v>
      </c>
      <c r="L18" s="450">
        <v>282</v>
      </c>
      <c r="M18" s="450" t="e">
        <v>#N/A</v>
      </c>
      <c r="N18" s="450" t="e">
        <v>#N/A</v>
      </c>
      <c r="O18" s="450">
        <v>213</v>
      </c>
      <c r="P18" s="450">
        <v>1649</v>
      </c>
      <c r="Q18" s="450">
        <v>509</v>
      </c>
      <c r="R18" s="450">
        <v>76</v>
      </c>
      <c r="S18" s="450" t="e">
        <v>#N/A</v>
      </c>
      <c r="T18" s="450">
        <v>9</v>
      </c>
      <c r="U18" s="450" t="e">
        <v>#N/A</v>
      </c>
      <c r="V18" s="450">
        <v>52</v>
      </c>
      <c r="W18" s="450" t="e">
        <v>#N/A</v>
      </c>
      <c r="X18" s="450" t="e">
        <v>#N/A</v>
      </c>
      <c r="Y18" s="450">
        <v>90</v>
      </c>
      <c r="Z18" s="450" t="e">
        <v>#N/A</v>
      </c>
      <c r="AA18" s="450">
        <v>460</v>
      </c>
      <c r="AB18" s="451">
        <v>6965435</v>
      </c>
      <c r="AC18" s="451">
        <v>6039652</v>
      </c>
      <c r="AD18" s="451">
        <v>2102151</v>
      </c>
      <c r="AE18" s="451">
        <v>2353415</v>
      </c>
      <c r="AF18" s="451">
        <v>39441</v>
      </c>
      <c r="AG18" s="451">
        <v>12944889</v>
      </c>
      <c r="AH18" s="451">
        <v>7312108</v>
      </c>
      <c r="AI18" s="451">
        <v>2160896</v>
      </c>
      <c r="AJ18" s="451">
        <v>824524</v>
      </c>
      <c r="AK18" s="451" t="e">
        <v>#N/A</v>
      </c>
      <c r="AL18" s="451" t="e">
        <v>#N/A</v>
      </c>
      <c r="AM18" s="451">
        <v>454365</v>
      </c>
      <c r="AN18" s="451">
        <v>5399079</v>
      </c>
      <c r="AO18" s="451">
        <v>1331790</v>
      </c>
      <c r="AP18" s="451">
        <v>338653</v>
      </c>
      <c r="AQ18" s="451" t="e">
        <v>#N/A</v>
      </c>
      <c r="AR18" s="451">
        <v>30394</v>
      </c>
      <c r="AS18" s="451" t="e">
        <v>#N/A</v>
      </c>
      <c r="AT18" s="451">
        <v>86074</v>
      </c>
      <c r="AU18" s="451" t="e">
        <v>#N/A</v>
      </c>
      <c r="AV18" s="451" t="e">
        <v>#N/A</v>
      </c>
      <c r="AW18" s="451">
        <v>362966</v>
      </c>
      <c r="AX18" s="451" t="e">
        <v>#N/A</v>
      </c>
      <c r="AY18" s="451">
        <v>1446384</v>
      </c>
      <c r="AZ18" s="451">
        <v>2511.8770284890011</v>
      </c>
      <c r="BA18" s="451">
        <v>1896.2800627943484</v>
      </c>
      <c r="BB18" s="451">
        <v>2664.3231939163497</v>
      </c>
      <c r="BC18" s="451">
        <v>2249.9187380497133</v>
      </c>
      <c r="BD18" s="451">
        <v>1577.64</v>
      </c>
      <c r="BE18" s="451">
        <v>3638.2487352445196</v>
      </c>
      <c r="BF18" s="451">
        <v>2492.1976823449218</v>
      </c>
      <c r="BG18" s="451">
        <v>3091.4105865522174</v>
      </c>
      <c r="BH18" s="451">
        <v>2923.8439716312055</v>
      </c>
      <c r="BI18" s="451" t="e">
        <v>#N/A</v>
      </c>
      <c r="BJ18" s="451" t="e">
        <v>#N/A</v>
      </c>
      <c r="BK18" s="451">
        <v>2133.1690140845071</v>
      </c>
      <c r="BL18" s="451">
        <v>3274.153426318981</v>
      </c>
      <c r="BM18" s="451">
        <v>2616.4833005893911</v>
      </c>
      <c r="BN18" s="451">
        <v>4455.9605263157891</v>
      </c>
      <c r="BO18" s="451" t="e">
        <v>#N/A</v>
      </c>
      <c r="BP18" s="451">
        <v>3377.1111111111113</v>
      </c>
      <c r="BQ18" s="451" t="e">
        <v>#N/A</v>
      </c>
      <c r="BR18" s="451">
        <v>1655.2692307692307</v>
      </c>
      <c r="BS18" s="451" t="e">
        <v>#N/A</v>
      </c>
      <c r="BT18" s="451" t="e">
        <v>#N/A</v>
      </c>
      <c r="BU18" s="451">
        <v>4032.9555555555557</v>
      </c>
      <c r="BV18" s="451" t="e">
        <v>#N/A</v>
      </c>
      <c r="BW18" s="451">
        <v>3144.3130434782611</v>
      </c>
    </row>
    <row r="19" spans="1:75" x14ac:dyDescent="0.2">
      <c r="A19" s="447">
        <v>4</v>
      </c>
      <c r="B19" s="447">
        <v>2018</v>
      </c>
      <c r="C19" s="449">
        <v>43404</v>
      </c>
      <c r="D19" s="450">
        <v>6105</v>
      </c>
      <c r="E19" s="450">
        <v>8190</v>
      </c>
      <c r="F19" s="450">
        <v>1341</v>
      </c>
      <c r="G19" s="450">
        <v>1334</v>
      </c>
      <c r="H19" s="450">
        <v>16</v>
      </c>
      <c r="I19" s="450">
        <v>3618</v>
      </c>
      <c r="J19" s="450">
        <v>4431</v>
      </c>
      <c r="K19" s="450">
        <v>1307</v>
      </c>
      <c r="L19" s="450">
        <v>636</v>
      </c>
      <c r="M19" s="450" t="e">
        <v>#N/A</v>
      </c>
      <c r="N19" s="450">
        <v>297</v>
      </c>
      <c r="O19" s="450">
        <v>291</v>
      </c>
      <c r="P19" s="450">
        <v>2218</v>
      </c>
      <c r="Q19" s="450">
        <v>846</v>
      </c>
      <c r="R19" s="450">
        <v>156</v>
      </c>
      <c r="S19" s="450">
        <v>10</v>
      </c>
      <c r="T19" s="450" t="e">
        <v>#N/A</v>
      </c>
      <c r="U19" s="450" t="e">
        <v>#N/A</v>
      </c>
      <c r="V19" s="450">
        <v>96</v>
      </c>
      <c r="W19" s="450" t="e">
        <v>#N/A</v>
      </c>
      <c r="X19" s="450">
        <v>4</v>
      </c>
      <c r="Y19" s="450">
        <v>349</v>
      </c>
      <c r="Z19" s="450">
        <v>8</v>
      </c>
      <c r="AA19" s="450">
        <v>158</v>
      </c>
      <c r="AB19" s="451">
        <v>14016459</v>
      </c>
      <c r="AC19" s="451">
        <v>16296637</v>
      </c>
      <c r="AD19" s="451">
        <v>3083380</v>
      </c>
      <c r="AE19" s="451">
        <v>2983877</v>
      </c>
      <c r="AF19" s="451">
        <v>24715</v>
      </c>
      <c r="AG19" s="451">
        <v>13352873</v>
      </c>
      <c r="AH19" s="451">
        <v>10947159</v>
      </c>
      <c r="AI19" s="451">
        <v>4068875</v>
      </c>
      <c r="AJ19" s="451">
        <v>1813660</v>
      </c>
      <c r="AK19" s="451" t="e">
        <v>#N/A</v>
      </c>
      <c r="AL19" s="451">
        <v>687124</v>
      </c>
      <c r="AM19" s="451">
        <v>717261</v>
      </c>
      <c r="AN19" s="451">
        <v>7250161</v>
      </c>
      <c r="AO19" s="451">
        <v>2317696</v>
      </c>
      <c r="AP19" s="451">
        <v>449513</v>
      </c>
      <c r="AQ19" s="451">
        <v>15159</v>
      </c>
      <c r="AR19" s="451" t="e">
        <v>#N/A</v>
      </c>
      <c r="AS19" s="451" t="e">
        <v>#N/A</v>
      </c>
      <c r="AT19" s="451">
        <v>153895</v>
      </c>
      <c r="AU19" s="451" t="e">
        <v>#N/A</v>
      </c>
      <c r="AV19" s="451">
        <v>19559</v>
      </c>
      <c r="AW19" s="451">
        <v>1225597</v>
      </c>
      <c r="AX19" s="451">
        <v>22448</v>
      </c>
      <c r="AY19" s="451">
        <v>482891</v>
      </c>
      <c r="AZ19" s="451">
        <v>2295.8982800982799</v>
      </c>
      <c r="BA19" s="451">
        <v>1989.8213675213676</v>
      </c>
      <c r="BB19" s="451">
        <v>2299.3139448173006</v>
      </c>
      <c r="BC19" s="451">
        <v>2236.7893553223389</v>
      </c>
      <c r="BD19" s="451">
        <v>1544.6875</v>
      </c>
      <c r="BE19" s="451">
        <v>3690.6779988944168</v>
      </c>
      <c r="BF19" s="451">
        <v>2470.5842924847666</v>
      </c>
      <c r="BG19" s="451">
        <v>3113.14078041316</v>
      </c>
      <c r="BH19" s="451">
        <v>2851.6666666666665</v>
      </c>
      <c r="BI19" s="451" t="e">
        <v>#N/A</v>
      </c>
      <c r="BJ19" s="451">
        <v>2313.5488215488217</v>
      </c>
      <c r="BK19" s="451">
        <v>2464.8144329896909</v>
      </c>
      <c r="BL19" s="451">
        <v>3268.783137962128</v>
      </c>
      <c r="BM19" s="451">
        <v>2739.5933806146572</v>
      </c>
      <c r="BN19" s="451">
        <v>2881.4935897435898</v>
      </c>
      <c r="BO19" s="451">
        <v>1515.9</v>
      </c>
      <c r="BP19" s="451" t="e">
        <v>#N/A</v>
      </c>
      <c r="BQ19" s="451" t="e">
        <v>#N/A</v>
      </c>
      <c r="BR19" s="451">
        <v>1603.0729166666667</v>
      </c>
      <c r="BS19" s="451" t="e">
        <v>#N/A</v>
      </c>
      <c r="BT19" s="451">
        <v>4889.75</v>
      </c>
      <c r="BU19" s="451">
        <v>3511.7392550143268</v>
      </c>
      <c r="BV19" s="451">
        <v>2806</v>
      </c>
      <c r="BW19" s="451">
        <v>3056.2721518987341</v>
      </c>
    </row>
    <row r="20" spans="1:75" x14ac:dyDescent="0.2">
      <c r="A20" s="447">
        <v>1</v>
      </c>
      <c r="B20" s="447">
        <v>2019</v>
      </c>
      <c r="C20" s="449">
        <v>43496</v>
      </c>
      <c r="D20" s="450">
        <v>5669</v>
      </c>
      <c r="E20" s="450">
        <v>9672</v>
      </c>
      <c r="F20" s="450">
        <v>1066</v>
      </c>
      <c r="G20" s="450">
        <v>1022</v>
      </c>
      <c r="H20" s="450">
        <v>128</v>
      </c>
      <c r="I20" s="450">
        <v>3746</v>
      </c>
      <c r="J20" s="450">
        <v>3821</v>
      </c>
      <c r="K20" s="450">
        <v>1081</v>
      </c>
      <c r="L20" s="450">
        <v>442</v>
      </c>
      <c r="M20" s="450" t="e">
        <v>#N/A</v>
      </c>
      <c r="N20" s="450">
        <v>180</v>
      </c>
      <c r="O20" s="450">
        <v>160</v>
      </c>
      <c r="P20" s="450">
        <v>2075</v>
      </c>
      <c r="Q20" s="450">
        <v>576</v>
      </c>
      <c r="R20" s="450">
        <v>125</v>
      </c>
      <c r="S20" s="450">
        <v>25</v>
      </c>
      <c r="T20" s="450" t="e">
        <v>#N/A</v>
      </c>
      <c r="U20" s="450" t="e">
        <v>#N/A</v>
      </c>
      <c r="V20" s="450">
        <v>408</v>
      </c>
      <c r="W20" s="450" t="e">
        <v>#N/A</v>
      </c>
      <c r="X20" s="450" t="e">
        <v>#N/A</v>
      </c>
      <c r="Y20" s="450">
        <v>125</v>
      </c>
      <c r="Z20" s="450">
        <v>23</v>
      </c>
      <c r="AA20" s="450">
        <v>57</v>
      </c>
      <c r="AB20" s="451">
        <v>12308082</v>
      </c>
      <c r="AC20" s="451">
        <v>20247852</v>
      </c>
      <c r="AD20" s="451">
        <v>2581964</v>
      </c>
      <c r="AE20" s="451">
        <v>2329952</v>
      </c>
      <c r="AF20" s="451">
        <v>204347</v>
      </c>
      <c r="AG20" s="451">
        <v>12491362</v>
      </c>
      <c r="AH20" s="451">
        <v>9117486</v>
      </c>
      <c r="AI20" s="451">
        <v>3425808</v>
      </c>
      <c r="AJ20" s="451">
        <v>1262291</v>
      </c>
      <c r="AK20" s="451" t="e">
        <v>#N/A</v>
      </c>
      <c r="AL20" s="451">
        <v>417270</v>
      </c>
      <c r="AM20" s="451">
        <v>438650</v>
      </c>
      <c r="AN20" s="451">
        <v>6838702</v>
      </c>
      <c r="AO20" s="451">
        <v>1564603</v>
      </c>
      <c r="AP20" s="451">
        <v>526625</v>
      </c>
      <c r="AQ20" s="451">
        <v>37154</v>
      </c>
      <c r="AR20" s="451" t="e">
        <v>#N/A</v>
      </c>
      <c r="AS20" s="451" t="e">
        <v>#N/A</v>
      </c>
      <c r="AT20" s="451">
        <v>594996</v>
      </c>
      <c r="AU20" s="451" t="e">
        <v>#N/A</v>
      </c>
      <c r="AV20" s="451" t="e">
        <v>#N/A</v>
      </c>
      <c r="AW20" s="451">
        <v>431530</v>
      </c>
      <c r="AX20" s="451">
        <v>67925</v>
      </c>
      <c r="AY20" s="451">
        <v>157994</v>
      </c>
      <c r="AZ20" s="451">
        <v>2171.1204798024341</v>
      </c>
      <c r="BA20" s="451">
        <v>2093.4503722084369</v>
      </c>
      <c r="BB20" s="451">
        <v>2422.1050656660414</v>
      </c>
      <c r="BC20" s="451">
        <v>2279.7964774951074</v>
      </c>
      <c r="BD20" s="451">
        <v>1596.4609375</v>
      </c>
      <c r="BE20" s="451">
        <v>3334.5867592098239</v>
      </c>
      <c r="BF20" s="451">
        <v>2386.1517927244176</v>
      </c>
      <c r="BG20" s="451">
        <v>3169.1100832562443</v>
      </c>
      <c r="BH20" s="451">
        <v>2855.8619909502263</v>
      </c>
      <c r="BI20" s="451" t="e">
        <v>#N/A</v>
      </c>
      <c r="BJ20" s="451">
        <v>2318.1666666666665</v>
      </c>
      <c r="BK20" s="451">
        <v>2741.5625</v>
      </c>
      <c r="BL20" s="451">
        <v>3295.76</v>
      </c>
      <c r="BM20" s="451">
        <v>2716.3246527777778</v>
      </c>
      <c r="BN20" s="451">
        <v>4213</v>
      </c>
      <c r="BO20" s="451">
        <v>1486.16</v>
      </c>
      <c r="BP20" s="451" t="e">
        <v>#N/A</v>
      </c>
      <c r="BQ20" s="451" t="e">
        <v>#N/A</v>
      </c>
      <c r="BR20" s="451">
        <v>1458.3235294117646</v>
      </c>
      <c r="BS20" s="451" t="e">
        <v>#N/A</v>
      </c>
      <c r="BT20" s="451" t="e">
        <v>#N/A</v>
      </c>
      <c r="BU20" s="451">
        <v>3452.24</v>
      </c>
      <c r="BV20" s="451">
        <v>2953.2608695652175</v>
      </c>
      <c r="BW20" s="451">
        <v>2771.8245614035086</v>
      </c>
    </row>
    <row r="21" spans="1:75" x14ac:dyDescent="0.2">
      <c r="A21" s="447">
        <v>2</v>
      </c>
      <c r="B21" s="447">
        <v>2019</v>
      </c>
      <c r="C21" s="449">
        <v>43585</v>
      </c>
      <c r="D21" s="450">
        <v>4410</v>
      </c>
      <c r="E21" s="450">
        <v>13203</v>
      </c>
      <c r="F21" s="450">
        <v>727</v>
      </c>
      <c r="G21" s="450">
        <v>1525</v>
      </c>
      <c r="H21" s="450">
        <v>38</v>
      </c>
      <c r="I21" s="450">
        <v>3785</v>
      </c>
      <c r="J21" s="450">
        <v>4044</v>
      </c>
      <c r="K21" s="450">
        <v>1349</v>
      </c>
      <c r="L21" s="450">
        <v>436</v>
      </c>
      <c r="M21" s="450" t="e">
        <v>#N/A</v>
      </c>
      <c r="N21" s="450">
        <v>288</v>
      </c>
      <c r="O21" s="450">
        <v>355</v>
      </c>
      <c r="P21" s="450">
        <v>1802</v>
      </c>
      <c r="Q21" s="450">
        <v>882</v>
      </c>
      <c r="R21" s="450">
        <v>117</v>
      </c>
      <c r="S21" s="450">
        <v>42</v>
      </c>
      <c r="T21" s="450" t="e">
        <v>#N/A</v>
      </c>
      <c r="U21" s="450">
        <v>12</v>
      </c>
      <c r="V21" s="450">
        <v>240</v>
      </c>
      <c r="W21" s="450" t="e">
        <v>#N/A</v>
      </c>
      <c r="X21" s="450">
        <v>1</v>
      </c>
      <c r="Y21" s="450">
        <v>240</v>
      </c>
      <c r="Z21" s="450">
        <v>10</v>
      </c>
      <c r="AA21" s="450">
        <v>126</v>
      </c>
      <c r="AB21" s="451">
        <v>11534775</v>
      </c>
      <c r="AC21" s="451">
        <v>28625972</v>
      </c>
      <c r="AD21" s="451">
        <v>2049199</v>
      </c>
      <c r="AE21" s="451">
        <v>3468542</v>
      </c>
      <c r="AF21" s="451">
        <v>68439</v>
      </c>
      <c r="AG21" s="451">
        <v>13071345</v>
      </c>
      <c r="AH21" s="451">
        <v>10702891</v>
      </c>
      <c r="AI21" s="451">
        <v>4347561</v>
      </c>
      <c r="AJ21" s="451">
        <v>1228829</v>
      </c>
      <c r="AK21" s="451" t="e">
        <v>#N/A</v>
      </c>
      <c r="AL21" s="451">
        <v>680549</v>
      </c>
      <c r="AM21" s="451">
        <v>891258</v>
      </c>
      <c r="AN21" s="451">
        <v>6147726</v>
      </c>
      <c r="AO21" s="451">
        <v>2405370</v>
      </c>
      <c r="AP21" s="451">
        <v>547556</v>
      </c>
      <c r="AQ21" s="451">
        <v>67458</v>
      </c>
      <c r="AR21" s="451" t="e">
        <v>#N/A</v>
      </c>
      <c r="AS21" s="451">
        <v>17529</v>
      </c>
      <c r="AT21" s="451">
        <v>342713</v>
      </c>
      <c r="AU21" s="451" t="e">
        <v>#N/A</v>
      </c>
      <c r="AV21" s="451">
        <v>8352</v>
      </c>
      <c r="AW21" s="451">
        <v>790320</v>
      </c>
      <c r="AX21" s="451">
        <v>28317</v>
      </c>
      <c r="AY21" s="451">
        <v>322192</v>
      </c>
      <c r="AZ21" s="451">
        <v>2615.5952380952381</v>
      </c>
      <c r="BA21" s="451">
        <v>2168.1414829962887</v>
      </c>
      <c r="BB21" s="451">
        <v>2818.7056396148555</v>
      </c>
      <c r="BC21" s="451">
        <v>2274.4537704918034</v>
      </c>
      <c r="BD21" s="451">
        <v>1801.0263157894738</v>
      </c>
      <c r="BE21" s="451">
        <v>3453.4597093791281</v>
      </c>
      <c r="BF21" s="451">
        <v>2646.6100395647873</v>
      </c>
      <c r="BG21" s="451">
        <v>3222.8028169014083</v>
      </c>
      <c r="BH21" s="451">
        <v>2818.4151376146788</v>
      </c>
      <c r="BI21" s="451" t="e">
        <v>#N/A</v>
      </c>
      <c r="BJ21" s="451">
        <v>2363.0173611111113</v>
      </c>
      <c r="BK21" s="451">
        <v>2510.5859154929576</v>
      </c>
      <c r="BL21" s="451">
        <v>3411.612652608213</v>
      </c>
      <c r="BM21" s="451">
        <v>2727.1768707482993</v>
      </c>
      <c r="BN21" s="451">
        <v>4679.9658119658116</v>
      </c>
      <c r="BO21" s="451">
        <v>1606.1428571428571</v>
      </c>
      <c r="BP21" s="451" t="e">
        <v>#N/A</v>
      </c>
      <c r="BQ21" s="451">
        <v>1460.75</v>
      </c>
      <c r="BR21" s="451">
        <v>1427.9708333333333</v>
      </c>
      <c r="BS21" s="451" t="e">
        <v>#N/A</v>
      </c>
      <c r="BT21" s="451">
        <v>8352</v>
      </c>
      <c r="BU21" s="451">
        <v>3293</v>
      </c>
      <c r="BV21" s="451">
        <v>2831.7</v>
      </c>
      <c r="BW21" s="451">
        <v>2557.0793650793653</v>
      </c>
    </row>
    <row r="22" spans="1:75" x14ac:dyDescent="0.2">
      <c r="A22" s="447">
        <v>3</v>
      </c>
      <c r="B22" s="447">
        <v>2019</v>
      </c>
      <c r="C22" s="449">
        <v>43677</v>
      </c>
      <c r="D22" s="450">
        <v>3467</v>
      </c>
      <c r="E22" s="450">
        <v>3584</v>
      </c>
      <c r="F22" s="450">
        <v>513</v>
      </c>
      <c r="G22" s="450">
        <v>1308</v>
      </c>
      <c r="H22" s="450">
        <v>230</v>
      </c>
      <c r="I22" s="450">
        <v>3174</v>
      </c>
      <c r="J22" s="450">
        <v>2985</v>
      </c>
      <c r="K22" s="450">
        <v>521</v>
      </c>
      <c r="L22" s="450">
        <v>210</v>
      </c>
      <c r="M22" s="450" t="e">
        <v>#N/A</v>
      </c>
      <c r="N22" s="450">
        <v>54</v>
      </c>
      <c r="O22" s="450">
        <v>235</v>
      </c>
      <c r="P22" s="450">
        <v>1668</v>
      </c>
      <c r="Q22" s="450">
        <v>610</v>
      </c>
      <c r="R22" s="450">
        <v>73</v>
      </c>
      <c r="S22" s="450" t="e">
        <v>#N/A</v>
      </c>
      <c r="T22" s="450" t="e">
        <v>#N/A</v>
      </c>
      <c r="U22" s="450">
        <v>8</v>
      </c>
      <c r="V22" s="450">
        <v>196</v>
      </c>
      <c r="W22" s="450" t="e">
        <v>#N/A</v>
      </c>
      <c r="X22" s="450">
        <v>2</v>
      </c>
      <c r="Y22" s="450">
        <v>146</v>
      </c>
      <c r="Z22" s="450">
        <v>6</v>
      </c>
      <c r="AA22" s="450">
        <v>45</v>
      </c>
      <c r="AB22" s="451">
        <v>9267805</v>
      </c>
      <c r="AC22" s="451">
        <v>7580523</v>
      </c>
      <c r="AD22" s="451">
        <v>1242853</v>
      </c>
      <c r="AE22" s="451">
        <v>3064230</v>
      </c>
      <c r="AF22" s="451">
        <v>386954</v>
      </c>
      <c r="AG22" s="451">
        <v>11458457</v>
      </c>
      <c r="AH22" s="451">
        <v>7735251</v>
      </c>
      <c r="AI22" s="451">
        <v>1642229</v>
      </c>
      <c r="AJ22" s="451">
        <v>610008</v>
      </c>
      <c r="AK22" s="451" t="e">
        <v>#N/A</v>
      </c>
      <c r="AL22" s="451">
        <v>129637</v>
      </c>
      <c r="AM22" s="451">
        <v>601562</v>
      </c>
      <c r="AN22" s="451">
        <v>5610678</v>
      </c>
      <c r="AO22" s="451">
        <v>1752473</v>
      </c>
      <c r="AP22" s="451">
        <v>426246</v>
      </c>
      <c r="AQ22" s="451" t="e">
        <v>#N/A</v>
      </c>
      <c r="AR22" s="451" t="e">
        <v>#N/A</v>
      </c>
      <c r="AS22" s="451">
        <v>11851</v>
      </c>
      <c r="AT22" s="451">
        <v>284365</v>
      </c>
      <c r="AU22" s="451" t="e">
        <v>#N/A</v>
      </c>
      <c r="AV22" s="451">
        <v>7145</v>
      </c>
      <c r="AW22" s="451">
        <v>526582</v>
      </c>
      <c r="AX22" s="451">
        <v>16304</v>
      </c>
      <c r="AY22" s="451">
        <v>144474</v>
      </c>
      <c r="AZ22" s="451">
        <v>2673.1482549754833</v>
      </c>
      <c r="BA22" s="451">
        <v>2115.1012834821427</v>
      </c>
      <c r="BB22" s="451">
        <v>2422.7153996101365</v>
      </c>
      <c r="BC22" s="451">
        <v>2342.6834862385322</v>
      </c>
      <c r="BD22" s="451">
        <v>1682.4086956521739</v>
      </c>
      <c r="BE22" s="451">
        <v>3610.0998739760553</v>
      </c>
      <c r="BF22" s="451">
        <v>2591.3738693467335</v>
      </c>
      <c r="BG22" s="451">
        <v>3152.0710172744721</v>
      </c>
      <c r="BH22" s="451">
        <v>2904.8</v>
      </c>
      <c r="BI22" s="451" t="e">
        <v>#N/A</v>
      </c>
      <c r="BJ22" s="451">
        <v>2400.6851851851852</v>
      </c>
      <c r="BK22" s="451">
        <v>2559.8382978723403</v>
      </c>
      <c r="BL22" s="451">
        <v>3363.7158273381297</v>
      </c>
      <c r="BM22" s="451">
        <v>2872.906557377049</v>
      </c>
      <c r="BN22" s="451">
        <v>5838.9863013698632</v>
      </c>
      <c r="BO22" s="451" t="e">
        <v>#N/A</v>
      </c>
      <c r="BP22" s="451" t="e">
        <v>#N/A</v>
      </c>
      <c r="BQ22" s="451">
        <v>1481.375</v>
      </c>
      <c r="BR22" s="451">
        <v>1450.841836734694</v>
      </c>
      <c r="BS22" s="451" t="e">
        <v>#N/A</v>
      </c>
      <c r="BT22" s="451">
        <v>3572.5</v>
      </c>
      <c r="BU22" s="451">
        <v>3606.7260273972602</v>
      </c>
      <c r="BV22" s="451">
        <v>2717.3333333333335</v>
      </c>
      <c r="BW22" s="451">
        <v>3210.5333333333333</v>
      </c>
    </row>
    <row r="23" spans="1:75" x14ac:dyDescent="0.2">
      <c r="A23" s="447">
        <v>4</v>
      </c>
      <c r="B23" s="447">
        <v>2019</v>
      </c>
      <c r="C23" s="449">
        <v>43769</v>
      </c>
      <c r="D23" s="450">
        <v>5404</v>
      </c>
      <c r="E23" s="450">
        <v>9479</v>
      </c>
      <c r="F23" s="450">
        <v>657</v>
      </c>
      <c r="G23" s="450">
        <v>879</v>
      </c>
      <c r="H23" s="450">
        <v>48</v>
      </c>
      <c r="I23" s="450">
        <v>4332</v>
      </c>
      <c r="J23" s="450">
        <v>3530</v>
      </c>
      <c r="K23" s="450">
        <v>649</v>
      </c>
      <c r="L23" s="450">
        <v>337</v>
      </c>
      <c r="M23" s="450" t="e">
        <v>#N/A</v>
      </c>
      <c r="N23" s="450">
        <v>53</v>
      </c>
      <c r="O23" s="450">
        <v>229</v>
      </c>
      <c r="P23" s="450">
        <v>2774</v>
      </c>
      <c r="Q23" s="450">
        <v>1007</v>
      </c>
      <c r="R23" s="450">
        <v>122</v>
      </c>
      <c r="S23" s="450" t="e">
        <v>#N/A</v>
      </c>
      <c r="T23" s="450">
        <v>4</v>
      </c>
      <c r="U23" s="450">
        <v>24</v>
      </c>
      <c r="V23" s="450">
        <v>236</v>
      </c>
      <c r="W23" s="450" t="e">
        <v>#N/A</v>
      </c>
      <c r="X23" s="450">
        <v>17</v>
      </c>
      <c r="Y23" s="450">
        <v>236</v>
      </c>
      <c r="Z23" s="450">
        <v>15</v>
      </c>
      <c r="AA23" s="450">
        <v>138</v>
      </c>
      <c r="AB23" s="451">
        <v>12959891</v>
      </c>
      <c r="AC23" s="451">
        <v>17796045</v>
      </c>
      <c r="AD23" s="451">
        <v>1651516</v>
      </c>
      <c r="AE23" s="451">
        <v>1980805</v>
      </c>
      <c r="AF23" s="451">
        <v>104971</v>
      </c>
      <c r="AG23" s="451">
        <v>16222530</v>
      </c>
      <c r="AH23" s="451">
        <v>9437777</v>
      </c>
      <c r="AI23" s="451">
        <v>2015178</v>
      </c>
      <c r="AJ23" s="451">
        <v>996193</v>
      </c>
      <c r="AK23" s="451" t="e">
        <v>#N/A</v>
      </c>
      <c r="AL23" s="451">
        <v>115940</v>
      </c>
      <c r="AM23" s="451">
        <v>649833</v>
      </c>
      <c r="AN23" s="451">
        <v>9520398</v>
      </c>
      <c r="AO23" s="451">
        <v>2783579</v>
      </c>
      <c r="AP23" s="451">
        <v>482906</v>
      </c>
      <c r="AQ23" s="451" t="e">
        <v>#N/A</v>
      </c>
      <c r="AR23" s="451">
        <v>16058</v>
      </c>
      <c r="AS23" s="451">
        <v>34222</v>
      </c>
      <c r="AT23" s="451">
        <v>349071</v>
      </c>
      <c r="AU23" s="451" t="e">
        <v>#N/A</v>
      </c>
      <c r="AV23" s="451">
        <v>44232</v>
      </c>
      <c r="AW23" s="451">
        <v>883495</v>
      </c>
      <c r="AX23" s="451">
        <v>47491</v>
      </c>
      <c r="AY23" s="451">
        <v>391146</v>
      </c>
      <c r="AZ23" s="451">
        <v>2398.2033678756475</v>
      </c>
      <c r="BA23" s="451">
        <v>1877.4179765798081</v>
      </c>
      <c r="BB23" s="451">
        <v>2513.7229832572298</v>
      </c>
      <c r="BC23" s="451">
        <v>2253.475540386803</v>
      </c>
      <c r="BD23" s="451">
        <v>2186.8958333333335</v>
      </c>
      <c r="BE23" s="451">
        <v>3744.8130193905818</v>
      </c>
      <c r="BF23" s="451">
        <v>2673.5912181303115</v>
      </c>
      <c r="BG23" s="451">
        <v>3105.0508474576272</v>
      </c>
      <c r="BH23" s="451">
        <v>2956.0623145400596</v>
      </c>
      <c r="BI23" s="451" t="e">
        <v>#N/A</v>
      </c>
      <c r="BJ23" s="451">
        <v>2187.5471698113206</v>
      </c>
      <c r="BK23" s="451">
        <v>2837.6986899563317</v>
      </c>
      <c r="BL23" s="451">
        <v>3432.0108147080027</v>
      </c>
      <c r="BM23" s="451">
        <v>2764.2293942403176</v>
      </c>
      <c r="BN23" s="451">
        <v>3958.2459016393441</v>
      </c>
      <c r="BO23" s="451" t="e">
        <v>#N/A</v>
      </c>
      <c r="BP23" s="451">
        <v>4014.5</v>
      </c>
      <c r="BQ23" s="451">
        <v>1425.9166666666667</v>
      </c>
      <c r="BR23" s="451">
        <v>1479.1144067796611</v>
      </c>
      <c r="BS23" s="451" t="e">
        <v>#N/A</v>
      </c>
      <c r="BT23" s="451">
        <v>2601.8823529411766</v>
      </c>
      <c r="BU23" s="451">
        <v>3743.6228813559323</v>
      </c>
      <c r="BV23" s="451">
        <v>3166.0666666666666</v>
      </c>
      <c r="BW23" s="451">
        <v>2834.391304347826</v>
      </c>
    </row>
    <row r="24" spans="1:75" x14ac:dyDescent="0.2">
      <c r="A24" s="447">
        <v>1</v>
      </c>
      <c r="B24" s="447">
        <v>2020</v>
      </c>
      <c r="C24" s="449">
        <v>43861</v>
      </c>
      <c r="D24" s="450">
        <v>4423</v>
      </c>
      <c r="E24" s="450">
        <v>8667</v>
      </c>
      <c r="F24" s="450">
        <v>491</v>
      </c>
      <c r="G24" s="450">
        <v>855</v>
      </c>
      <c r="H24" s="450">
        <v>147</v>
      </c>
      <c r="I24" s="450">
        <v>3366</v>
      </c>
      <c r="J24" s="450">
        <v>2283</v>
      </c>
      <c r="K24" s="450">
        <v>367</v>
      </c>
      <c r="L24" s="450">
        <v>267</v>
      </c>
      <c r="M24" s="450" t="e">
        <v>#N/A</v>
      </c>
      <c r="N24" s="450">
        <v>95</v>
      </c>
      <c r="O24" s="450">
        <v>227</v>
      </c>
      <c r="P24" s="450">
        <v>2116</v>
      </c>
      <c r="Q24" s="450">
        <v>403</v>
      </c>
      <c r="R24" s="450">
        <v>115</v>
      </c>
      <c r="S24" s="450" t="e">
        <v>#N/A</v>
      </c>
      <c r="T24" s="450" t="e">
        <v>#N/A</v>
      </c>
      <c r="U24" s="450" t="e">
        <v>#N/A</v>
      </c>
      <c r="V24" s="450">
        <v>250</v>
      </c>
      <c r="W24" s="450" t="e">
        <v>#N/A</v>
      </c>
      <c r="X24" s="450">
        <v>10</v>
      </c>
      <c r="Y24" s="450">
        <v>125</v>
      </c>
      <c r="Z24" s="450">
        <v>13</v>
      </c>
      <c r="AA24" s="450">
        <v>29</v>
      </c>
      <c r="AB24" s="451">
        <v>9828503</v>
      </c>
      <c r="AC24" s="451">
        <v>15805220</v>
      </c>
      <c r="AD24" s="451">
        <v>1271090</v>
      </c>
      <c r="AE24" s="451">
        <v>1854209</v>
      </c>
      <c r="AF24" s="451">
        <v>273341</v>
      </c>
      <c r="AG24" s="451">
        <v>11068501</v>
      </c>
      <c r="AH24" s="451">
        <v>6422588</v>
      </c>
      <c r="AI24" s="451">
        <v>1146108</v>
      </c>
      <c r="AJ24" s="451">
        <v>808001</v>
      </c>
      <c r="AK24" s="451" t="e">
        <v>#N/A</v>
      </c>
      <c r="AL24" s="451">
        <v>226005</v>
      </c>
      <c r="AM24" s="451">
        <v>594010</v>
      </c>
      <c r="AN24" s="451">
        <v>7356539</v>
      </c>
      <c r="AO24" s="451">
        <v>1076993</v>
      </c>
      <c r="AP24" s="451">
        <v>466300</v>
      </c>
      <c r="AQ24" s="451" t="e">
        <v>#N/A</v>
      </c>
      <c r="AR24" s="451" t="e">
        <v>#N/A</v>
      </c>
      <c r="AS24" s="451" t="e">
        <v>#N/A</v>
      </c>
      <c r="AT24" s="451">
        <v>375143</v>
      </c>
      <c r="AU24" s="451" t="e">
        <v>#N/A</v>
      </c>
      <c r="AV24" s="451">
        <v>43554</v>
      </c>
      <c r="AW24" s="451">
        <v>453525</v>
      </c>
      <c r="AX24" s="451">
        <v>41215</v>
      </c>
      <c r="AY24" s="451">
        <v>76453</v>
      </c>
      <c r="AZ24" s="451">
        <v>2222.1349762604568</v>
      </c>
      <c r="BA24" s="451">
        <v>1823.6090919580017</v>
      </c>
      <c r="BB24" s="451">
        <v>2588.7780040733196</v>
      </c>
      <c r="BC24" s="451">
        <v>2168.6654970760233</v>
      </c>
      <c r="BD24" s="451">
        <v>1859.4625850340135</v>
      </c>
      <c r="BE24" s="451">
        <v>3288.3247177658941</v>
      </c>
      <c r="BF24" s="451">
        <v>2813.2229522558036</v>
      </c>
      <c r="BG24" s="451">
        <v>3122.9100817438693</v>
      </c>
      <c r="BH24" s="451">
        <v>3026.2209737827716</v>
      </c>
      <c r="BI24" s="451" t="e">
        <v>#N/A</v>
      </c>
      <c r="BJ24" s="451">
        <v>2379</v>
      </c>
      <c r="BK24" s="451">
        <v>2616.7841409691632</v>
      </c>
      <c r="BL24" s="451">
        <v>3476.6252362948962</v>
      </c>
      <c r="BM24" s="451">
        <v>2672.4392059553352</v>
      </c>
      <c r="BN24" s="451">
        <v>4054.782608695652</v>
      </c>
      <c r="BO24" s="451" t="e">
        <v>#N/A</v>
      </c>
      <c r="BP24" s="451" t="e">
        <v>#N/A</v>
      </c>
      <c r="BQ24" s="451" t="e">
        <v>#N/A</v>
      </c>
      <c r="BR24" s="451">
        <v>1500.5719999999999</v>
      </c>
      <c r="BS24" s="451" t="e">
        <v>#N/A</v>
      </c>
      <c r="BT24" s="451">
        <v>4355.3999999999996</v>
      </c>
      <c r="BU24" s="451">
        <v>3628.2</v>
      </c>
      <c r="BV24" s="451">
        <v>3170.3846153846152</v>
      </c>
      <c r="BW24" s="451">
        <v>2636.3103448275861</v>
      </c>
    </row>
    <row r="25" spans="1:75" x14ac:dyDescent="0.2">
      <c r="A25" s="447">
        <v>2</v>
      </c>
      <c r="B25" s="447">
        <v>2020</v>
      </c>
      <c r="C25" s="449">
        <v>43951</v>
      </c>
      <c r="D25" s="450">
        <v>3848</v>
      </c>
      <c r="E25" s="450">
        <v>9238</v>
      </c>
      <c r="F25" s="450">
        <v>525</v>
      </c>
      <c r="G25" s="450">
        <v>1666</v>
      </c>
      <c r="H25" s="450">
        <v>30</v>
      </c>
      <c r="I25" s="450">
        <v>3511</v>
      </c>
      <c r="J25" s="450">
        <v>3169</v>
      </c>
      <c r="K25" s="450">
        <v>490</v>
      </c>
      <c r="L25" s="450">
        <v>533</v>
      </c>
      <c r="M25" s="450">
        <v>12</v>
      </c>
      <c r="N25" s="450">
        <v>103</v>
      </c>
      <c r="O25" s="450">
        <v>162</v>
      </c>
      <c r="P25" s="450">
        <v>2394</v>
      </c>
      <c r="Q25" s="450">
        <v>1065</v>
      </c>
      <c r="R25" s="450">
        <v>58</v>
      </c>
      <c r="S25" s="450" t="e">
        <v>#N/A</v>
      </c>
      <c r="T25" s="450" t="e">
        <v>#N/A</v>
      </c>
      <c r="U25" s="450">
        <v>15</v>
      </c>
      <c r="V25" s="450">
        <v>192</v>
      </c>
      <c r="W25" s="450" t="e">
        <v>#N/A</v>
      </c>
      <c r="X25" s="450" t="e">
        <v>#N/A</v>
      </c>
      <c r="Y25" s="450">
        <v>244</v>
      </c>
      <c r="Z25" s="450">
        <v>16</v>
      </c>
      <c r="AA25" s="450">
        <v>59</v>
      </c>
      <c r="AB25" s="451">
        <v>8871450</v>
      </c>
      <c r="AC25" s="451">
        <v>16680144</v>
      </c>
      <c r="AD25" s="451">
        <v>1453792</v>
      </c>
      <c r="AE25" s="451">
        <v>3406685</v>
      </c>
      <c r="AF25" s="451">
        <v>65266</v>
      </c>
      <c r="AG25" s="451">
        <v>11326394</v>
      </c>
      <c r="AH25" s="451">
        <v>7968742</v>
      </c>
      <c r="AI25" s="451">
        <v>1483872</v>
      </c>
      <c r="AJ25" s="451">
        <v>1631344</v>
      </c>
      <c r="AK25" s="451">
        <v>35491</v>
      </c>
      <c r="AL25" s="451">
        <v>240100</v>
      </c>
      <c r="AM25" s="451">
        <v>500172</v>
      </c>
      <c r="AN25" s="451">
        <v>8285248</v>
      </c>
      <c r="AO25" s="451">
        <v>2926203</v>
      </c>
      <c r="AP25" s="451">
        <v>130693</v>
      </c>
      <c r="AQ25" s="451" t="e">
        <v>#N/A</v>
      </c>
      <c r="AR25" s="451" t="e">
        <v>#N/A</v>
      </c>
      <c r="AS25" s="451">
        <v>27932</v>
      </c>
      <c r="AT25" s="451">
        <v>299884</v>
      </c>
      <c r="AU25" s="451" t="e">
        <v>#N/A</v>
      </c>
      <c r="AV25" s="451" t="e">
        <v>#N/A</v>
      </c>
      <c r="AW25" s="451">
        <v>726309</v>
      </c>
      <c r="AX25" s="451">
        <v>48093</v>
      </c>
      <c r="AY25" s="451">
        <v>169562</v>
      </c>
      <c r="AZ25" s="451">
        <v>2305.4703742203742</v>
      </c>
      <c r="BA25" s="451">
        <v>1805.6012123836329</v>
      </c>
      <c r="BB25" s="451">
        <v>2769.1276190476192</v>
      </c>
      <c r="BC25" s="451">
        <v>2044.828931572629</v>
      </c>
      <c r="BD25" s="451">
        <v>2175.5333333333333</v>
      </c>
      <c r="BE25" s="451">
        <v>3225.973796639134</v>
      </c>
      <c r="BF25" s="451">
        <v>2514.5919848532662</v>
      </c>
      <c r="BG25" s="451">
        <v>3028.3102040816325</v>
      </c>
      <c r="BH25" s="451">
        <v>3060.6829268292681</v>
      </c>
      <c r="BI25" s="451">
        <v>2957.5833333333335</v>
      </c>
      <c r="BJ25" s="451">
        <v>2331.0679611650485</v>
      </c>
      <c r="BK25" s="451">
        <v>3087.4814814814813</v>
      </c>
      <c r="BL25" s="451">
        <v>3460.8387635756058</v>
      </c>
      <c r="BM25" s="451">
        <v>2747.6084507042256</v>
      </c>
      <c r="BN25" s="451">
        <v>2253.3275862068967</v>
      </c>
      <c r="BO25" s="451" t="e">
        <v>#N/A</v>
      </c>
      <c r="BP25" s="451" t="e">
        <v>#N/A</v>
      </c>
      <c r="BQ25" s="451">
        <v>1862.1333333333334</v>
      </c>
      <c r="BR25" s="451">
        <v>1561.8958333333333</v>
      </c>
      <c r="BS25" s="451" t="e">
        <v>#N/A</v>
      </c>
      <c r="BT25" s="451" t="e">
        <v>#N/A</v>
      </c>
      <c r="BU25" s="451">
        <v>2976.6762295081967</v>
      </c>
      <c r="BV25" s="451">
        <v>3005.8125</v>
      </c>
      <c r="BW25" s="451">
        <v>2873.9322033898306</v>
      </c>
    </row>
    <row r="26" spans="1:75" x14ac:dyDescent="0.2">
      <c r="A26" s="447">
        <v>3</v>
      </c>
      <c r="B26" s="447">
        <v>2020</v>
      </c>
      <c r="C26" s="449">
        <v>44043</v>
      </c>
      <c r="D26" s="450">
        <v>3247</v>
      </c>
      <c r="E26" s="450">
        <v>5806</v>
      </c>
      <c r="F26" s="450">
        <v>299</v>
      </c>
      <c r="G26" s="450">
        <v>1215</v>
      </c>
      <c r="H26" s="450">
        <v>53</v>
      </c>
      <c r="I26" s="450">
        <v>2843</v>
      </c>
      <c r="J26" s="450">
        <v>2478</v>
      </c>
      <c r="K26" s="450">
        <v>71</v>
      </c>
      <c r="L26" s="450">
        <v>118</v>
      </c>
      <c r="M26" s="450" t="e">
        <v>#N/A</v>
      </c>
      <c r="N26" s="450" t="e">
        <v>#N/A</v>
      </c>
      <c r="O26" s="450">
        <v>10</v>
      </c>
      <c r="P26" s="450">
        <v>1633</v>
      </c>
      <c r="Q26" s="450">
        <v>613</v>
      </c>
      <c r="R26" s="450">
        <v>91</v>
      </c>
      <c r="S26" s="450" t="e">
        <v>#N/A</v>
      </c>
      <c r="T26" s="450" t="e">
        <v>#N/A</v>
      </c>
      <c r="U26" s="450">
        <v>14</v>
      </c>
      <c r="V26" s="450">
        <v>72</v>
      </c>
      <c r="W26" s="450" t="e">
        <v>#N/A</v>
      </c>
      <c r="X26" s="450">
        <v>16</v>
      </c>
      <c r="Y26" s="450">
        <v>99</v>
      </c>
      <c r="Z26" s="450">
        <v>9</v>
      </c>
      <c r="AA26" s="450">
        <v>120</v>
      </c>
      <c r="AB26" s="451">
        <v>7717605</v>
      </c>
      <c r="AC26" s="451">
        <v>10412399</v>
      </c>
      <c r="AD26" s="451">
        <v>1040785</v>
      </c>
      <c r="AE26" s="451">
        <v>2373881</v>
      </c>
      <c r="AF26" s="451">
        <v>113329</v>
      </c>
      <c r="AG26" s="451">
        <v>9048955</v>
      </c>
      <c r="AH26" s="451">
        <v>6219567</v>
      </c>
      <c r="AI26" s="451">
        <v>222497</v>
      </c>
      <c r="AJ26" s="451">
        <v>378587</v>
      </c>
      <c r="AK26" s="451" t="e">
        <v>#N/A</v>
      </c>
      <c r="AL26" s="451" t="e">
        <v>#N/A</v>
      </c>
      <c r="AM26" s="451">
        <v>30731</v>
      </c>
      <c r="AN26" s="451">
        <v>5620796</v>
      </c>
      <c r="AO26" s="451">
        <v>1626196</v>
      </c>
      <c r="AP26" s="451">
        <v>397338</v>
      </c>
      <c r="AQ26" s="451" t="e">
        <v>#N/A</v>
      </c>
      <c r="AR26" s="451" t="e">
        <v>#N/A</v>
      </c>
      <c r="AS26" s="451">
        <v>20539</v>
      </c>
      <c r="AT26" s="451">
        <v>116955</v>
      </c>
      <c r="AU26" s="451" t="e">
        <v>#N/A</v>
      </c>
      <c r="AV26" s="451">
        <v>70338</v>
      </c>
      <c r="AW26" s="451">
        <v>398664</v>
      </c>
      <c r="AX26" s="451">
        <v>27414</v>
      </c>
      <c r="AY26" s="451">
        <v>347982</v>
      </c>
      <c r="AZ26" s="451">
        <v>2376.8417000307977</v>
      </c>
      <c r="BA26" s="451">
        <v>1793.3859800206683</v>
      </c>
      <c r="BB26" s="451">
        <v>3480.8862876254179</v>
      </c>
      <c r="BC26" s="451">
        <v>1953.8115226337447</v>
      </c>
      <c r="BD26" s="451">
        <v>2138.2830188679245</v>
      </c>
      <c r="BE26" s="451">
        <v>3182.8895532887796</v>
      </c>
      <c r="BF26" s="451">
        <v>2509.9140435835352</v>
      </c>
      <c r="BG26" s="451">
        <v>3133.7605633802818</v>
      </c>
      <c r="BH26" s="451">
        <v>3208.3644067796608</v>
      </c>
      <c r="BI26" s="451" t="e">
        <v>#N/A</v>
      </c>
      <c r="BJ26" s="451" t="e">
        <v>#N/A</v>
      </c>
      <c r="BK26" s="451">
        <v>3073.1</v>
      </c>
      <c r="BL26" s="451">
        <v>3442.006123698714</v>
      </c>
      <c r="BM26" s="451">
        <v>2652.8482871125611</v>
      </c>
      <c r="BN26" s="451">
        <v>4366.3516483516487</v>
      </c>
      <c r="BO26" s="451" t="e">
        <v>#N/A</v>
      </c>
      <c r="BP26" s="451" t="e">
        <v>#N/A</v>
      </c>
      <c r="BQ26" s="451">
        <v>1467.0714285714287</v>
      </c>
      <c r="BR26" s="451">
        <v>1624.375</v>
      </c>
      <c r="BS26" s="451" t="e">
        <v>#N/A</v>
      </c>
      <c r="BT26" s="451">
        <v>4396.125</v>
      </c>
      <c r="BU26" s="451">
        <v>4026.909090909091</v>
      </c>
      <c r="BV26" s="451">
        <v>3046</v>
      </c>
      <c r="BW26" s="451">
        <v>2899.85</v>
      </c>
    </row>
    <row r="27" spans="1:75" x14ac:dyDescent="0.2">
      <c r="A27" s="447">
        <v>4</v>
      </c>
      <c r="B27" s="447">
        <v>2020</v>
      </c>
      <c r="C27" s="449">
        <v>44135</v>
      </c>
      <c r="D27" s="450">
        <v>5335</v>
      </c>
      <c r="E27" s="450">
        <v>7506</v>
      </c>
      <c r="F27" s="450">
        <v>515</v>
      </c>
      <c r="G27" s="450">
        <v>925</v>
      </c>
      <c r="H27" s="450">
        <v>75</v>
      </c>
      <c r="I27" s="450">
        <v>3587</v>
      </c>
      <c r="J27" s="450">
        <v>3307</v>
      </c>
      <c r="K27" s="450">
        <v>514</v>
      </c>
      <c r="L27" s="450">
        <v>299</v>
      </c>
      <c r="M27" s="450">
        <v>24</v>
      </c>
      <c r="N27" s="450">
        <v>331</v>
      </c>
      <c r="O27" s="450">
        <v>160</v>
      </c>
      <c r="P27" s="450">
        <v>2437</v>
      </c>
      <c r="Q27" s="450">
        <v>783</v>
      </c>
      <c r="R27" s="450">
        <v>177</v>
      </c>
      <c r="S27" s="450" t="e">
        <v>#N/A</v>
      </c>
      <c r="T27" s="450" t="e">
        <v>#N/A</v>
      </c>
      <c r="U27" s="450">
        <v>28</v>
      </c>
      <c r="V27" s="450">
        <v>126</v>
      </c>
      <c r="W27" s="450" t="e">
        <v>#N/A</v>
      </c>
      <c r="X27" s="450">
        <v>4</v>
      </c>
      <c r="Y27" s="450">
        <v>154</v>
      </c>
      <c r="Z27" s="450">
        <v>12</v>
      </c>
      <c r="AA27" s="450">
        <v>184</v>
      </c>
      <c r="AB27" s="451">
        <v>10994700</v>
      </c>
      <c r="AC27" s="451">
        <v>13708764</v>
      </c>
      <c r="AD27" s="451">
        <v>1249411</v>
      </c>
      <c r="AE27" s="451">
        <v>1981609</v>
      </c>
      <c r="AF27" s="451">
        <v>171681</v>
      </c>
      <c r="AG27" s="451">
        <v>11885608</v>
      </c>
      <c r="AH27" s="451">
        <v>8503199</v>
      </c>
      <c r="AI27" s="451">
        <v>1678925</v>
      </c>
      <c r="AJ27" s="451">
        <v>940673</v>
      </c>
      <c r="AK27" s="451">
        <v>70323</v>
      </c>
      <c r="AL27" s="451">
        <v>683510</v>
      </c>
      <c r="AM27" s="451">
        <v>463269</v>
      </c>
      <c r="AN27" s="451">
        <v>8528780</v>
      </c>
      <c r="AO27" s="451">
        <v>2174327</v>
      </c>
      <c r="AP27" s="451">
        <v>535913</v>
      </c>
      <c r="AQ27" s="451" t="e">
        <v>#N/A</v>
      </c>
      <c r="AR27" s="451" t="e">
        <v>#N/A</v>
      </c>
      <c r="AS27" s="451">
        <v>48744</v>
      </c>
      <c r="AT27" s="451">
        <v>221881</v>
      </c>
      <c r="AU27" s="451" t="e">
        <v>#N/A</v>
      </c>
      <c r="AV27" s="451">
        <v>7271</v>
      </c>
      <c r="AW27" s="451">
        <v>574500</v>
      </c>
      <c r="AX27" s="451">
        <v>38411</v>
      </c>
      <c r="AY27" s="451">
        <v>517799</v>
      </c>
      <c r="AZ27" s="451">
        <v>2060.862230552952</v>
      </c>
      <c r="BA27" s="451">
        <v>1826.3741007194244</v>
      </c>
      <c r="BB27" s="451">
        <v>2426.0407766990293</v>
      </c>
      <c r="BC27" s="451">
        <v>2142.2800000000002</v>
      </c>
      <c r="BD27" s="451">
        <v>2289.08</v>
      </c>
      <c r="BE27" s="451">
        <v>3313.5232785057151</v>
      </c>
      <c r="BF27" s="451">
        <v>2571.2727547626246</v>
      </c>
      <c r="BG27" s="451">
        <v>3266.3910505836575</v>
      </c>
      <c r="BH27" s="451">
        <v>3146.0635451505018</v>
      </c>
      <c r="BI27" s="451">
        <v>2930.125</v>
      </c>
      <c r="BJ27" s="451">
        <v>2064.9848942598187</v>
      </c>
      <c r="BK27" s="451">
        <v>2895.4312500000001</v>
      </c>
      <c r="BL27" s="451">
        <v>3499.7045547804678</v>
      </c>
      <c r="BM27" s="451">
        <v>2776.9182630906771</v>
      </c>
      <c r="BN27" s="451">
        <v>3027.7570621468926</v>
      </c>
      <c r="BO27" s="451" t="e">
        <v>#N/A</v>
      </c>
      <c r="BP27" s="451" t="e">
        <v>#N/A</v>
      </c>
      <c r="BQ27" s="451">
        <v>1740.8571428571429</v>
      </c>
      <c r="BR27" s="451">
        <v>1760.9603174603174</v>
      </c>
      <c r="BS27" s="451" t="e">
        <v>#N/A</v>
      </c>
      <c r="BT27" s="451">
        <v>1817.75</v>
      </c>
      <c r="BU27" s="451">
        <v>3730.5194805194806</v>
      </c>
      <c r="BV27" s="451">
        <v>3200.9166666666665</v>
      </c>
      <c r="BW27" s="451">
        <v>2814.125</v>
      </c>
    </row>
    <row r="28" spans="1:75" x14ac:dyDescent="0.2">
      <c r="A28" s="447">
        <v>1</v>
      </c>
      <c r="B28" s="447">
        <v>2021</v>
      </c>
      <c r="C28" s="449">
        <v>44227</v>
      </c>
      <c r="D28" s="450">
        <v>4736</v>
      </c>
      <c r="E28" s="450">
        <v>14464</v>
      </c>
      <c r="F28" s="450">
        <v>356</v>
      </c>
      <c r="G28" s="450">
        <v>762</v>
      </c>
      <c r="H28" s="450">
        <v>72</v>
      </c>
      <c r="I28" s="450">
        <v>3004</v>
      </c>
      <c r="J28" s="450">
        <v>3144</v>
      </c>
      <c r="K28" s="450">
        <v>1520</v>
      </c>
      <c r="L28" s="450">
        <v>493</v>
      </c>
      <c r="M28" s="450" t="e">
        <v>#N/A</v>
      </c>
      <c r="N28" s="450">
        <v>222</v>
      </c>
      <c r="O28" s="450">
        <v>384</v>
      </c>
      <c r="P28" s="450">
        <v>2200</v>
      </c>
      <c r="Q28" s="450">
        <v>1000</v>
      </c>
      <c r="R28" s="450">
        <v>136</v>
      </c>
      <c r="S28" s="450" t="e">
        <v>#N/A</v>
      </c>
      <c r="T28" s="450" t="e">
        <v>#N/A</v>
      </c>
      <c r="U28" s="450">
        <v>20</v>
      </c>
      <c r="V28" s="450">
        <v>120</v>
      </c>
      <c r="W28" s="450" t="e">
        <v>#N/A</v>
      </c>
      <c r="X28" s="450" t="e">
        <v>#N/A</v>
      </c>
      <c r="Y28" s="450">
        <v>125</v>
      </c>
      <c r="Z28" s="450" t="e">
        <v>#N/A</v>
      </c>
      <c r="AA28" s="450">
        <v>96</v>
      </c>
      <c r="AB28" s="451">
        <v>9857025</v>
      </c>
      <c r="AC28" s="451">
        <v>27666322</v>
      </c>
      <c r="AD28" s="451">
        <v>1233757</v>
      </c>
      <c r="AE28" s="451">
        <v>1645973</v>
      </c>
      <c r="AF28" s="451">
        <v>171634</v>
      </c>
      <c r="AG28" s="451">
        <v>9707945</v>
      </c>
      <c r="AH28" s="451">
        <v>7683389</v>
      </c>
      <c r="AI28" s="451">
        <v>5168812</v>
      </c>
      <c r="AJ28" s="451">
        <v>1533210</v>
      </c>
      <c r="AK28" s="451" t="e">
        <v>#N/A</v>
      </c>
      <c r="AL28" s="451">
        <v>444700</v>
      </c>
      <c r="AM28" s="451">
        <v>1114604</v>
      </c>
      <c r="AN28" s="451">
        <v>7823349</v>
      </c>
      <c r="AO28" s="451">
        <v>2692556</v>
      </c>
      <c r="AP28" s="451">
        <v>333395</v>
      </c>
      <c r="AQ28" s="451" t="e">
        <v>#N/A</v>
      </c>
      <c r="AR28" s="451" t="e">
        <v>#N/A</v>
      </c>
      <c r="AS28" s="451">
        <v>29911</v>
      </c>
      <c r="AT28" s="451">
        <v>209167</v>
      </c>
      <c r="AU28" s="451" t="e">
        <v>#N/A</v>
      </c>
      <c r="AV28" s="451" t="e">
        <v>#N/A</v>
      </c>
      <c r="AW28" s="451">
        <v>440871</v>
      </c>
      <c r="AX28" s="451" t="e">
        <v>#N/A</v>
      </c>
      <c r="AY28" s="451">
        <v>270163</v>
      </c>
      <c r="AZ28" s="451">
        <v>2081.2975084459458</v>
      </c>
      <c r="BA28" s="451">
        <v>1912.7711559734514</v>
      </c>
      <c r="BB28" s="451">
        <v>3465.6095505617977</v>
      </c>
      <c r="BC28" s="451">
        <v>2160.0695538057744</v>
      </c>
      <c r="BD28" s="451">
        <v>2383.8055555555557</v>
      </c>
      <c r="BE28" s="451">
        <v>3231.6727696404791</v>
      </c>
      <c r="BF28" s="451">
        <v>2443.8260178117048</v>
      </c>
      <c r="BG28" s="451">
        <v>3400.5342105263157</v>
      </c>
      <c r="BH28" s="451">
        <v>3109.9594320486817</v>
      </c>
      <c r="BI28" s="451" t="e">
        <v>#N/A</v>
      </c>
      <c r="BJ28" s="451">
        <v>2003.1531531531532</v>
      </c>
      <c r="BK28" s="451">
        <v>2902.6145833333335</v>
      </c>
      <c r="BL28" s="451">
        <v>3556.0677272727271</v>
      </c>
      <c r="BM28" s="451">
        <v>2692.556</v>
      </c>
      <c r="BN28" s="451">
        <v>2451.4338235294117</v>
      </c>
      <c r="BO28" s="451" t="e">
        <v>#N/A</v>
      </c>
      <c r="BP28" s="451" t="e">
        <v>#N/A</v>
      </c>
      <c r="BQ28" s="451">
        <v>1495.55</v>
      </c>
      <c r="BR28" s="451">
        <v>1743.0583333333334</v>
      </c>
      <c r="BS28" s="451" t="e">
        <v>#N/A</v>
      </c>
      <c r="BT28" s="451" t="e">
        <v>#N/A</v>
      </c>
      <c r="BU28" s="451">
        <v>3526.9679999999998</v>
      </c>
      <c r="BV28" s="451" t="e">
        <v>#N/A</v>
      </c>
      <c r="BW28" s="451">
        <v>2814.1979166666665</v>
      </c>
    </row>
    <row r="29" spans="1:75" x14ac:dyDescent="0.2">
      <c r="A29" s="447">
        <v>2</v>
      </c>
      <c r="B29" s="447">
        <v>2021</v>
      </c>
      <c r="C29" s="449">
        <v>44316</v>
      </c>
      <c r="D29" s="450">
        <v>4778</v>
      </c>
      <c r="E29" s="450">
        <v>6711</v>
      </c>
      <c r="F29" s="450">
        <v>146</v>
      </c>
      <c r="G29" s="450">
        <v>628</v>
      </c>
      <c r="H29" s="450">
        <v>43</v>
      </c>
      <c r="I29" s="450">
        <v>3322</v>
      </c>
      <c r="J29" s="450">
        <v>3268</v>
      </c>
      <c r="K29" s="450">
        <v>2224</v>
      </c>
      <c r="L29" s="450">
        <v>336</v>
      </c>
      <c r="M29" s="450" t="e">
        <v>#N/A</v>
      </c>
      <c r="N29" s="450">
        <v>2</v>
      </c>
      <c r="O29" s="450">
        <v>624</v>
      </c>
      <c r="P29" s="450">
        <v>2192</v>
      </c>
      <c r="Q29" s="450">
        <v>1266</v>
      </c>
      <c r="R29" s="450">
        <v>3</v>
      </c>
      <c r="S29" s="450" t="e">
        <v>#N/A</v>
      </c>
      <c r="T29" s="450" t="e">
        <v>#N/A</v>
      </c>
      <c r="U29" s="450" t="e">
        <v>#N/A</v>
      </c>
      <c r="V29" s="450">
        <v>263</v>
      </c>
      <c r="W29" s="450" t="e">
        <v>#N/A</v>
      </c>
      <c r="X29" s="450" t="e">
        <v>#N/A</v>
      </c>
      <c r="Y29" s="450">
        <v>182</v>
      </c>
      <c r="Z29" s="450">
        <v>8</v>
      </c>
      <c r="AA29" s="450">
        <v>12</v>
      </c>
      <c r="AB29" s="451">
        <v>9908575</v>
      </c>
      <c r="AC29" s="451">
        <v>13352235</v>
      </c>
      <c r="AD29" s="451">
        <v>506565</v>
      </c>
      <c r="AE29" s="451">
        <v>1362263</v>
      </c>
      <c r="AF29" s="451">
        <v>106675</v>
      </c>
      <c r="AG29" s="451">
        <v>11290146</v>
      </c>
      <c r="AH29" s="451">
        <v>9362839</v>
      </c>
      <c r="AI29" s="451">
        <v>7627892</v>
      </c>
      <c r="AJ29" s="451">
        <v>1117119</v>
      </c>
      <c r="AK29" s="451" t="e">
        <v>#N/A</v>
      </c>
      <c r="AL29" s="451">
        <v>9579</v>
      </c>
      <c r="AM29" s="451">
        <v>1909248</v>
      </c>
      <c r="AN29" s="451">
        <v>7816516</v>
      </c>
      <c r="AO29" s="451">
        <v>3506802</v>
      </c>
      <c r="AP29" s="451">
        <v>17811</v>
      </c>
      <c r="AQ29" s="451" t="e">
        <v>#N/A</v>
      </c>
      <c r="AR29" s="451" t="e">
        <v>#N/A</v>
      </c>
      <c r="AS29" s="451" t="e">
        <v>#N/A</v>
      </c>
      <c r="AT29" s="451">
        <v>464780</v>
      </c>
      <c r="AU29" s="451" t="e">
        <v>#N/A</v>
      </c>
      <c r="AV29" s="451">
        <v>1980</v>
      </c>
      <c r="AW29" s="451">
        <v>626133</v>
      </c>
      <c r="AX29" s="451">
        <v>24986</v>
      </c>
      <c r="AY29" s="451">
        <v>44539</v>
      </c>
      <c r="AZ29" s="451">
        <v>2073.7913352867308</v>
      </c>
      <c r="BA29" s="451">
        <v>1989.604380867233</v>
      </c>
      <c r="BB29" s="451">
        <v>3469.6232876712329</v>
      </c>
      <c r="BC29" s="451">
        <v>2169.2085987261148</v>
      </c>
      <c r="BD29" s="451">
        <v>2480.8139534883721</v>
      </c>
      <c r="BE29" s="451">
        <v>3398.5990367248646</v>
      </c>
      <c r="BF29" s="451">
        <v>2865.0058139534885</v>
      </c>
      <c r="BG29" s="451">
        <v>3429.8075539568345</v>
      </c>
      <c r="BH29" s="451">
        <v>3324.7589285714284</v>
      </c>
      <c r="BI29" s="451" t="e">
        <v>#N/A</v>
      </c>
      <c r="BJ29" s="451">
        <v>4789.5</v>
      </c>
      <c r="BK29" s="451">
        <v>3059.6923076923076</v>
      </c>
      <c r="BL29" s="451">
        <v>3565.9288321167883</v>
      </c>
      <c r="BM29" s="451">
        <v>2769.9857819905214</v>
      </c>
      <c r="BN29" s="451">
        <v>5937</v>
      </c>
      <c r="BO29" s="451" t="e">
        <v>#N/A</v>
      </c>
      <c r="BP29" s="451" t="e">
        <v>#N/A</v>
      </c>
      <c r="BQ29" s="451" t="e">
        <v>#N/A</v>
      </c>
      <c r="BR29" s="451">
        <v>1767.2243346007604</v>
      </c>
      <c r="BS29" s="451" t="e">
        <v>#N/A</v>
      </c>
      <c r="BT29" s="451" t="e">
        <v>#N/A</v>
      </c>
      <c r="BU29" s="451">
        <v>3440.2912087912086</v>
      </c>
      <c r="BV29" s="451">
        <v>3123.25</v>
      </c>
      <c r="BW29" s="451">
        <v>3711.5833333333335</v>
      </c>
    </row>
    <row r="30" spans="1:75" x14ac:dyDescent="0.2">
      <c r="A30" s="447">
        <v>3</v>
      </c>
      <c r="B30" s="447">
        <v>2021</v>
      </c>
      <c r="C30" s="449">
        <v>44408</v>
      </c>
      <c r="D30" s="450">
        <v>3695</v>
      </c>
      <c r="E30" s="450">
        <v>4690</v>
      </c>
      <c r="F30" s="450">
        <v>235</v>
      </c>
      <c r="G30" s="450">
        <v>520</v>
      </c>
      <c r="H30" s="450">
        <v>113</v>
      </c>
      <c r="I30" s="450">
        <v>2859</v>
      </c>
      <c r="J30" s="450">
        <v>3222</v>
      </c>
      <c r="K30" s="450">
        <v>353</v>
      </c>
      <c r="L30" s="450">
        <v>301</v>
      </c>
      <c r="M30" s="450" t="e">
        <v>#N/A</v>
      </c>
      <c r="N30" s="450">
        <v>38</v>
      </c>
      <c r="O30" s="450">
        <v>164</v>
      </c>
      <c r="P30" s="450">
        <v>1666</v>
      </c>
      <c r="Q30" s="450">
        <v>785</v>
      </c>
      <c r="R30" s="450">
        <v>68</v>
      </c>
      <c r="S30" s="450" t="e">
        <v>#N/A</v>
      </c>
      <c r="T30" s="450" t="e">
        <v>#N/A</v>
      </c>
      <c r="U30" s="450">
        <v>12</v>
      </c>
      <c r="V30" s="450">
        <v>168</v>
      </c>
      <c r="W30" s="450">
        <v>6</v>
      </c>
      <c r="X30" s="450">
        <v>7</v>
      </c>
      <c r="Y30" s="450" t="e">
        <v>#N/A</v>
      </c>
      <c r="Z30" s="450" t="e">
        <v>#N/A</v>
      </c>
      <c r="AA30" s="450">
        <v>117</v>
      </c>
      <c r="AB30" s="451">
        <v>8086885</v>
      </c>
      <c r="AC30" s="451">
        <v>9444425</v>
      </c>
      <c r="AD30" s="451">
        <v>758181</v>
      </c>
      <c r="AE30" s="451">
        <v>1180766</v>
      </c>
      <c r="AF30" s="451">
        <v>206614</v>
      </c>
      <c r="AG30" s="451">
        <v>10011861</v>
      </c>
      <c r="AH30" s="451">
        <v>8295463</v>
      </c>
      <c r="AI30" s="451">
        <v>1123521</v>
      </c>
      <c r="AJ30" s="451">
        <v>947479</v>
      </c>
      <c r="AK30" s="451" t="e">
        <v>#N/A</v>
      </c>
      <c r="AL30" s="451">
        <v>80890</v>
      </c>
      <c r="AM30" s="451">
        <v>469727</v>
      </c>
      <c r="AN30" s="451">
        <v>6096587</v>
      </c>
      <c r="AO30" s="451">
        <v>2155625</v>
      </c>
      <c r="AP30" s="451">
        <v>278658</v>
      </c>
      <c r="AQ30" s="451" t="e">
        <v>#N/A</v>
      </c>
      <c r="AR30" s="451" t="e">
        <v>#N/A</v>
      </c>
      <c r="AS30" s="451">
        <v>21444</v>
      </c>
      <c r="AT30" s="451">
        <v>295566</v>
      </c>
      <c r="AU30" s="451">
        <v>16096</v>
      </c>
      <c r="AV30" s="451">
        <v>13162</v>
      </c>
      <c r="AW30" s="451" t="e">
        <v>#N/A</v>
      </c>
      <c r="AX30" s="451" t="e">
        <v>#N/A</v>
      </c>
      <c r="AY30" s="451">
        <v>337963</v>
      </c>
      <c r="AZ30" s="451">
        <v>2188.6021650879566</v>
      </c>
      <c r="BA30" s="451">
        <v>2013.7366737739871</v>
      </c>
      <c r="BB30" s="451">
        <v>3226.3021276595746</v>
      </c>
      <c r="BC30" s="451">
        <v>2270.7038461538464</v>
      </c>
      <c r="BD30" s="451">
        <v>1828.4424778761063</v>
      </c>
      <c r="BE30" s="451">
        <v>3501.8751311647429</v>
      </c>
      <c r="BF30" s="451">
        <v>2574.6315952824334</v>
      </c>
      <c r="BG30" s="451">
        <v>3182.7790368271953</v>
      </c>
      <c r="BH30" s="451">
        <v>3147.7707641196012</v>
      </c>
      <c r="BI30" s="451" t="e">
        <v>#N/A</v>
      </c>
      <c r="BJ30" s="451">
        <v>2128.6842105263158</v>
      </c>
      <c r="BK30" s="451">
        <v>2864.189024390244</v>
      </c>
      <c r="BL30" s="451">
        <v>3659.4159663865548</v>
      </c>
      <c r="BM30" s="451">
        <v>2746.0191082802548</v>
      </c>
      <c r="BN30" s="451">
        <v>4097.911764705882</v>
      </c>
      <c r="BO30" s="451" t="e">
        <v>#N/A</v>
      </c>
      <c r="BP30" s="451" t="e">
        <v>#N/A</v>
      </c>
      <c r="BQ30" s="451">
        <v>1787</v>
      </c>
      <c r="BR30" s="451">
        <v>1759.3214285714287</v>
      </c>
      <c r="BS30" s="451">
        <v>2682.6666666666665</v>
      </c>
      <c r="BT30" s="451">
        <v>1880.2857142857142</v>
      </c>
      <c r="BU30" s="451" t="e">
        <v>#N/A</v>
      </c>
      <c r="BV30" s="451" t="e">
        <v>#N/A</v>
      </c>
      <c r="BW30" s="451">
        <v>2888.5726495726494</v>
      </c>
    </row>
    <row r="31" spans="1:75" x14ac:dyDescent="0.2">
      <c r="A31" s="447">
        <v>4</v>
      </c>
      <c r="B31" s="447">
        <v>2021</v>
      </c>
      <c r="C31" s="449">
        <v>44500</v>
      </c>
      <c r="D31" s="450">
        <v>6432</v>
      </c>
      <c r="E31" s="450">
        <v>8840</v>
      </c>
      <c r="F31" s="450">
        <v>744</v>
      </c>
      <c r="G31" s="450">
        <v>676</v>
      </c>
      <c r="H31" s="450">
        <v>84</v>
      </c>
      <c r="I31" s="450">
        <v>2922</v>
      </c>
      <c r="J31" s="450">
        <v>4892</v>
      </c>
      <c r="K31" s="450">
        <v>666</v>
      </c>
      <c r="L31" s="450">
        <v>496</v>
      </c>
      <c r="M31" s="450" t="e">
        <v>#N/A</v>
      </c>
      <c r="N31" s="450">
        <v>172</v>
      </c>
      <c r="O31" s="450">
        <v>242</v>
      </c>
      <c r="P31" s="450">
        <v>2576</v>
      </c>
      <c r="Q31" s="450">
        <v>1223</v>
      </c>
      <c r="R31" s="450">
        <v>139</v>
      </c>
      <c r="S31" s="450" t="e">
        <v>#N/A</v>
      </c>
      <c r="T31" s="450" t="e">
        <v>#N/A</v>
      </c>
      <c r="U31" s="450" t="e">
        <v>#N/A</v>
      </c>
      <c r="V31" s="450">
        <v>168</v>
      </c>
      <c r="W31" s="450">
        <v>1</v>
      </c>
      <c r="X31" s="450" t="e">
        <v>#N/A</v>
      </c>
      <c r="Y31" s="450">
        <v>229</v>
      </c>
      <c r="Z31" s="450">
        <v>14</v>
      </c>
      <c r="AA31" s="450">
        <v>152</v>
      </c>
      <c r="AB31" s="451">
        <v>13402494</v>
      </c>
      <c r="AC31" s="451">
        <v>18698172</v>
      </c>
      <c r="AD31" s="451">
        <v>1875161</v>
      </c>
      <c r="AE31" s="451">
        <v>1501996</v>
      </c>
      <c r="AF31" s="451">
        <v>197686</v>
      </c>
      <c r="AG31" s="451">
        <v>11087101</v>
      </c>
      <c r="AH31" s="451">
        <v>11861109</v>
      </c>
      <c r="AI31" s="451">
        <v>2460220</v>
      </c>
      <c r="AJ31" s="451">
        <v>1556886</v>
      </c>
      <c r="AK31" s="451" t="e">
        <v>#N/A</v>
      </c>
      <c r="AL31" s="451">
        <v>369648</v>
      </c>
      <c r="AM31" s="451">
        <v>751226</v>
      </c>
      <c r="AN31" s="451">
        <v>9428411</v>
      </c>
      <c r="AO31" s="451">
        <v>3267380</v>
      </c>
      <c r="AP31" s="451">
        <v>239574</v>
      </c>
      <c r="AQ31" s="451" t="e">
        <v>#N/A</v>
      </c>
      <c r="AR31" s="451" t="e">
        <v>#N/A</v>
      </c>
      <c r="AS31" s="451" t="e">
        <v>#N/A</v>
      </c>
      <c r="AT31" s="451">
        <v>407585</v>
      </c>
      <c r="AU31" s="451">
        <v>3704</v>
      </c>
      <c r="AV31" s="451" t="e">
        <v>#N/A</v>
      </c>
      <c r="AW31" s="451">
        <v>943881</v>
      </c>
      <c r="AX31" s="451">
        <v>49116</v>
      </c>
      <c r="AY31" s="451">
        <v>427379</v>
      </c>
      <c r="AZ31" s="451">
        <v>2083.7210820895521</v>
      </c>
      <c r="BA31" s="451">
        <v>2115.1778280542985</v>
      </c>
      <c r="BB31" s="451">
        <v>2520.3776881720432</v>
      </c>
      <c r="BC31" s="451">
        <v>2221.8875739644968</v>
      </c>
      <c r="BD31" s="451">
        <v>2353.4047619047619</v>
      </c>
      <c r="BE31" s="451">
        <v>3794.3535249828883</v>
      </c>
      <c r="BF31" s="451">
        <v>2424.5930089942763</v>
      </c>
      <c r="BG31" s="451">
        <v>3694.0240240240241</v>
      </c>
      <c r="BH31" s="451">
        <v>3138.8830645161293</v>
      </c>
      <c r="BI31" s="451" t="e">
        <v>#N/A</v>
      </c>
      <c r="BJ31" s="451">
        <v>2149.1162790697676</v>
      </c>
      <c r="BK31" s="451">
        <v>3104.2396694214876</v>
      </c>
      <c r="BL31" s="451">
        <v>3660.0974378881988</v>
      </c>
      <c r="BM31" s="451">
        <v>2671.6107931316433</v>
      </c>
      <c r="BN31" s="451">
        <v>1723.5539568345323</v>
      </c>
      <c r="BO31" s="451" t="e">
        <v>#N/A</v>
      </c>
      <c r="BP31" s="451" t="e">
        <v>#N/A</v>
      </c>
      <c r="BQ31" s="451" t="e">
        <v>#N/A</v>
      </c>
      <c r="BR31" s="451">
        <v>2426.1011904761904</v>
      </c>
      <c r="BS31" s="451">
        <v>3704</v>
      </c>
      <c r="BT31" s="451" t="e">
        <v>#N/A</v>
      </c>
      <c r="BU31" s="451">
        <v>4121.7510917030568</v>
      </c>
      <c r="BV31" s="451">
        <v>3508.2857142857142</v>
      </c>
      <c r="BW31" s="451">
        <v>2811.7039473684213</v>
      </c>
    </row>
    <row r="32" spans="1:75" x14ac:dyDescent="0.2">
      <c r="A32" s="447">
        <v>1</v>
      </c>
      <c r="B32" s="447">
        <v>2022</v>
      </c>
      <c r="C32" s="449">
        <v>44592</v>
      </c>
      <c r="D32" s="450">
        <v>4907</v>
      </c>
      <c r="E32" s="450">
        <v>14564</v>
      </c>
      <c r="F32" s="450">
        <v>498</v>
      </c>
      <c r="G32" s="450">
        <v>806</v>
      </c>
      <c r="H32" s="450">
        <v>97</v>
      </c>
      <c r="I32" s="450">
        <v>2638</v>
      </c>
      <c r="J32" s="450">
        <v>3490</v>
      </c>
      <c r="K32" s="450">
        <v>2240</v>
      </c>
      <c r="L32" s="450">
        <v>532</v>
      </c>
      <c r="M32" s="450">
        <v>70</v>
      </c>
      <c r="N32" s="450">
        <v>93</v>
      </c>
      <c r="O32" s="450">
        <v>559</v>
      </c>
      <c r="P32" s="450">
        <v>1869</v>
      </c>
      <c r="Q32" s="450">
        <v>971</v>
      </c>
      <c r="R32" s="450">
        <v>115</v>
      </c>
      <c r="S32" s="450" t="e">
        <v>#N/A</v>
      </c>
      <c r="T32" s="450" t="e">
        <v>#N/A</v>
      </c>
      <c r="U32" s="450">
        <v>35</v>
      </c>
      <c r="V32" s="450">
        <v>96</v>
      </c>
      <c r="W32" s="450">
        <v>12</v>
      </c>
      <c r="X32" s="450" t="e">
        <v>#N/A</v>
      </c>
      <c r="Y32" s="450">
        <v>184</v>
      </c>
      <c r="Z32" s="450">
        <v>10</v>
      </c>
      <c r="AA32" s="450">
        <v>172</v>
      </c>
      <c r="AB32" s="451">
        <v>10920483</v>
      </c>
      <c r="AC32" s="451">
        <v>30375089</v>
      </c>
      <c r="AD32" s="451">
        <v>1269691</v>
      </c>
      <c r="AE32" s="451">
        <v>1830673</v>
      </c>
      <c r="AF32" s="451">
        <v>210186</v>
      </c>
      <c r="AG32" s="451">
        <v>9794060</v>
      </c>
      <c r="AH32" s="451">
        <v>8924125</v>
      </c>
      <c r="AI32" s="451">
        <v>8315748</v>
      </c>
      <c r="AJ32" s="451">
        <v>1673196</v>
      </c>
      <c r="AK32" s="451">
        <v>206772</v>
      </c>
      <c r="AL32" s="451">
        <v>245831</v>
      </c>
      <c r="AM32" s="451">
        <v>1734100</v>
      </c>
      <c r="AN32" s="451">
        <v>7037694</v>
      </c>
      <c r="AO32" s="451">
        <v>2725723</v>
      </c>
      <c r="AP32" s="451">
        <v>233009</v>
      </c>
      <c r="AQ32" s="451" t="e">
        <v>#N/A</v>
      </c>
      <c r="AR32" s="451" t="e">
        <v>#N/A</v>
      </c>
      <c r="AS32" s="451">
        <v>65997</v>
      </c>
      <c r="AT32" s="451">
        <v>183224</v>
      </c>
      <c r="AU32" s="451">
        <v>31373</v>
      </c>
      <c r="AV32" s="451" t="e">
        <v>#N/A</v>
      </c>
      <c r="AW32" s="451">
        <v>609506</v>
      </c>
      <c r="AX32" s="451">
        <v>31600</v>
      </c>
      <c r="AY32" s="451">
        <v>477970</v>
      </c>
      <c r="AZ32" s="451">
        <v>2225.490727532097</v>
      </c>
      <c r="BA32" s="451">
        <v>2085.6281928041749</v>
      </c>
      <c r="BB32" s="451">
        <v>2549.5803212851406</v>
      </c>
      <c r="BC32" s="451">
        <v>2271.3064516129034</v>
      </c>
      <c r="BD32" s="451">
        <v>2166.8659793814431</v>
      </c>
      <c r="BE32" s="451">
        <v>3712.6838514025776</v>
      </c>
      <c r="BF32" s="451">
        <v>2557.0558739255016</v>
      </c>
      <c r="BG32" s="451">
        <v>3712.3874999999998</v>
      </c>
      <c r="BH32" s="451">
        <v>3145.1052631578946</v>
      </c>
      <c r="BI32" s="451">
        <v>2953.8857142857141</v>
      </c>
      <c r="BJ32" s="451">
        <v>2643.3440860215055</v>
      </c>
      <c r="BK32" s="451">
        <v>3102.1466905187835</v>
      </c>
      <c r="BL32" s="451">
        <v>3765.4863563402891</v>
      </c>
      <c r="BM32" s="451">
        <v>2807.129763130793</v>
      </c>
      <c r="BN32" s="451">
        <v>2026.1652173913044</v>
      </c>
      <c r="BO32" s="451" t="e">
        <v>#N/A</v>
      </c>
      <c r="BP32" s="451" t="e">
        <v>#N/A</v>
      </c>
      <c r="BQ32" s="451">
        <v>1885.6285714285714</v>
      </c>
      <c r="BR32" s="451">
        <v>1908.5833333333333</v>
      </c>
      <c r="BS32" s="451">
        <v>2614.4166666666665</v>
      </c>
      <c r="BT32" s="451" t="e">
        <v>#N/A</v>
      </c>
      <c r="BU32" s="451">
        <v>3312.532608695652</v>
      </c>
      <c r="BV32" s="451">
        <v>3160</v>
      </c>
      <c r="BW32" s="451">
        <v>2778.8953488372094</v>
      </c>
    </row>
    <row r="33" spans="1:75" x14ac:dyDescent="0.2">
      <c r="A33" s="447">
        <v>2</v>
      </c>
      <c r="B33" s="447">
        <v>2022</v>
      </c>
      <c r="C33" s="449">
        <v>44681</v>
      </c>
      <c r="D33" s="450">
        <v>5430</v>
      </c>
      <c r="E33" s="450">
        <v>13362</v>
      </c>
      <c r="F33" s="450">
        <v>182</v>
      </c>
      <c r="G33" s="450">
        <v>508</v>
      </c>
      <c r="H33" s="450">
        <v>108</v>
      </c>
      <c r="I33" s="450">
        <v>2930</v>
      </c>
      <c r="J33" s="450">
        <v>3674</v>
      </c>
      <c r="K33" s="450">
        <v>2426</v>
      </c>
      <c r="L33" s="450">
        <v>139</v>
      </c>
      <c r="M33" s="450">
        <v>48</v>
      </c>
      <c r="N33" s="450">
        <v>96</v>
      </c>
      <c r="O33" s="450">
        <v>576</v>
      </c>
      <c r="P33" s="450">
        <v>2055</v>
      </c>
      <c r="Q33" s="450">
        <v>1694</v>
      </c>
      <c r="R33" s="450">
        <v>75</v>
      </c>
      <c r="S33" s="450" t="e">
        <v>#N/A</v>
      </c>
      <c r="T33" s="450" t="e">
        <v>#N/A</v>
      </c>
      <c r="U33" s="450" t="e">
        <v>#N/A</v>
      </c>
      <c r="V33" s="450">
        <v>96</v>
      </c>
      <c r="W33" s="450" t="e">
        <v>#N/A</v>
      </c>
      <c r="X33" s="450" t="e">
        <v>#N/A</v>
      </c>
      <c r="Y33" s="450">
        <v>219</v>
      </c>
      <c r="Z33" s="450">
        <v>29</v>
      </c>
      <c r="AA33" s="450">
        <v>185</v>
      </c>
      <c r="AB33" s="451">
        <v>11490330</v>
      </c>
      <c r="AC33" s="451">
        <v>28415424</v>
      </c>
      <c r="AD33" s="451">
        <v>572510</v>
      </c>
      <c r="AE33" s="451">
        <v>1078046</v>
      </c>
      <c r="AF33" s="451">
        <v>217822</v>
      </c>
      <c r="AG33" s="451">
        <v>10195861</v>
      </c>
      <c r="AH33" s="451">
        <v>10921866</v>
      </c>
      <c r="AI33" s="451">
        <v>8496325</v>
      </c>
      <c r="AJ33" s="451">
        <v>427765</v>
      </c>
      <c r="AK33" s="451">
        <v>139913</v>
      </c>
      <c r="AL33" s="451">
        <v>283762</v>
      </c>
      <c r="AM33" s="451">
        <v>1816195</v>
      </c>
      <c r="AN33" s="451">
        <v>7686074</v>
      </c>
      <c r="AO33" s="451">
        <v>4772609</v>
      </c>
      <c r="AP33" s="451">
        <v>229988</v>
      </c>
      <c r="AQ33" s="451" t="e">
        <v>#N/A</v>
      </c>
      <c r="AR33" s="451" t="e">
        <v>#N/A</v>
      </c>
      <c r="AS33" s="451" t="e">
        <v>#N/A</v>
      </c>
      <c r="AT33" s="451">
        <v>183461</v>
      </c>
      <c r="AU33" s="451" t="e">
        <v>#N/A</v>
      </c>
      <c r="AV33" s="451" t="e">
        <v>#N/A</v>
      </c>
      <c r="AW33" s="451">
        <v>702035</v>
      </c>
      <c r="AX33" s="451">
        <v>96035</v>
      </c>
      <c r="AY33" s="451">
        <v>512102</v>
      </c>
      <c r="AZ33" s="451">
        <v>2116.0828729281766</v>
      </c>
      <c r="BA33" s="451">
        <v>2126.5846430175125</v>
      </c>
      <c r="BB33" s="451">
        <v>3145.6593406593406</v>
      </c>
      <c r="BC33" s="451">
        <v>2122.1377952755906</v>
      </c>
      <c r="BD33" s="451">
        <v>2016.8703703703704</v>
      </c>
      <c r="BE33" s="451">
        <v>3479.8160409556313</v>
      </c>
      <c r="BF33" s="451">
        <v>2972.7452367991291</v>
      </c>
      <c r="BG33" s="451">
        <v>3502.1949711459192</v>
      </c>
      <c r="BH33" s="451">
        <v>3077.4460431654675</v>
      </c>
      <c r="BI33" s="451">
        <v>2914.8541666666665</v>
      </c>
      <c r="BJ33" s="451">
        <v>2955.8541666666665</v>
      </c>
      <c r="BK33" s="451">
        <v>3153.1163194444443</v>
      </c>
      <c r="BL33" s="451">
        <v>3740.1819951338198</v>
      </c>
      <c r="BM33" s="451">
        <v>2817.3606847697756</v>
      </c>
      <c r="BN33" s="451">
        <v>3066.5066666666667</v>
      </c>
      <c r="BO33" s="451" t="e">
        <v>#N/A</v>
      </c>
      <c r="BP33" s="451" t="e">
        <v>#N/A</v>
      </c>
      <c r="BQ33" s="451" t="e">
        <v>#N/A</v>
      </c>
      <c r="BR33" s="451">
        <v>1911.0520833333333</v>
      </c>
      <c r="BS33" s="451" t="e">
        <v>#N/A</v>
      </c>
      <c r="BT33" s="451" t="e">
        <v>#N/A</v>
      </c>
      <c r="BU33" s="451">
        <v>3205.6392694063925</v>
      </c>
      <c r="BV33" s="451">
        <v>3311.5517241379312</v>
      </c>
      <c r="BW33" s="451">
        <v>2768.118918918919</v>
      </c>
    </row>
    <row r="34" spans="1:75" x14ac:dyDescent="0.2">
      <c r="A34" s="447">
        <v>3</v>
      </c>
      <c r="B34" s="447">
        <v>2022</v>
      </c>
      <c r="C34" s="449">
        <v>44773</v>
      </c>
      <c r="D34" s="450">
        <v>4697</v>
      </c>
      <c r="E34" s="450">
        <v>5911</v>
      </c>
      <c r="F34" s="450">
        <v>207</v>
      </c>
      <c r="G34" s="450">
        <v>718</v>
      </c>
      <c r="H34" s="450">
        <v>94</v>
      </c>
      <c r="I34" s="450">
        <v>2910</v>
      </c>
      <c r="J34" s="450">
        <v>3911</v>
      </c>
      <c r="K34" s="450">
        <v>2079</v>
      </c>
      <c r="L34" s="450">
        <v>187</v>
      </c>
      <c r="M34" s="450">
        <v>48</v>
      </c>
      <c r="N34" s="450" t="e">
        <v>#N/A</v>
      </c>
      <c r="O34" s="450">
        <v>328</v>
      </c>
      <c r="P34" s="450">
        <v>1737</v>
      </c>
      <c r="Q34" s="450">
        <v>1429</v>
      </c>
      <c r="R34" s="450">
        <v>57</v>
      </c>
      <c r="S34" s="450" t="e">
        <v>#N/A</v>
      </c>
      <c r="T34" s="450" t="e">
        <v>#N/A</v>
      </c>
      <c r="U34" s="450" t="e">
        <v>#N/A</v>
      </c>
      <c r="V34" s="450">
        <v>96</v>
      </c>
      <c r="W34" s="450" t="e">
        <v>#N/A</v>
      </c>
      <c r="X34" s="450">
        <v>4</v>
      </c>
      <c r="Y34" s="450">
        <v>30</v>
      </c>
      <c r="Z34" s="450" t="e">
        <v>#N/A</v>
      </c>
      <c r="AA34" s="450">
        <v>143</v>
      </c>
      <c r="AB34" s="451">
        <v>10607042</v>
      </c>
      <c r="AC34" s="451">
        <v>12768506</v>
      </c>
      <c r="AD34" s="451">
        <v>756792</v>
      </c>
      <c r="AE34" s="451">
        <v>1627679</v>
      </c>
      <c r="AF34" s="451">
        <v>201481</v>
      </c>
      <c r="AG34" s="451">
        <v>10469166</v>
      </c>
      <c r="AH34" s="451">
        <v>11465932</v>
      </c>
      <c r="AI34" s="451">
        <v>7698838</v>
      </c>
      <c r="AJ34" s="451">
        <v>687897</v>
      </c>
      <c r="AK34" s="451">
        <v>160851</v>
      </c>
      <c r="AL34" s="451" t="e">
        <v>#N/A</v>
      </c>
      <c r="AM34" s="451">
        <v>856010</v>
      </c>
      <c r="AN34" s="451">
        <v>6715360</v>
      </c>
      <c r="AO34" s="451">
        <v>4286866</v>
      </c>
      <c r="AP34" s="451">
        <v>322958</v>
      </c>
      <c r="AQ34" s="451" t="e">
        <v>#N/A</v>
      </c>
      <c r="AR34" s="451" t="e">
        <v>#N/A</v>
      </c>
      <c r="AS34" s="451" t="e">
        <v>#N/A</v>
      </c>
      <c r="AT34" s="451">
        <v>182519</v>
      </c>
      <c r="AU34" s="451" t="e">
        <v>#N/A</v>
      </c>
      <c r="AV34" s="451">
        <v>18298</v>
      </c>
      <c r="AW34" s="451">
        <v>103303</v>
      </c>
      <c r="AX34" s="451" t="e">
        <v>#N/A</v>
      </c>
      <c r="AY34" s="451">
        <v>427598</v>
      </c>
      <c r="AZ34" s="451">
        <v>2258.2588886523313</v>
      </c>
      <c r="BA34" s="451">
        <v>2160.1262053798005</v>
      </c>
      <c r="BB34" s="451">
        <v>3656</v>
      </c>
      <c r="BC34" s="451">
        <v>2266.9623955431753</v>
      </c>
      <c r="BD34" s="451">
        <v>2143.4148936170213</v>
      </c>
      <c r="BE34" s="451">
        <v>3597.6515463917526</v>
      </c>
      <c r="BF34" s="451">
        <v>2931.7136282280749</v>
      </c>
      <c r="BG34" s="451">
        <v>3703.1447811447811</v>
      </c>
      <c r="BH34" s="451">
        <v>3678.5935828877004</v>
      </c>
      <c r="BI34" s="451">
        <v>3351.0625</v>
      </c>
      <c r="BJ34" s="451" t="e">
        <v>#N/A</v>
      </c>
      <c r="BK34" s="451">
        <v>2609.7865853658536</v>
      </c>
      <c r="BL34" s="451">
        <v>3866.0679332181921</v>
      </c>
      <c r="BM34" s="451">
        <v>2999.9062281315605</v>
      </c>
      <c r="BN34" s="451">
        <v>5665.9298245614036</v>
      </c>
      <c r="BO34" s="451" t="e">
        <v>#N/A</v>
      </c>
      <c r="BP34" s="451" t="e">
        <v>#N/A</v>
      </c>
      <c r="BQ34" s="451" t="e">
        <v>#N/A</v>
      </c>
      <c r="BR34" s="451">
        <v>1901.2395833333333</v>
      </c>
      <c r="BS34" s="451" t="e">
        <v>#N/A</v>
      </c>
      <c r="BT34" s="451">
        <v>4574.5</v>
      </c>
      <c r="BU34" s="451">
        <v>3443.4333333333334</v>
      </c>
      <c r="BV34" s="451" t="e">
        <v>#N/A</v>
      </c>
      <c r="BW34" s="451">
        <v>2990.1958041958042</v>
      </c>
    </row>
    <row r="35" spans="1:75" x14ac:dyDescent="0.2">
      <c r="A35" s="447">
        <v>4</v>
      </c>
      <c r="B35" s="447">
        <v>2022</v>
      </c>
      <c r="C35" s="449">
        <v>44865</v>
      </c>
      <c r="D35" s="450">
        <v>6097</v>
      </c>
      <c r="E35" s="450">
        <v>5753</v>
      </c>
      <c r="F35" s="450">
        <v>324</v>
      </c>
      <c r="G35" s="450">
        <v>783</v>
      </c>
      <c r="H35" s="450">
        <v>71</v>
      </c>
      <c r="I35" s="450">
        <v>2576</v>
      </c>
      <c r="J35" s="450">
        <v>3645</v>
      </c>
      <c r="K35" s="450">
        <v>946</v>
      </c>
      <c r="L35" s="450">
        <v>247</v>
      </c>
      <c r="M35" s="450">
        <v>48</v>
      </c>
      <c r="N35" s="450">
        <v>341</v>
      </c>
      <c r="O35" s="450">
        <v>177</v>
      </c>
      <c r="P35" s="450">
        <v>1324</v>
      </c>
      <c r="Q35" s="450">
        <v>1157</v>
      </c>
      <c r="R35" s="450">
        <v>74</v>
      </c>
      <c r="S35" s="450" t="e">
        <v>#N/A</v>
      </c>
      <c r="T35" s="450" t="e">
        <v>#N/A</v>
      </c>
      <c r="U35" s="450">
        <v>36</v>
      </c>
      <c r="V35" s="450">
        <v>120</v>
      </c>
      <c r="W35" s="450" t="e">
        <v>#N/A</v>
      </c>
      <c r="X35" s="450">
        <v>2</v>
      </c>
      <c r="Y35" s="450">
        <v>100</v>
      </c>
      <c r="Z35" s="450" t="e">
        <v>#N/A</v>
      </c>
      <c r="AA35" s="450">
        <v>151</v>
      </c>
      <c r="AB35" s="451">
        <v>13183545</v>
      </c>
      <c r="AC35" s="451">
        <v>11733759</v>
      </c>
      <c r="AD35" s="451">
        <v>1079187</v>
      </c>
      <c r="AE35" s="451">
        <v>1813548</v>
      </c>
      <c r="AF35" s="451">
        <v>168347</v>
      </c>
      <c r="AG35" s="451">
        <v>10202969</v>
      </c>
      <c r="AH35" s="451">
        <v>10874012</v>
      </c>
      <c r="AI35" s="451">
        <v>3515006</v>
      </c>
      <c r="AJ35" s="451">
        <v>835661</v>
      </c>
      <c r="AK35" s="451">
        <v>151823</v>
      </c>
      <c r="AL35" s="451">
        <v>999068</v>
      </c>
      <c r="AM35" s="451">
        <v>565444</v>
      </c>
      <c r="AN35" s="451">
        <v>4922906</v>
      </c>
      <c r="AO35" s="451">
        <v>3375413</v>
      </c>
      <c r="AP35" s="451">
        <v>581577</v>
      </c>
      <c r="AQ35" s="451" t="e">
        <v>#N/A</v>
      </c>
      <c r="AR35" s="451" t="e">
        <v>#N/A</v>
      </c>
      <c r="AS35" s="451">
        <v>69959</v>
      </c>
      <c r="AT35" s="451">
        <v>247290</v>
      </c>
      <c r="AU35" s="451" t="e">
        <v>#N/A</v>
      </c>
      <c r="AV35" s="451">
        <v>7546</v>
      </c>
      <c r="AW35" s="451">
        <v>404426</v>
      </c>
      <c r="AX35" s="451" t="e">
        <v>#N/A</v>
      </c>
      <c r="AY35" s="451">
        <v>413449</v>
      </c>
      <c r="AZ35" s="451">
        <v>2162.30031162867</v>
      </c>
      <c r="BA35" s="451">
        <v>2039.5896054232574</v>
      </c>
      <c r="BB35" s="451">
        <v>3330.8240740740739</v>
      </c>
      <c r="BC35" s="451">
        <v>2316.1532567049808</v>
      </c>
      <c r="BD35" s="451">
        <v>2371.0845070422533</v>
      </c>
      <c r="BE35" s="451">
        <v>3960.779891304348</v>
      </c>
      <c r="BF35" s="451">
        <v>2983.2680384087794</v>
      </c>
      <c r="BG35" s="451">
        <v>3715.6511627906975</v>
      </c>
      <c r="BH35" s="451">
        <v>3383.2429149797572</v>
      </c>
      <c r="BI35" s="451">
        <v>3162.9791666666665</v>
      </c>
      <c r="BJ35" s="451">
        <v>2929.818181818182</v>
      </c>
      <c r="BK35" s="451">
        <v>3194.5988700564972</v>
      </c>
      <c r="BL35" s="451">
        <v>3718.2069486404835</v>
      </c>
      <c r="BM35" s="451">
        <v>2917.3837510803801</v>
      </c>
      <c r="BN35" s="451">
        <v>7859.1486486486483</v>
      </c>
      <c r="BO35" s="451" t="e">
        <v>#N/A</v>
      </c>
      <c r="BP35" s="451" t="e">
        <v>#N/A</v>
      </c>
      <c r="BQ35" s="451">
        <v>1943.3055555555557</v>
      </c>
      <c r="BR35" s="451">
        <v>2060.75</v>
      </c>
      <c r="BS35" s="451" t="e">
        <v>#N/A</v>
      </c>
      <c r="BT35" s="451">
        <v>3773</v>
      </c>
      <c r="BU35" s="451">
        <v>4044.26</v>
      </c>
      <c r="BV35" s="451" t="e">
        <v>#N/A</v>
      </c>
      <c r="BW35" s="451">
        <v>2738.0728476821191</v>
      </c>
    </row>
    <row r="36" spans="1:75" x14ac:dyDescent="0.2">
      <c r="A36" s="447">
        <v>1</v>
      </c>
      <c r="B36" s="447">
        <v>2023</v>
      </c>
      <c r="C36" s="449">
        <v>44957</v>
      </c>
      <c r="D36" s="450">
        <v>4123</v>
      </c>
      <c r="E36" s="450">
        <v>11650</v>
      </c>
      <c r="F36" s="450">
        <v>203</v>
      </c>
      <c r="G36" s="450">
        <v>507</v>
      </c>
      <c r="H36" s="450">
        <v>108</v>
      </c>
      <c r="I36" s="450">
        <v>1520</v>
      </c>
      <c r="J36" s="450">
        <v>2354</v>
      </c>
      <c r="K36" s="450">
        <v>1292</v>
      </c>
      <c r="L36" s="450">
        <v>132</v>
      </c>
      <c r="M36" s="450" t="e">
        <v>#N/A</v>
      </c>
      <c r="N36" s="450">
        <v>76</v>
      </c>
      <c r="O36" s="450">
        <v>72</v>
      </c>
      <c r="P36" s="450">
        <v>825</v>
      </c>
      <c r="Q36" s="450">
        <v>869</v>
      </c>
      <c r="R36" s="450">
        <v>152</v>
      </c>
      <c r="S36" s="450" t="e">
        <v>#N/A</v>
      </c>
      <c r="T36" s="450" t="e">
        <v>#N/A</v>
      </c>
      <c r="U36" s="450" t="e">
        <v>#N/A</v>
      </c>
      <c r="V36" s="450">
        <v>216</v>
      </c>
      <c r="W36" s="450" t="e">
        <v>#N/A</v>
      </c>
      <c r="X36" s="450" t="e">
        <v>#N/A</v>
      </c>
      <c r="Y36" s="450">
        <v>60</v>
      </c>
      <c r="Z36" s="450">
        <v>19</v>
      </c>
      <c r="AA36" s="450">
        <v>61</v>
      </c>
      <c r="AB36" s="451">
        <v>9671873</v>
      </c>
      <c r="AC36" s="451">
        <v>21311481</v>
      </c>
      <c r="AD36" s="451">
        <v>536959</v>
      </c>
      <c r="AE36" s="451">
        <v>1256337</v>
      </c>
      <c r="AF36" s="451">
        <v>233388</v>
      </c>
      <c r="AG36" s="451">
        <v>5896211</v>
      </c>
      <c r="AH36" s="451">
        <v>8108861</v>
      </c>
      <c r="AI36" s="451">
        <v>4057902</v>
      </c>
      <c r="AJ36" s="451">
        <v>401107</v>
      </c>
      <c r="AK36" s="451" t="e">
        <v>#N/A</v>
      </c>
      <c r="AL36" s="451">
        <v>216614</v>
      </c>
      <c r="AM36" s="451">
        <v>197799</v>
      </c>
      <c r="AN36" s="451">
        <v>3059674</v>
      </c>
      <c r="AO36" s="451">
        <v>2492166</v>
      </c>
      <c r="AP36" s="451">
        <v>508530</v>
      </c>
      <c r="AQ36" s="451" t="e">
        <v>#N/A</v>
      </c>
      <c r="AR36" s="451" t="e">
        <v>#N/A</v>
      </c>
      <c r="AS36" s="451" t="e">
        <v>#N/A</v>
      </c>
      <c r="AT36" s="451">
        <v>438689</v>
      </c>
      <c r="AU36" s="451" t="e">
        <v>#N/A</v>
      </c>
      <c r="AV36" s="451" t="e">
        <v>#N/A</v>
      </c>
      <c r="AW36" s="451">
        <v>246213</v>
      </c>
      <c r="AX36" s="451">
        <v>64789</v>
      </c>
      <c r="AY36" s="451">
        <v>168219</v>
      </c>
      <c r="AZ36" s="451">
        <v>2345.83385884065</v>
      </c>
      <c r="BA36" s="451">
        <v>1829.3116738197425</v>
      </c>
      <c r="BB36" s="451">
        <v>2645.1182266009851</v>
      </c>
      <c r="BC36" s="451">
        <v>2477.9822485207101</v>
      </c>
      <c r="BD36" s="451">
        <v>2161</v>
      </c>
      <c r="BE36" s="451">
        <v>3879.0861842105264</v>
      </c>
      <c r="BF36" s="451">
        <v>3444.7158028887002</v>
      </c>
      <c r="BG36" s="451">
        <v>3140.7910216718265</v>
      </c>
      <c r="BH36" s="451">
        <v>3038.689393939394</v>
      </c>
      <c r="BI36" s="451" t="e">
        <v>#N/A</v>
      </c>
      <c r="BJ36" s="451">
        <v>2850.1842105263158</v>
      </c>
      <c r="BK36" s="451">
        <v>2747.2083333333335</v>
      </c>
      <c r="BL36" s="451">
        <v>3708.6957575757574</v>
      </c>
      <c r="BM36" s="451">
        <v>2867.85500575374</v>
      </c>
      <c r="BN36" s="451">
        <v>3345.5921052631579</v>
      </c>
      <c r="BO36" s="451" t="e">
        <v>#N/A</v>
      </c>
      <c r="BP36" s="451" t="e">
        <v>#N/A</v>
      </c>
      <c r="BQ36" s="451" t="e">
        <v>#N/A</v>
      </c>
      <c r="BR36" s="451">
        <v>2030.9675925925926</v>
      </c>
      <c r="BS36" s="451" t="e">
        <v>#N/A</v>
      </c>
      <c r="BT36" s="451" t="e">
        <v>#N/A</v>
      </c>
      <c r="BU36" s="451">
        <v>4103.55</v>
      </c>
      <c r="BV36" s="451">
        <v>3409.9473684210525</v>
      </c>
      <c r="BW36" s="451">
        <v>2757.688524590164</v>
      </c>
    </row>
    <row r="37" spans="1:75" x14ac:dyDescent="0.2">
      <c r="A37" s="447">
        <v>2</v>
      </c>
      <c r="B37" s="447">
        <v>2023</v>
      </c>
      <c r="C37" s="449">
        <v>45046</v>
      </c>
      <c r="D37" s="450">
        <v>3813</v>
      </c>
      <c r="E37" s="450">
        <v>10741</v>
      </c>
      <c r="F37" s="450">
        <v>191</v>
      </c>
      <c r="G37" s="450">
        <v>434</v>
      </c>
      <c r="H37" s="450">
        <v>24</v>
      </c>
      <c r="I37" s="450">
        <v>1719</v>
      </c>
      <c r="J37" s="450">
        <v>2661</v>
      </c>
      <c r="K37" s="450">
        <v>1249</v>
      </c>
      <c r="L37" s="450">
        <v>72</v>
      </c>
      <c r="M37" s="450" t="e">
        <v>#N/A</v>
      </c>
      <c r="N37" s="450" t="e">
        <v>#N/A</v>
      </c>
      <c r="O37" s="450">
        <v>96</v>
      </c>
      <c r="P37" s="450">
        <v>1007</v>
      </c>
      <c r="Q37" s="450">
        <v>1083</v>
      </c>
      <c r="R37" s="450">
        <v>93</v>
      </c>
      <c r="S37" s="450" t="e">
        <v>#N/A</v>
      </c>
      <c r="T37" s="450" t="e">
        <v>#N/A</v>
      </c>
      <c r="U37" s="450" t="e">
        <v>#N/A</v>
      </c>
      <c r="V37" s="450">
        <v>48</v>
      </c>
      <c r="W37" s="450" t="e">
        <v>#N/A</v>
      </c>
      <c r="X37" s="450" t="e">
        <v>#N/A</v>
      </c>
      <c r="Y37" s="450">
        <v>71</v>
      </c>
      <c r="Z37" s="450">
        <v>19</v>
      </c>
      <c r="AA37" s="450">
        <v>44</v>
      </c>
      <c r="AB37" s="451">
        <v>9957979</v>
      </c>
      <c r="AC37" s="451">
        <v>18028490</v>
      </c>
      <c r="AD37" s="451">
        <v>568837</v>
      </c>
      <c r="AE37" s="451">
        <v>953458</v>
      </c>
      <c r="AF37" s="451">
        <v>52955</v>
      </c>
      <c r="AG37" s="451">
        <v>6936569</v>
      </c>
      <c r="AH37" s="451">
        <v>9107054</v>
      </c>
      <c r="AI37" s="451">
        <v>3674392</v>
      </c>
      <c r="AJ37" s="451">
        <v>236021</v>
      </c>
      <c r="AK37" s="451" t="e">
        <v>#N/A</v>
      </c>
      <c r="AL37" s="451" t="e">
        <v>#N/A</v>
      </c>
      <c r="AM37" s="451">
        <v>258973</v>
      </c>
      <c r="AN37" s="451">
        <v>3506561</v>
      </c>
      <c r="AO37" s="451">
        <v>2888155</v>
      </c>
      <c r="AP37" s="451">
        <v>417128</v>
      </c>
      <c r="AQ37" s="451" t="e">
        <v>#N/A</v>
      </c>
      <c r="AR37" s="451" t="e">
        <v>#N/A</v>
      </c>
      <c r="AS37" s="451" t="e">
        <v>#N/A</v>
      </c>
      <c r="AT37" s="451">
        <v>93308</v>
      </c>
      <c r="AU37" s="451" t="e">
        <v>#N/A</v>
      </c>
      <c r="AV37" s="451" t="e">
        <v>#N/A</v>
      </c>
      <c r="AW37" s="451">
        <v>281513</v>
      </c>
      <c r="AX37" s="451">
        <v>65703</v>
      </c>
      <c r="AY37" s="451">
        <v>114971</v>
      </c>
      <c r="AZ37" s="451">
        <v>2611.5864148964069</v>
      </c>
      <c r="BA37" s="451">
        <v>1678.47407131552</v>
      </c>
      <c r="BB37" s="451">
        <v>2978.2041884816754</v>
      </c>
      <c r="BC37" s="451">
        <v>2196.9078341013824</v>
      </c>
      <c r="BD37" s="451">
        <v>2206.4583333333335</v>
      </c>
      <c r="BE37" s="451">
        <v>4035.2350203606748</v>
      </c>
      <c r="BF37" s="451">
        <v>3422.4178880120257</v>
      </c>
      <c r="BG37" s="451">
        <v>2941.86709367494</v>
      </c>
      <c r="BH37" s="451">
        <v>3278.0694444444443</v>
      </c>
      <c r="BI37" s="451" t="e">
        <v>#N/A</v>
      </c>
      <c r="BJ37" s="451" t="e">
        <v>#N/A</v>
      </c>
      <c r="BK37" s="451">
        <v>2697.6354166666665</v>
      </c>
      <c r="BL37" s="451">
        <v>3482.185700099305</v>
      </c>
      <c r="BM37" s="451">
        <v>2666.8097876269621</v>
      </c>
      <c r="BN37" s="451">
        <v>4485.2473118279568</v>
      </c>
      <c r="BO37" s="451" t="e">
        <v>#N/A</v>
      </c>
      <c r="BP37" s="451" t="e">
        <v>#N/A</v>
      </c>
      <c r="BQ37" s="451" t="e">
        <v>#N/A</v>
      </c>
      <c r="BR37" s="451">
        <v>1943.9166666666667</v>
      </c>
      <c r="BS37" s="451" t="e">
        <v>#N/A</v>
      </c>
      <c r="BT37" s="451" t="e">
        <v>#N/A</v>
      </c>
      <c r="BU37" s="451">
        <v>3964.9718309859154</v>
      </c>
      <c r="BV37" s="451">
        <v>3458.0526315789475</v>
      </c>
      <c r="BW37" s="451">
        <v>2612.9772727272725</v>
      </c>
    </row>
    <row r="38" spans="1:75" x14ac:dyDescent="0.2">
      <c r="A38" s="447">
        <v>3</v>
      </c>
      <c r="B38" s="447">
        <v>2023</v>
      </c>
      <c r="C38" s="449">
        <v>45138</v>
      </c>
      <c r="D38" s="450">
        <v>3721</v>
      </c>
      <c r="E38" s="450">
        <v>8898</v>
      </c>
      <c r="F38" s="450">
        <v>149</v>
      </c>
      <c r="G38" s="450">
        <v>460</v>
      </c>
      <c r="H38" s="450">
        <v>24</v>
      </c>
      <c r="I38" s="450">
        <v>2279</v>
      </c>
      <c r="J38" s="450">
        <v>2529</v>
      </c>
      <c r="K38" s="450">
        <v>1093</v>
      </c>
      <c r="L38" s="450">
        <v>168</v>
      </c>
      <c r="M38" s="450" t="e">
        <v>#N/A</v>
      </c>
      <c r="N38" s="450">
        <v>38</v>
      </c>
      <c r="O38" s="450">
        <v>18</v>
      </c>
      <c r="P38" s="450">
        <v>1247</v>
      </c>
      <c r="Q38" s="450">
        <v>622</v>
      </c>
      <c r="R38" s="450">
        <v>111</v>
      </c>
      <c r="S38" s="450" t="e">
        <v>#N/A</v>
      </c>
      <c r="T38" s="450" t="e">
        <v>#N/A</v>
      </c>
      <c r="U38" s="450">
        <v>21</v>
      </c>
      <c r="V38" s="450" t="e">
        <v>#N/A</v>
      </c>
      <c r="W38" s="450">
        <v>8</v>
      </c>
      <c r="X38" s="450" t="e">
        <v>#N/A</v>
      </c>
      <c r="Y38" s="450">
        <v>25</v>
      </c>
      <c r="Z38" s="450" t="e">
        <v>#N/A</v>
      </c>
      <c r="AA38" s="450">
        <v>27</v>
      </c>
      <c r="AB38" s="451">
        <v>8416399</v>
      </c>
      <c r="AC38" s="451">
        <v>14570818</v>
      </c>
      <c r="AD38" s="451">
        <v>475500</v>
      </c>
      <c r="AE38" s="451">
        <v>942717</v>
      </c>
      <c r="AF38" s="451">
        <v>57266</v>
      </c>
      <c r="AG38" s="451">
        <v>8045354</v>
      </c>
      <c r="AH38" s="451">
        <v>7883486</v>
      </c>
      <c r="AI38" s="451">
        <v>3023003</v>
      </c>
      <c r="AJ38" s="451">
        <v>523148</v>
      </c>
      <c r="AK38" s="451" t="e">
        <v>#N/A</v>
      </c>
      <c r="AL38" s="451">
        <v>105701</v>
      </c>
      <c r="AM38" s="451">
        <v>45007</v>
      </c>
      <c r="AN38" s="451">
        <v>4082631</v>
      </c>
      <c r="AO38" s="451">
        <v>1693638</v>
      </c>
      <c r="AP38" s="451">
        <v>467235</v>
      </c>
      <c r="AQ38" s="451" t="e">
        <v>#N/A</v>
      </c>
      <c r="AR38" s="451" t="e">
        <v>#N/A</v>
      </c>
      <c r="AS38" s="451">
        <v>42142</v>
      </c>
      <c r="AT38" s="451" t="e">
        <v>#N/A</v>
      </c>
      <c r="AU38" s="451">
        <v>19118</v>
      </c>
      <c r="AV38" s="451" t="e">
        <v>#N/A</v>
      </c>
      <c r="AW38" s="451">
        <v>103908</v>
      </c>
      <c r="AX38" s="451" t="e">
        <v>#N/A</v>
      </c>
      <c r="AY38" s="451">
        <v>69234</v>
      </c>
      <c r="AZ38" s="451">
        <v>2261.864821284601</v>
      </c>
      <c r="BA38" s="451">
        <v>1637.5385479883121</v>
      </c>
      <c r="BB38" s="451">
        <v>3191.2751677852348</v>
      </c>
      <c r="BC38" s="451">
        <v>2049.3847826086958</v>
      </c>
      <c r="BD38" s="451">
        <v>2386.0833333333335</v>
      </c>
      <c r="BE38" s="451">
        <v>3530.2123738481791</v>
      </c>
      <c r="BF38" s="451">
        <v>3117.2344800316332</v>
      </c>
      <c r="BG38" s="451">
        <v>2765.7849954254348</v>
      </c>
      <c r="BH38" s="451">
        <v>3113.9761904761904</v>
      </c>
      <c r="BI38" s="451" t="e">
        <v>#N/A</v>
      </c>
      <c r="BJ38" s="451">
        <v>2781.6052631578946</v>
      </c>
      <c r="BK38" s="451">
        <v>2500.3888888888887</v>
      </c>
      <c r="BL38" s="451">
        <v>3273.9623095429029</v>
      </c>
      <c r="BM38" s="451">
        <v>2722.8906752411576</v>
      </c>
      <c r="BN38" s="451">
        <v>4209.3243243243242</v>
      </c>
      <c r="BO38" s="451" t="e">
        <v>#N/A</v>
      </c>
      <c r="BP38" s="451" t="e">
        <v>#N/A</v>
      </c>
      <c r="BQ38" s="451">
        <v>2006.7619047619048</v>
      </c>
      <c r="BR38" s="451" t="e">
        <v>#N/A</v>
      </c>
      <c r="BS38" s="451">
        <v>2389.75</v>
      </c>
      <c r="BT38" s="451" t="e">
        <v>#N/A</v>
      </c>
      <c r="BU38" s="451">
        <v>4156.32</v>
      </c>
      <c r="BV38" s="451" t="e">
        <v>#N/A</v>
      </c>
      <c r="BW38" s="451">
        <v>2564.2222222222222</v>
      </c>
    </row>
    <row r="39" spans="1:75" x14ac:dyDescent="0.2">
      <c r="A39" s="447">
        <v>4</v>
      </c>
      <c r="B39" s="447">
        <v>2023</v>
      </c>
      <c r="C39" s="449">
        <v>45230</v>
      </c>
      <c r="D39" s="450">
        <v>4019</v>
      </c>
      <c r="E39" s="450">
        <v>8077</v>
      </c>
      <c r="F39" s="450">
        <v>259</v>
      </c>
      <c r="G39" s="450">
        <v>401</v>
      </c>
      <c r="H39" s="450">
        <v>32</v>
      </c>
      <c r="I39" s="450">
        <v>2466</v>
      </c>
      <c r="J39" s="450">
        <v>3889</v>
      </c>
      <c r="K39" s="450">
        <v>1749</v>
      </c>
      <c r="L39" s="450">
        <v>119</v>
      </c>
      <c r="M39" s="450">
        <v>96</v>
      </c>
      <c r="N39" s="450">
        <v>112</v>
      </c>
      <c r="O39" s="450">
        <v>55</v>
      </c>
      <c r="P39" s="450">
        <v>1935</v>
      </c>
      <c r="Q39" s="450">
        <v>747</v>
      </c>
      <c r="R39" s="450">
        <v>142</v>
      </c>
      <c r="S39" s="450" t="e">
        <v>#N/A</v>
      </c>
      <c r="T39" s="450" t="e">
        <v>#N/A</v>
      </c>
      <c r="U39" s="450">
        <v>10</v>
      </c>
      <c r="V39" s="450">
        <v>72</v>
      </c>
      <c r="W39" s="450">
        <v>2</v>
      </c>
      <c r="X39" s="450" t="e">
        <v>#N/A</v>
      </c>
      <c r="Y39" s="450">
        <v>191</v>
      </c>
      <c r="Z39" s="450" t="e">
        <v>#N/A</v>
      </c>
      <c r="AA39" s="450">
        <v>69</v>
      </c>
      <c r="AB39" s="451">
        <v>9022989</v>
      </c>
      <c r="AC39" s="451">
        <v>13065006</v>
      </c>
      <c r="AD39" s="451">
        <v>831217</v>
      </c>
      <c r="AE39" s="451">
        <v>783667</v>
      </c>
      <c r="AF39" s="451">
        <v>75145</v>
      </c>
      <c r="AG39" s="451">
        <v>8657288</v>
      </c>
      <c r="AH39" s="451">
        <v>10227181</v>
      </c>
      <c r="AI39" s="451">
        <v>4530027</v>
      </c>
      <c r="AJ39" s="451">
        <v>347764</v>
      </c>
      <c r="AK39" s="451">
        <v>252871</v>
      </c>
      <c r="AL39" s="451">
        <v>265077</v>
      </c>
      <c r="AM39" s="451">
        <v>135224</v>
      </c>
      <c r="AN39" s="451">
        <v>5596495</v>
      </c>
      <c r="AO39" s="451">
        <v>1978775</v>
      </c>
      <c r="AP39" s="451">
        <v>428576</v>
      </c>
      <c r="AQ39" s="451" t="e">
        <v>#N/A</v>
      </c>
      <c r="AR39" s="451" t="e">
        <v>#N/A</v>
      </c>
      <c r="AS39" s="451">
        <v>16014</v>
      </c>
      <c r="AT39" s="451">
        <v>159484</v>
      </c>
      <c r="AU39" s="451">
        <v>4548</v>
      </c>
      <c r="AV39" s="451" t="e">
        <v>#N/A</v>
      </c>
      <c r="AW39" s="451">
        <v>732276</v>
      </c>
      <c r="AX39" s="451" t="e">
        <v>#N/A</v>
      </c>
      <c r="AY39" s="451">
        <v>216133</v>
      </c>
      <c r="AZ39" s="451">
        <v>2245.0831052500621</v>
      </c>
      <c r="BA39" s="451">
        <v>1617.5567661260368</v>
      </c>
      <c r="BB39" s="451">
        <v>3209.3320463320465</v>
      </c>
      <c r="BC39" s="451">
        <v>1954.2817955112218</v>
      </c>
      <c r="BD39" s="451">
        <v>2348.28125</v>
      </c>
      <c r="BE39" s="451">
        <v>3510.6601784266018</v>
      </c>
      <c r="BF39" s="451">
        <v>2629.7714065312421</v>
      </c>
      <c r="BG39" s="451">
        <v>2590.0668953687823</v>
      </c>
      <c r="BH39" s="451">
        <v>2922.3865546218485</v>
      </c>
      <c r="BI39" s="451">
        <v>2634.0729166666665</v>
      </c>
      <c r="BJ39" s="451">
        <v>2366.7589285714284</v>
      </c>
      <c r="BK39" s="451">
        <v>2458.6181818181817</v>
      </c>
      <c r="BL39" s="451">
        <v>2892.2454780361759</v>
      </c>
      <c r="BM39" s="451">
        <v>2648.9625167336012</v>
      </c>
      <c r="BN39" s="451">
        <v>3018.1408450704225</v>
      </c>
      <c r="BO39" s="451" t="e">
        <v>#N/A</v>
      </c>
      <c r="BP39" s="451" t="e">
        <v>#N/A</v>
      </c>
      <c r="BQ39" s="451">
        <v>1601.4</v>
      </c>
      <c r="BR39" s="451">
        <v>2215.0555555555557</v>
      </c>
      <c r="BS39" s="451">
        <v>2274</v>
      </c>
      <c r="BT39" s="451" t="e">
        <v>#N/A</v>
      </c>
      <c r="BU39" s="451">
        <v>3833.9057591623036</v>
      </c>
      <c r="BV39" s="451" t="e">
        <v>#N/A</v>
      </c>
      <c r="BW39" s="451">
        <v>3132.3623188405795</v>
      </c>
    </row>
    <row r="40" spans="1:75" x14ac:dyDescent="0.2">
      <c r="A40" s="447">
        <v>1</v>
      </c>
      <c r="B40" s="447">
        <v>2024</v>
      </c>
      <c r="C40" s="449">
        <v>45322</v>
      </c>
      <c r="D40" s="450">
        <v>3315</v>
      </c>
      <c r="E40" s="450">
        <v>10064</v>
      </c>
      <c r="F40" s="450">
        <v>222</v>
      </c>
      <c r="G40" s="450">
        <v>435</v>
      </c>
      <c r="H40" s="450">
        <v>60</v>
      </c>
      <c r="I40" s="450">
        <v>2390</v>
      </c>
      <c r="J40" s="450">
        <v>2016</v>
      </c>
      <c r="K40" s="450">
        <v>696</v>
      </c>
      <c r="L40" s="450">
        <v>136</v>
      </c>
      <c r="M40" s="450" t="e">
        <v>#N/A</v>
      </c>
      <c r="N40" s="450">
        <v>187</v>
      </c>
      <c r="O40" s="450">
        <v>168</v>
      </c>
      <c r="P40" s="450">
        <v>1526</v>
      </c>
      <c r="Q40" s="450">
        <v>362</v>
      </c>
      <c r="R40" s="450">
        <v>90</v>
      </c>
      <c r="S40" s="450" t="e">
        <v>#N/A</v>
      </c>
      <c r="T40" s="450" t="e">
        <v>#N/A</v>
      </c>
      <c r="U40" s="450" t="e">
        <v>#N/A</v>
      </c>
      <c r="V40" s="450">
        <v>72</v>
      </c>
      <c r="W40" s="450" t="e">
        <v>#N/A</v>
      </c>
      <c r="X40" s="450" t="e">
        <v>#N/A</v>
      </c>
      <c r="Y40" s="450">
        <v>109</v>
      </c>
      <c r="Z40" s="450">
        <v>8</v>
      </c>
      <c r="AA40" s="450">
        <v>56</v>
      </c>
      <c r="AB40" s="451">
        <v>7711238</v>
      </c>
      <c r="AC40" s="451">
        <v>16271306</v>
      </c>
      <c r="AD40" s="451">
        <v>707412</v>
      </c>
      <c r="AE40" s="451">
        <v>834965</v>
      </c>
      <c r="AF40" s="451">
        <v>124553</v>
      </c>
      <c r="AG40" s="451">
        <v>7534738</v>
      </c>
      <c r="AH40" s="451">
        <v>5955746</v>
      </c>
      <c r="AI40" s="451">
        <v>1780212</v>
      </c>
      <c r="AJ40" s="451">
        <v>382545</v>
      </c>
      <c r="AK40" s="451" t="e">
        <v>#N/A</v>
      </c>
      <c r="AL40" s="451">
        <v>400458</v>
      </c>
      <c r="AM40" s="451">
        <v>384586</v>
      </c>
      <c r="AN40" s="451">
        <v>4141998</v>
      </c>
      <c r="AO40" s="451">
        <v>912755</v>
      </c>
      <c r="AP40" s="451">
        <v>375073</v>
      </c>
      <c r="AQ40" s="451" t="e">
        <v>#N/A</v>
      </c>
      <c r="AR40" s="451" t="e">
        <v>#N/A</v>
      </c>
      <c r="AS40" s="451" t="e">
        <v>#N/A</v>
      </c>
      <c r="AT40" s="451">
        <v>154294</v>
      </c>
      <c r="AU40" s="451" t="e">
        <v>#N/A</v>
      </c>
      <c r="AV40" s="451" t="e">
        <v>#N/A</v>
      </c>
      <c r="AW40" s="451">
        <v>385629</v>
      </c>
      <c r="AX40" s="451">
        <v>24793</v>
      </c>
      <c r="AY40" s="451">
        <v>164112</v>
      </c>
      <c r="AZ40" s="451">
        <v>2326.1653092006031</v>
      </c>
      <c r="BA40" s="451">
        <v>1616.7831875993641</v>
      </c>
      <c r="BB40" s="451">
        <v>3186.5405405405404</v>
      </c>
      <c r="BC40" s="451">
        <v>1919.4597701149426</v>
      </c>
      <c r="BD40" s="451">
        <v>2075.8833333333332</v>
      </c>
      <c r="BE40" s="451">
        <v>3152.6100418410042</v>
      </c>
      <c r="BF40" s="451">
        <v>2954.2390873015875</v>
      </c>
      <c r="BG40" s="451">
        <v>2557.7758620689656</v>
      </c>
      <c r="BH40" s="451">
        <v>2812.830882352941</v>
      </c>
      <c r="BI40" s="451" t="e">
        <v>#N/A</v>
      </c>
      <c r="BJ40" s="451">
        <v>2141.4866310160428</v>
      </c>
      <c r="BK40" s="451">
        <v>2289.2023809523807</v>
      </c>
      <c r="BL40" s="451">
        <v>2714.2844036697247</v>
      </c>
      <c r="BM40" s="451">
        <v>2521.4226519337017</v>
      </c>
      <c r="BN40" s="451">
        <v>4167.4777777777781</v>
      </c>
      <c r="BO40" s="451" t="e">
        <v>#N/A</v>
      </c>
      <c r="BP40" s="451" t="e">
        <v>#N/A</v>
      </c>
      <c r="BQ40" s="451" t="e">
        <v>#N/A</v>
      </c>
      <c r="BR40" s="451">
        <v>2142.9722222222222</v>
      </c>
      <c r="BS40" s="451" t="e">
        <v>#N/A</v>
      </c>
      <c r="BT40" s="451" t="e">
        <v>#N/A</v>
      </c>
      <c r="BU40" s="451">
        <v>3537.880733944954</v>
      </c>
      <c r="BV40" s="451">
        <v>3099.125</v>
      </c>
      <c r="BW40" s="451">
        <v>2930.5714285714284</v>
      </c>
    </row>
    <row r="41" spans="1:75" x14ac:dyDescent="0.2">
      <c r="A41" s="447">
        <v>2</v>
      </c>
      <c r="B41" s="447">
        <v>2024</v>
      </c>
      <c r="C41" s="449">
        <v>45412</v>
      </c>
      <c r="D41" s="450">
        <v>3700</v>
      </c>
      <c r="E41" s="450">
        <v>10180</v>
      </c>
      <c r="F41" s="450">
        <v>246</v>
      </c>
      <c r="G41" s="450">
        <v>605</v>
      </c>
      <c r="H41" s="450">
        <v>32</v>
      </c>
      <c r="I41" s="450">
        <v>2362</v>
      </c>
      <c r="J41" s="450">
        <v>3506</v>
      </c>
      <c r="K41" s="450">
        <v>258</v>
      </c>
      <c r="L41" s="450">
        <v>49</v>
      </c>
      <c r="M41" s="450" t="e">
        <v>#N/A</v>
      </c>
      <c r="N41" s="450" t="e">
        <v>#N/A</v>
      </c>
      <c r="O41" s="450">
        <v>348</v>
      </c>
      <c r="P41" s="450">
        <v>2212</v>
      </c>
      <c r="Q41" s="450">
        <v>584</v>
      </c>
      <c r="R41" s="450">
        <v>129</v>
      </c>
      <c r="S41" s="450" t="e">
        <v>#N/A</v>
      </c>
      <c r="T41" s="450" t="e">
        <v>#N/A</v>
      </c>
      <c r="U41" s="450">
        <v>24</v>
      </c>
      <c r="V41" s="450">
        <v>24</v>
      </c>
      <c r="W41" s="450" t="e">
        <v>#N/A</v>
      </c>
      <c r="X41" s="450" t="e">
        <v>#N/A</v>
      </c>
      <c r="Y41" s="450">
        <v>61</v>
      </c>
      <c r="Z41" s="450" t="e">
        <v>#N/A</v>
      </c>
      <c r="AA41" s="450">
        <v>76</v>
      </c>
      <c r="AB41" s="451">
        <v>8263641</v>
      </c>
      <c r="AC41" s="451">
        <v>16773403</v>
      </c>
      <c r="AD41" s="451">
        <v>705303</v>
      </c>
      <c r="AE41" s="451">
        <v>1096486</v>
      </c>
      <c r="AF41" s="451">
        <v>55982</v>
      </c>
      <c r="AG41" s="451">
        <v>7452425</v>
      </c>
      <c r="AH41" s="451">
        <v>12030828</v>
      </c>
      <c r="AI41" s="451">
        <v>667618</v>
      </c>
      <c r="AJ41" s="451">
        <v>152610</v>
      </c>
      <c r="AK41" s="451" t="e">
        <v>#N/A</v>
      </c>
      <c r="AL41" s="451" t="e">
        <v>#N/A</v>
      </c>
      <c r="AM41" s="451">
        <v>750686</v>
      </c>
      <c r="AN41" s="451">
        <v>5901467</v>
      </c>
      <c r="AO41" s="451">
        <v>1539166</v>
      </c>
      <c r="AP41" s="451">
        <v>504069</v>
      </c>
      <c r="AQ41" s="451" t="e">
        <v>#N/A</v>
      </c>
      <c r="AR41" s="451" t="e">
        <v>#N/A</v>
      </c>
      <c r="AS41" s="451">
        <v>46039</v>
      </c>
      <c r="AT41" s="451">
        <v>47966</v>
      </c>
      <c r="AU41" s="451" t="e">
        <v>#N/A</v>
      </c>
      <c r="AV41" s="451" t="e">
        <v>#N/A</v>
      </c>
      <c r="AW41" s="451">
        <v>254781</v>
      </c>
      <c r="AX41" s="451" t="e">
        <v>#N/A</v>
      </c>
      <c r="AY41" s="451">
        <v>183294</v>
      </c>
      <c r="AZ41" s="451">
        <v>2233.4164864864865</v>
      </c>
      <c r="BA41" s="451">
        <v>1647.6820235756386</v>
      </c>
      <c r="BB41" s="451">
        <v>2867.0853658536585</v>
      </c>
      <c r="BC41" s="451">
        <v>1812.3735537190082</v>
      </c>
      <c r="BD41" s="451">
        <v>1749.4375</v>
      </c>
      <c r="BE41" s="451">
        <v>3155.1333615580015</v>
      </c>
      <c r="BF41" s="451">
        <v>3431.4968625213919</v>
      </c>
      <c r="BG41" s="451">
        <v>2587.6666666666665</v>
      </c>
      <c r="BH41" s="451">
        <v>3114.4897959183672</v>
      </c>
      <c r="BI41" s="451" t="e">
        <v>#N/A</v>
      </c>
      <c r="BJ41" s="451" t="e">
        <v>#N/A</v>
      </c>
      <c r="BK41" s="451">
        <v>2157.1436781609195</v>
      </c>
      <c r="BL41" s="451">
        <v>2667.9326401446656</v>
      </c>
      <c r="BM41" s="451">
        <v>2635.5582191780823</v>
      </c>
      <c r="BN41" s="451">
        <v>3907.5116279069766</v>
      </c>
      <c r="BO41" s="451" t="e">
        <v>#N/A</v>
      </c>
      <c r="BP41" s="451" t="e">
        <v>#N/A</v>
      </c>
      <c r="BQ41" s="451">
        <v>1918.2916666666667</v>
      </c>
      <c r="BR41" s="451">
        <v>1998.5833333333333</v>
      </c>
      <c r="BS41" s="451" t="e">
        <v>#N/A</v>
      </c>
      <c r="BT41" s="451" t="e">
        <v>#N/A</v>
      </c>
      <c r="BU41" s="451">
        <v>4176.7377049180332</v>
      </c>
      <c r="BV41" s="451" t="e">
        <v>#N/A</v>
      </c>
      <c r="BW41" s="451">
        <v>2411.7631578947367</v>
      </c>
    </row>
    <row r="42" spans="1:75" x14ac:dyDescent="0.2">
      <c r="A42" s="447">
        <v>3</v>
      </c>
      <c r="B42" s="447">
        <v>2024</v>
      </c>
      <c r="C42" s="449">
        <v>45504</v>
      </c>
      <c r="D42" s="450">
        <v>2519</v>
      </c>
      <c r="E42" s="450">
        <v>8163</v>
      </c>
      <c r="F42" s="450">
        <v>110</v>
      </c>
      <c r="G42" s="450">
        <v>483</v>
      </c>
      <c r="H42" s="450">
        <v>22</v>
      </c>
      <c r="I42" s="450">
        <v>1288</v>
      </c>
      <c r="J42" s="450">
        <v>2185</v>
      </c>
      <c r="K42" s="450">
        <v>279</v>
      </c>
      <c r="L42" s="450">
        <v>37</v>
      </c>
      <c r="M42" s="450">
        <v>24</v>
      </c>
      <c r="N42" s="450" t="e">
        <v>#N/A</v>
      </c>
      <c r="O42" s="450">
        <v>165</v>
      </c>
      <c r="P42" s="450">
        <v>1019</v>
      </c>
      <c r="Q42" s="450">
        <v>405</v>
      </c>
      <c r="R42" s="450">
        <v>49</v>
      </c>
      <c r="S42" s="450" t="e">
        <v>#N/A</v>
      </c>
      <c r="T42" s="450" t="e">
        <v>#N/A</v>
      </c>
      <c r="U42" s="450" t="e">
        <v>#N/A</v>
      </c>
      <c r="V42" s="450">
        <v>48</v>
      </c>
      <c r="W42" s="450" t="e">
        <v>#N/A</v>
      </c>
      <c r="X42" s="450">
        <v>13</v>
      </c>
      <c r="Y42" s="450">
        <v>86</v>
      </c>
      <c r="Z42" s="450" t="e">
        <v>#N/A</v>
      </c>
      <c r="AA42" s="450">
        <v>33</v>
      </c>
      <c r="AB42" s="451">
        <v>5323527</v>
      </c>
      <c r="AC42" s="451">
        <v>14568077</v>
      </c>
      <c r="AD42" s="451">
        <v>305808</v>
      </c>
      <c r="AE42" s="451">
        <v>888921</v>
      </c>
      <c r="AF42" s="451">
        <v>37486</v>
      </c>
      <c r="AG42" s="451">
        <v>5238912</v>
      </c>
      <c r="AH42" s="451">
        <v>7516573</v>
      </c>
      <c r="AI42" s="451">
        <v>701959</v>
      </c>
      <c r="AJ42" s="451">
        <v>116580</v>
      </c>
      <c r="AK42" s="451">
        <v>68178</v>
      </c>
      <c r="AL42" s="451" t="e">
        <v>#N/A</v>
      </c>
      <c r="AM42" s="451">
        <v>372147</v>
      </c>
      <c r="AN42" s="451">
        <v>2831926</v>
      </c>
      <c r="AO42" s="451">
        <v>1120557</v>
      </c>
      <c r="AP42" s="451">
        <v>334648</v>
      </c>
      <c r="AQ42" s="451" t="e">
        <v>#N/A</v>
      </c>
      <c r="AR42" s="451" t="e">
        <v>#N/A</v>
      </c>
      <c r="AS42" s="451" t="e">
        <v>#N/A</v>
      </c>
      <c r="AT42" s="451">
        <v>94084</v>
      </c>
      <c r="AU42" s="451" t="e">
        <v>#N/A</v>
      </c>
      <c r="AV42" s="451">
        <v>21395</v>
      </c>
      <c r="AW42" s="451">
        <v>307100</v>
      </c>
      <c r="AX42" s="451" t="e">
        <v>#N/A</v>
      </c>
      <c r="AY42" s="451">
        <v>79438</v>
      </c>
      <c r="AZ42" s="451">
        <v>2113.3493449781658</v>
      </c>
      <c r="BA42" s="451">
        <v>1784.6474335415901</v>
      </c>
      <c r="BB42" s="451">
        <v>2780.0727272727272</v>
      </c>
      <c r="BC42" s="451">
        <v>1840.416149068323</v>
      </c>
      <c r="BD42" s="451">
        <v>1703.909090909091</v>
      </c>
      <c r="BE42" s="451">
        <v>4067.478260869565</v>
      </c>
      <c r="BF42" s="451">
        <v>3440.0791762013728</v>
      </c>
      <c r="BG42" s="451">
        <v>2515.9820788530465</v>
      </c>
      <c r="BH42" s="451">
        <v>3150.8108108108108</v>
      </c>
      <c r="BI42" s="451">
        <v>2840.75</v>
      </c>
      <c r="BJ42" s="451" t="e">
        <v>#N/A</v>
      </c>
      <c r="BK42" s="451">
        <v>2255.4363636363637</v>
      </c>
      <c r="BL42" s="451">
        <v>2779.1226692836112</v>
      </c>
      <c r="BM42" s="451">
        <v>2766.8074074074075</v>
      </c>
      <c r="BN42" s="451">
        <v>6829.5510204081629</v>
      </c>
      <c r="BO42" s="451" t="e">
        <v>#N/A</v>
      </c>
      <c r="BP42" s="451" t="e">
        <v>#N/A</v>
      </c>
      <c r="BQ42" s="451" t="e">
        <v>#N/A</v>
      </c>
      <c r="BR42" s="451">
        <v>1960.0833333333333</v>
      </c>
      <c r="BS42" s="451" t="e">
        <v>#N/A</v>
      </c>
      <c r="BT42" s="451">
        <v>1645.7692307692307</v>
      </c>
      <c r="BU42" s="451">
        <v>3570.9302325581393</v>
      </c>
      <c r="BV42" s="451" t="e">
        <v>#N/A</v>
      </c>
      <c r="BW42" s="451">
        <v>2407.212121212121</v>
      </c>
    </row>
    <row r="43" spans="1:75" x14ac:dyDescent="0.2">
      <c r="A43" s="447">
        <v>4</v>
      </c>
      <c r="B43" s="447">
        <v>2024</v>
      </c>
      <c r="C43" s="449">
        <v>45596</v>
      </c>
      <c r="D43" s="450" t="e">
        <v>#N/A</v>
      </c>
      <c r="E43" s="450" t="e">
        <v>#N/A</v>
      </c>
      <c r="F43" s="450" t="e">
        <v>#N/A</v>
      </c>
      <c r="G43" s="450" t="e">
        <v>#N/A</v>
      </c>
      <c r="H43" s="450" t="e">
        <v>#N/A</v>
      </c>
      <c r="I43" s="450" t="e">
        <v>#N/A</v>
      </c>
      <c r="J43" s="450" t="e">
        <v>#N/A</v>
      </c>
      <c r="K43" s="450" t="e">
        <v>#N/A</v>
      </c>
      <c r="L43" s="450" t="e">
        <v>#N/A</v>
      </c>
      <c r="M43" s="450" t="e">
        <v>#N/A</v>
      </c>
      <c r="N43" s="450" t="e">
        <v>#N/A</v>
      </c>
      <c r="O43" s="450" t="e">
        <v>#N/A</v>
      </c>
      <c r="P43" s="450" t="e">
        <v>#N/A</v>
      </c>
      <c r="Q43" s="450" t="e">
        <v>#N/A</v>
      </c>
      <c r="R43" s="450" t="e">
        <v>#N/A</v>
      </c>
      <c r="S43" s="450" t="e">
        <v>#N/A</v>
      </c>
      <c r="T43" s="450" t="e">
        <v>#N/A</v>
      </c>
      <c r="U43" s="450" t="e">
        <v>#N/A</v>
      </c>
      <c r="V43" s="450" t="e">
        <v>#N/A</v>
      </c>
      <c r="W43" s="450" t="e">
        <v>#N/A</v>
      </c>
      <c r="X43" s="450" t="e">
        <v>#N/A</v>
      </c>
      <c r="Y43" s="450" t="e">
        <v>#N/A</v>
      </c>
      <c r="Z43" s="450" t="e">
        <v>#N/A</v>
      </c>
      <c r="AA43" s="450" t="e">
        <v>#N/A</v>
      </c>
      <c r="AB43" s="451" t="e">
        <v>#N/A</v>
      </c>
      <c r="AC43" s="451" t="e">
        <v>#N/A</v>
      </c>
      <c r="AD43" s="451" t="e">
        <v>#N/A</v>
      </c>
      <c r="AE43" s="451" t="e">
        <v>#N/A</v>
      </c>
      <c r="AF43" s="451" t="e">
        <v>#N/A</v>
      </c>
      <c r="AG43" s="451" t="e">
        <v>#N/A</v>
      </c>
      <c r="AH43" s="451" t="e">
        <v>#N/A</v>
      </c>
      <c r="AI43" s="451" t="e">
        <v>#N/A</v>
      </c>
      <c r="AJ43" s="451" t="e">
        <v>#N/A</v>
      </c>
      <c r="AK43" s="451" t="e">
        <v>#N/A</v>
      </c>
      <c r="AL43" s="451" t="e">
        <v>#N/A</v>
      </c>
      <c r="AM43" s="451" t="e">
        <v>#N/A</v>
      </c>
      <c r="AN43" s="451" t="e">
        <v>#N/A</v>
      </c>
      <c r="AO43" s="451" t="e">
        <v>#N/A</v>
      </c>
      <c r="AP43" s="451" t="e">
        <v>#N/A</v>
      </c>
      <c r="AQ43" s="451" t="e">
        <v>#N/A</v>
      </c>
      <c r="AR43" s="451" t="e">
        <v>#N/A</v>
      </c>
      <c r="AS43" s="451" t="e">
        <v>#N/A</v>
      </c>
      <c r="AT43" s="451" t="e">
        <v>#N/A</v>
      </c>
      <c r="AU43" s="451" t="e">
        <v>#N/A</v>
      </c>
      <c r="AV43" s="451" t="e">
        <v>#N/A</v>
      </c>
      <c r="AW43" s="451" t="e">
        <v>#N/A</v>
      </c>
      <c r="AX43" s="451" t="e">
        <v>#N/A</v>
      </c>
      <c r="AY43" s="451" t="e">
        <v>#N/A</v>
      </c>
      <c r="AZ43" s="451" t="e">
        <v>#N/A</v>
      </c>
      <c r="BA43" s="451" t="e">
        <v>#N/A</v>
      </c>
      <c r="BB43" s="451" t="e">
        <v>#N/A</v>
      </c>
      <c r="BC43" s="451" t="e">
        <v>#N/A</v>
      </c>
      <c r="BD43" s="451" t="e">
        <v>#N/A</v>
      </c>
      <c r="BE43" s="451" t="e">
        <v>#N/A</v>
      </c>
      <c r="BF43" s="451" t="e">
        <v>#N/A</v>
      </c>
      <c r="BG43" s="451" t="e">
        <v>#N/A</v>
      </c>
      <c r="BH43" s="451" t="e">
        <v>#N/A</v>
      </c>
      <c r="BI43" s="451" t="e">
        <v>#N/A</v>
      </c>
      <c r="BJ43" s="451" t="e">
        <v>#N/A</v>
      </c>
      <c r="BK43" s="451" t="e">
        <v>#N/A</v>
      </c>
      <c r="BL43" s="451" t="e">
        <v>#N/A</v>
      </c>
      <c r="BM43" s="451" t="e">
        <v>#N/A</v>
      </c>
      <c r="BN43" s="451" t="e">
        <v>#N/A</v>
      </c>
      <c r="BO43" s="451" t="e">
        <v>#N/A</v>
      </c>
      <c r="BP43" s="451" t="e">
        <v>#N/A</v>
      </c>
      <c r="BQ43" s="451" t="e">
        <v>#N/A</v>
      </c>
      <c r="BR43" s="451" t="e">
        <v>#N/A</v>
      </c>
      <c r="BS43" s="451" t="e">
        <v>#N/A</v>
      </c>
      <c r="BT43" s="451" t="e">
        <v>#N/A</v>
      </c>
      <c r="BU43" s="451" t="e">
        <v>#N/A</v>
      </c>
      <c r="BV43" s="451" t="e">
        <v>#N/A</v>
      </c>
      <c r="BW43" s="451" t="e">
        <v>#N/A</v>
      </c>
    </row>
    <row r="44" spans="1:75" x14ac:dyDescent="0.2">
      <c r="A44" s="447">
        <v>1</v>
      </c>
      <c r="B44" s="447">
        <v>2025</v>
      </c>
      <c r="C44" s="449">
        <v>45688</v>
      </c>
      <c r="D44" s="450" t="e">
        <v>#N/A</v>
      </c>
      <c r="E44" s="450" t="e">
        <v>#N/A</v>
      </c>
      <c r="F44" s="450" t="e">
        <v>#N/A</v>
      </c>
      <c r="G44" s="450" t="e">
        <v>#N/A</v>
      </c>
      <c r="H44" s="450" t="e">
        <v>#N/A</v>
      </c>
      <c r="I44" s="450" t="e">
        <v>#N/A</v>
      </c>
      <c r="J44" s="450" t="e">
        <v>#N/A</v>
      </c>
      <c r="K44" s="450" t="e">
        <v>#N/A</v>
      </c>
      <c r="L44" s="450" t="e">
        <v>#N/A</v>
      </c>
      <c r="M44" s="450" t="e">
        <v>#N/A</v>
      </c>
      <c r="N44" s="450" t="e">
        <v>#N/A</v>
      </c>
      <c r="O44" s="450" t="e">
        <v>#N/A</v>
      </c>
      <c r="P44" s="450" t="e">
        <v>#N/A</v>
      </c>
      <c r="Q44" s="450" t="e">
        <v>#N/A</v>
      </c>
      <c r="R44" s="450" t="e">
        <v>#N/A</v>
      </c>
      <c r="S44" s="450" t="e">
        <v>#N/A</v>
      </c>
      <c r="T44" s="450" t="e">
        <v>#N/A</v>
      </c>
      <c r="U44" s="450" t="e">
        <v>#N/A</v>
      </c>
      <c r="V44" s="450" t="e">
        <v>#N/A</v>
      </c>
      <c r="W44" s="450" t="e">
        <v>#N/A</v>
      </c>
      <c r="X44" s="450" t="e">
        <v>#N/A</v>
      </c>
      <c r="Y44" s="450" t="e">
        <v>#N/A</v>
      </c>
      <c r="Z44" s="450" t="e">
        <v>#N/A</v>
      </c>
      <c r="AA44" s="450" t="e">
        <v>#N/A</v>
      </c>
      <c r="AB44" s="451" t="e">
        <v>#N/A</v>
      </c>
      <c r="AC44" s="451" t="e">
        <v>#N/A</v>
      </c>
      <c r="AD44" s="451" t="e">
        <v>#N/A</v>
      </c>
      <c r="AE44" s="451" t="e">
        <v>#N/A</v>
      </c>
      <c r="AF44" s="451" t="e">
        <v>#N/A</v>
      </c>
      <c r="AG44" s="451" t="e">
        <v>#N/A</v>
      </c>
      <c r="AH44" s="451" t="e">
        <v>#N/A</v>
      </c>
      <c r="AI44" s="451" t="e">
        <v>#N/A</v>
      </c>
      <c r="AJ44" s="451" t="e">
        <v>#N/A</v>
      </c>
      <c r="AK44" s="451" t="e">
        <v>#N/A</v>
      </c>
      <c r="AL44" s="451" t="e">
        <v>#N/A</v>
      </c>
      <c r="AM44" s="451" t="e">
        <v>#N/A</v>
      </c>
      <c r="AN44" s="451" t="e">
        <v>#N/A</v>
      </c>
      <c r="AO44" s="451" t="e">
        <v>#N/A</v>
      </c>
      <c r="AP44" s="451" t="e">
        <v>#N/A</v>
      </c>
      <c r="AQ44" s="451" t="e">
        <v>#N/A</v>
      </c>
      <c r="AR44" s="451" t="e">
        <v>#N/A</v>
      </c>
      <c r="AS44" s="451" t="e">
        <v>#N/A</v>
      </c>
      <c r="AT44" s="451" t="e">
        <v>#N/A</v>
      </c>
      <c r="AU44" s="451" t="e">
        <v>#N/A</v>
      </c>
      <c r="AV44" s="451" t="e">
        <v>#N/A</v>
      </c>
      <c r="AW44" s="451" t="e">
        <v>#N/A</v>
      </c>
      <c r="AX44" s="451" t="e">
        <v>#N/A</v>
      </c>
      <c r="AY44" s="451" t="e">
        <v>#N/A</v>
      </c>
      <c r="AZ44" s="451" t="e">
        <v>#N/A</v>
      </c>
      <c r="BA44" s="451" t="e">
        <v>#N/A</v>
      </c>
      <c r="BB44" s="451" t="e">
        <v>#N/A</v>
      </c>
      <c r="BC44" s="451" t="e">
        <v>#N/A</v>
      </c>
      <c r="BD44" s="451" t="e">
        <v>#N/A</v>
      </c>
      <c r="BE44" s="451" t="e">
        <v>#N/A</v>
      </c>
      <c r="BF44" s="451" t="e">
        <v>#N/A</v>
      </c>
      <c r="BG44" s="451" t="e">
        <v>#N/A</v>
      </c>
      <c r="BH44" s="451" t="e">
        <v>#N/A</v>
      </c>
      <c r="BI44" s="451" t="e">
        <v>#N/A</v>
      </c>
      <c r="BJ44" s="451" t="e">
        <v>#N/A</v>
      </c>
      <c r="BK44" s="451" t="e">
        <v>#N/A</v>
      </c>
      <c r="BL44" s="451" t="e">
        <v>#N/A</v>
      </c>
      <c r="BM44" s="451" t="e">
        <v>#N/A</v>
      </c>
      <c r="BN44" s="451" t="e">
        <v>#N/A</v>
      </c>
      <c r="BO44" s="451" t="e">
        <v>#N/A</v>
      </c>
      <c r="BP44" s="451" t="e">
        <v>#N/A</v>
      </c>
      <c r="BQ44" s="451" t="e">
        <v>#N/A</v>
      </c>
      <c r="BR44" s="451" t="e">
        <v>#N/A</v>
      </c>
      <c r="BS44" s="451" t="e">
        <v>#N/A</v>
      </c>
      <c r="BT44" s="451" t="e">
        <v>#N/A</v>
      </c>
      <c r="BU44" s="451" t="e">
        <v>#N/A</v>
      </c>
      <c r="BV44" s="451" t="e">
        <v>#N/A</v>
      </c>
      <c r="BW44" s="451" t="e">
        <v>#N/A</v>
      </c>
    </row>
    <row r="45" spans="1:75" x14ac:dyDescent="0.2">
      <c r="A45" s="447">
        <v>2</v>
      </c>
      <c r="B45" s="447">
        <v>2025</v>
      </c>
      <c r="C45" s="449">
        <v>45777</v>
      </c>
      <c r="D45" s="450" t="e">
        <v>#N/A</v>
      </c>
      <c r="E45" s="450" t="e">
        <v>#N/A</v>
      </c>
      <c r="F45" s="450" t="e">
        <v>#N/A</v>
      </c>
      <c r="G45" s="450" t="e">
        <v>#N/A</v>
      </c>
      <c r="H45" s="450" t="e">
        <v>#N/A</v>
      </c>
      <c r="I45" s="450" t="e">
        <v>#N/A</v>
      </c>
      <c r="J45" s="450" t="e">
        <v>#N/A</v>
      </c>
      <c r="K45" s="450" t="e">
        <v>#N/A</v>
      </c>
      <c r="L45" s="450" t="e">
        <v>#N/A</v>
      </c>
      <c r="M45" s="450" t="e">
        <v>#N/A</v>
      </c>
      <c r="N45" s="450" t="e">
        <v>#N/A</v>
      </c>
      <c r="O45" s="450" t="e">
        <v>#N/A</v>
      </c>
      <c r="P45" s="450" t="e">
        <v>#N/A</v>
      </c>
      <c r="Q45" s="450" t="e">
        <v>#N/A</v>
      </c>
      <c r="R45" s="450" t="e">
        <v>#N/A</v>
      </c>
      <c r="S45" s="450" t="e">
        <v>#N/A</v>
      </c>
      <c r="T45" s="450" t="e">
        <v>#N/A</v>
      </c>
      <c r="U45" s="450" t="e">
        <v>#N/A</v>
      </c>
      <c r="V45" s="450" t="e">
        <v>#N/A</v>
      </c>
      <c r="W45" s="450" t="e">
        <v>#N/A</v>
      </c>
      <c r="X45" s="450" t="e">
        <v>#N/A</v>
      </c>
      <c r="Y45" s="450" t="e">
        <v>#N/A</v>
      </c>
      <c r="Z45" s="450" t="e">
        <v>#N/A</v>
      </c>
      <c r="AA45" s="450" t="e">
        <v>#N/A</v>
      </c>
      <c r="AB45" s="451" t="e">
        <v>#N/A</v>
      </c>
      <c r="AC45" s="451" t="e">
        <v>#N/A</v>
      </c>
      <c r="AD45" s="451" t="e">
        <v>#N/A</v>
      </c>
      <c r="AE45" s="451" t="e">
        <v>#N/A</v>
      </c>
      <c r="AF45" s="451" t="e">
        <v>#N/A</v>
      </c>
      <c r="AG45" s="451" t="e">
        <v>#N/A</v>
      </c>
      <c r="AH45" s="451" t="e">
        <v>#N/A</v>
      </c>
      <c r="AI45" s="451" t="e">
        <v>#N/A</v>
      </c>
      <c r="AJ45" s="451" t="e">
        <v>#N/A</v>
      </c>
      <c r="AK45" s="451" t="e">
        <v>#N/A</v>
      </c>
      <c r="AL45" s="451" t="e">
        <v>#N/A</v>
      </c>
      <c r="AM45" s="451" t="e">
        <v>#N/A</v>
      </c>
      <c r="AN45" s="451" t="e">
        <v>#N/A</v>
      </c>
      <c r="AO45" s="451" t="e">
        <v>#N/A</v>
      </c>
      <c r="AP45" s="451" t="e">
        <v>#N/A</v>
      </c>
      <c r="AQ45" s="451" t="e">
        <v>#N/A</v>
      </c>
      <c r="AR45" s="451" t="e">
        <v>#N/A</v>
      </c>
      <c r="AS45" s="451" t="e">
        <v>#N/A</v>
      </c>
      <c r="AT45" s="451" t="e">
        <v>#N/A</v>
      </c>
      <c r="AU45" s="451" t="e">
        <v>#N/A</v>
      </c>
      <c r="AV45" s="451" t="e">
        <v>#N/A</v>
      </c>
      <c r="AW45" s="451" t="e">
        <v>#N/A</v>
      </c>
      <c r="AX45" s="451" t="e">
        <v>#N/A</v>
      </c>
      <c r="AY45" s="451" t="e">
        <v>#N/A</v>
      </c>
      <c r="AZ45" s="451" t="e">
        <v>#N/A</v>
      </c>
      <c r="BA45" s="451" t="e">
        <v>#N/A</v>
      </c>
      <c r="BB45" s="451" t="e">
        <v>#N/A</v>
      </c>
      <c r="BC45" s="451" t="e">
        <v>#N/A</v>
      </c>
      <c r="BD45" s="451" t="e">
        <v>#N/A</v>
      </c>
      <c r="BE45" s="451" t="e">
        <v>#N/A</v>
      </c>
      <c r="BF45" s="451" t="e">
        <v>#N/A</v>
      </c>
      <c r="BG45" s="451" t="e">
        <v>#N/A</v>
      </c>
      <c r="BH45" s="451" t="e">
        <v>#N/A</v>
      </c>
      <c r="BI45" s="451" t="e">
        <v>#N/A</v>
      </c>
      <c r="BJ45" s="451" t="e">
        <v>#N/A</v>
      </c>
      <c r="BK45" s="451" t="e">
        <v>#N/A</v>
      </c>
      <c r="BL45" s="451" t="e">
        <v>#N/A</v>
      </c>
      <c r="BM45" s="451" t="e">
        <v>#N/A</v>
      </c>
      <c r="BN45" s="451" t="e">
        <v>#N/A</v>
      </c>
      <c r="BO45" s="451" t="e">
        <v>#N/A</v>
      </c>
      <c r="BP45" s="451" t="e">
        <v>#N/A</v>
      </c>
      <c r="BQ45" s="451" t="e">
        <v>#N/A</v>
      </c>
      <c r="BR45" s="451" t="e">
        <v>#N/A</v>
      </c>
      <c r="BS45" s="451" t="e">
        <v>#N/A</v>
      </c>
      <c r="BT45" s="451" t="e">
        <v>#N/A</v>
      </c>
      <c r="BU45" s="451" t="e">
        <v>#N/A</v>
      </c>
      <c r="BV45" s="451" t="e">
        <v>#N/A</v>
      </c>
      <c r="BW45" s="451" t="e">
        <v>#N/A</v>
      </c>
    </row>
    <row r="46" spans="1:75" x14ac:dyDescent="0.2">
      <c r="A46" s="447">
        <v>3</v>
      </c>
      <c r="B46" s="447">
        <v>2025</v>
      </c>
      <c r="C46" s="449">
        <v>45869</v>
      </c>
      <c r="D46" s="450" t="e">
        <v>#N/A</v>
      </c>
      <c r="E46" s="450" t="e">
        <v>#N/A</v>
      </c>
      <c r="F46" s="450" t="e">
        <v>#N/A</v>
      </c>
      <c r="G46" s="450" t="e">
        <v>#N/A</v>
      </c>
      <c r="H46" s="450" t="e">
        <v>#N/A</v>
      </c>
      <c r="I46" s="450" t="e">
        <v>#N/A</v>
      </c>
      <c r="J46" s="450" t="e">
        <v>#N/A</v>
      </c>
      <c r="K46" s="450" t="e">
        <v>#N/A</v>
      </c>
      <c r="L46" s="450" t="e">
        <v>#N/A</v>
      </c>
      <c r="M46" s="450" t="e">
        <v>#N/A</v>
      </c>
      <c r="N46" s="450" t="e">
        <v>#N/A</v>
      </c>
      <c r="O46" s="450" t="e">
        <v>#N/A</v>
      </c>
      <c r="P46" s="450" t="e">
        <v>#N/A</v>
      </c>
      <c r="Q46" s="450" t="e">
        <v>#N/A</v>
      </c>
      <c r="R46" s="450" t="e">
        <v>#N/A</v>
      </c>
      <c r="S46" s="450" t="e">
        <v>#N/A</v>
      </c>
      <c r="T46" s="450" t="e">
        <v>#N/A</v>
      </c>
      <c r="U46" s="450" t="e">
        <v>#N/A</v>
      </c>
      <c r="V46" s="450" t="e">
        <v>#N/A</v>
      </c>
      <c r="W46" s="450" t="e">
        <v>#N/A</v>
      </c>
      <c r="X46" s="450" t="e">
        <v>#N/A</v>
      </c>
      <c r="Y46" s="450" t="e">
        <v>#N/A</v>
      </c>
      <c r="Z46" s="450" t="e">
        <v>#N/A</v>
      </c>
      <c r="AA46" s="450" t="e">
        <v>#N/A</v>
      </c>
      <c r="AB46" s="451" t="e">
        <v>#N/A</v>
      </c>
      <c r="AC46" s="451" t="e">
        <v>#N/A</v>
      </c>
      <c r="AD46" s="451" t="e">
        <v>#N/A</v>
      </c>
      <c r="AE46" s="451" t="e">
        <v>#N/A</v>
      </c>
      <c r="AF46" s="451" t="e">
        <v>#N/A</v>
      </c>
      <c r="AG46" s="451" t="e">
        <v>#N/A</v>
      </c>
      <c r="AH46" s="451" t="e">
        <v>#N/A</v>
      </c>
      <c r="AI46" s="451" t="e">
        <v>#N/A</v>
      </c>
      <c r="AJ46" s="451" t="e">
        <v>#N/A</v>
      </c>
      <c r="AK46" s="451" t="e">
        <v>#N/A</v>
      </c>
      <c r="AL46" s="451" t="e">
        <v>#N/A</v>
      </c>
      <c r="AM46" s="451" t="e">
        <v>#N/A</v>
      </c>
      <c r="AN46" s="451" t="e">
        <v>#N/A</v>
      </c>
      <c r="AO46" s="451" t="e">
        <v>#N/A</v>
      </c>
      <c r="AP46" s="451" t="e">
        <v>#N/A</v>
      </c>
      <c r="AQ46" s="451" t="e">
        <v>#N/A</v>
      </c>
      <c r="AR46" s="451" t="e">
        <v>#N/A</v>
      </c>
      <c r="AS46" s="451" t="e">
        <v>#N/A</v>
      </c>
      <c r="AT46" s="451" t="e">
        <v>#N/A</v>
      </c>
      <c r="AU46" s="451" t="e">
        <v>#N/A</v>
      </c>
      <c r="AV46" s="451" t="e">
        <v>#N/A</v>
      </c>
      <c r="AW46" s="451" t="e">
        <v>#N/A</v>
      </c>
      <c r="AX46" s="451" t="e">
        <v>#N/A</v>
      </c>
      <c r="AY46" s="451" t="e">
        <v>#N/A</v>
      </c>
      <c r="AZ46" s="451" t="e">
        <v>#N/A</v>
      </c>
      <c r="BA46" s="451" t="e">
        <v>#N/A</v>
      </c>
      <c r="BB46" s="451" t="e">
        <v>#N/A</v>
      </c>
      <c r="BC46" s="451" t="e">
        <v>#N/A</v>
      </c>
      <c r="BD46" s="451" t="e">
        <v>#N/A</v>
      </c>
      <c r="BE46" s="451" t="e">
        <v>#N/A</v>
      </c>
      <c r="BF46" s="451" t="e">
        <v>#N/A</v>
      </c>
      <c r="BG46" s="451" t="e">
        <v>#N/A</v>
      </c>
      <c r="BH46" s="451" t="e">
        <v>#N/A</v>
      </c>
      <c r="BI46" s="451" t="e">
        <v>#N/A</v>
      </c>
      <c r="BJ46" s="451" t="e">
        <v>#N/A</v>
      </c>
      <c r="BK46" s="451" t="e">
        <v>#N/A</v>
      </c>
      <c r="BL46" s="451" t="e">
        <v>#N/A</v>
      </c>
      <c r="BM46" s="451" t="e">
        <v>#N/A</v>
      </c>
      <c r="BN46" s="451" t="e">
        <v>#N/A</v>
      </c>
      <c r="BO46" s="451" t="e">
        <v>#N/A</v>
      </c>
      <c r="BP46" s="451" t="e">
        <v>#N/A</v>
      </c>
      <c r="BQ46" s="451" t="e">
        <v>#N/A</v>
      </c>
      <c r="BR46" s="451" t="e">
        <v>#N/A</v>
      </c>
      <c r="BS46" s="451" t="e">
        <v>#N/A</v>
      </c>
      <c r="BT46" s="451" t="e">
        <v>#N/A</v>
      </c>
      <c r="BU46" s="451" t="e">
        <v>#N/A</v>
      </c>
      <c r="BV46" s="451" t="e">
        <v>#N/A</v>
      </c>
      <c r="BW46" s="451" t="e">
        <v>#N/A</v>
      </c>
    </row>
    <row r="47" spans="1:75" x14ac:dyDescent="0.2">
      <c r="A47" s="447">
        <v>4</v>
      </c>
      <c r="B47" s="447">
        <v>2025</v>
      </c>
      <c r="C47" s="449">
        <v>45961</v>
      </c>
      <c r="D47" s="450" t="e">
        <v>#N/A</v>
      </c>
      <c r="E47" s="450" t="e">
        <v>#N/A</v>
      </c>
      <c r="F47" s="450" t="e">
        <v>#N/A</v>
      </c>
      <c r="G47" s="450" t="e">
        <v>#N/A</v>
      </c>
      <c r="H47" s="450" t="e">
        <v>#N/A</v>
      </c>
      <c r="I47" s="450" t="e">
        <v>#N/A</v>
      </c>
      <c r="J47" s="450" t="e">
        <v>#N/A</v>
      </c>
      <c r="K47" s="450" t="e">
        <v>#N/A</v>
      </c>
      <c r="L47" s="450" t="e">
        <v>#N/A</v>
      </c>
      <c r="M47" s="450" t="e">
        <v>#N/A</v>
      </c>
      <c r="N47" s="450" t="e">
        <v>#N/A</v>
      </c>
      <c r="O47" s="450" t="e">
        <v>#N/A</v>
      </c>
      <c r="P47" s="450" t="e">
        <v>#N/A</v>
      </c>
      <c r="Q47" s="450" t="e">
        <v>#N/A</v>
      </c>
      <c r="R47" s="450" t="e">
        <v>#N/A</v>
      </c>
      <c r="S47" s="450" t="e">
        <v>#N/A</v>
      </c>
      <c r="T47" s="450" t="e">
        <v>#N/A</v>
      </c>
      <c r="U47" s="450" t="e">
        <v>#N/A</v>
      </c>
      <c r="V47" s="450" t="e">
        <v>#N/A</v>
      </c>
      <c r="W47" s="450" t="e">
        <v>#N/A</v>
      </c>
      <c r="X47" s="450" t="e">
        <v>#N/A</v>
      </c>
      <c r="Y47" s="450" t="e">
        <v>#N/A</v>
      </c>
      <c r="Z47" s="450" t="e">
        <v>#N/A</v>
      </c>
      <c r="AA47" s="450" t="e">
        <v>#N/A</v>
      </c>
      <c r="AB47" s="451" t="e">
        <v>#N/A</v>
      </c>
      <c r="AC47" s="451" t="e">
        <v>#N/A</v>
      </c>
      <c r="AD47" s="451" t="e">
        <v>#N/A</v>
      </c>
      <c r="AE47" s="451" t="e">
        <v>#N/A</v>
      </c>
      <c r="AF47" s="451" t="e">
        <v>#N/A</v>
      </c>
      <c r="AG47" s="451" t="e">
        <v>#N/A</v>
      </c>
      <c r="AH47" s="451" t="e">
        <v>#N/A</v>
      </c>
      <c r="AI47" s="451" t="e">
        <v>#N/A</v>
      </c>
      <c r="AJ47" s="451" t="e">
        <v>#N/A</v>
      </c>
      <c r="AK47" s="451" t="e">
        <v>#N/A</v>
      </c>
      <c r="AL47" s="451" t="e">
        <v>#N/A</v>
      </c>
      <c r="AM47" s="451" t="e">
        <v>#N/A</v>
      </c>
      <c r="AN47" s="451" t="e">
        <v>#N/A</v>
      </c>
      <c r="AO47" s="451" t="e">
        <v>#N/A</v>
      </c>
      <c r="AP47" s="451" t="e">
        <v>#N/A</v>
      </c>
      <c r="AQ47" s="451" t="e">
        <v>#N/A</v>
      </c>
      <c r="AR47" s="451" t="e">
        <v>#N/A</v>
      </c>
      <c r="AS47" s="451" t="e">
        <v>#N/A</v>
      </c>
      <c r="AT47" s="451" t="e">
        <v>#N/A</v>
      </c>
      <c r="AU47" s="451" t="e">
        <v>#N/A</v>
      </c>
      <c r="AV47" s="451" t="e">
        <v>#N/A</v>
      </c>
      <c r="AW47" s="451" t="e">
        <v>#N/A</v>
      </c>
      <c r="AX47" s="451" t="e">
        <v>#N/A</v>
      </c>
      <c r="AY47" s="451" t="e">
        <v>#N/A</v>
      </c>
      <c r="AZ47" s="451" t="e">
        <v>#N/A</v>
      </c>
      <c r="BA47" s="451" t="e">
        <v>#N/A</v>
      </c>
      <c r="BB47" s="451" t="e">
        <v>#N/A</v>
      </c>
      <c r="BC47" s="451" t="e">
        <v>#N/A</v>
      </c>
      <c r="BD47" s="451" t="e">
        <v>#N/A</v>
      </c>
      <c r="BE47" s="451" t="e">
        <v>#N/A</v>
      </c>
      <c r="BF47" s="451" t="e">
        <v>#N/A</v>
      </c>
      <c r="BG47" s="451" t="e">
        <v>#N/A</v>
      </c>
      <c r="BH47" s="451" t="e">
        <v>#N/A</v>
      </c>
      <c r="BI47" s="451" t="e">
        <v>#N/A</v>
      </c>
      <c r="BJ47" s="451" t="e">
        <v>#N/A</v>
      </c>
      <c r="BK47" s="451" t="e">
        <v>#N/A</v>
      </c>
      <c r="BL47" s="451" t="e">
        <v>#N/A</v>
      </c>
      <c r="BM47" s="451" t="e">
        <v>#N/A</v>
      </c>
      <c r="BN47" s="451" t="e">
        <v>#N/A</v>
      </c>
      <c r="BO47" s="451" t="e">
        <v>#N/A</v>
      </c>
      <c r="BP47" s="451" t="e">
        <v>#N/A</v>
      </c>
      <c r="BQ47" s="451" t="e">
        <v>#N/A</v>
      </c>
      <c r="BR47" s="451" t="e">
        <v>#N/A</v>
      </c>
      <c r="BS47" s="451" t="e">
        <v>#N/A</v>
      </c>
      <c r="BT47" s="451" t="e">
        <v>#N/A</v>
      </c>
      <c r="BU47" s="451" t="e">
        <v>#N/A</v>
      </c>
      <c r="BV47" s="451" t="e">
        <v>#N/A</v>
      </c>
      <c r="BW47" s="451" t="e">
        <v>#N/A</v>
      </c>
    </row>
    <row r="48" spans="1:75" x14ac:dyDescent="0.2">
      <c r="C48" s="449"/>
    </row>
    <row r="49" spans="3:3" x14ac:dyDescent="0.2">
      <c r="C49" s="449"/>
    </row>
    <row r="50" spans="3:3" x14ac:dyDescent="0.2">
      <c r="C50" s="449"/>
    </row>
    <row r="51" spans="3:3" x14ac:dyDescent="0.2">
      <c r="C51" s="449"/>
    </row>
    <row r="52" spans="3:3" x14ac:dyDescent="0.2">
      <c r="C52" s="449"/>
    </row>
    <row r="53" spans="3:3" x14ac:dyDescent="0.2">
      <c r="C53" s="449"/>
    </row>
    <row r="54" spans="3:3" x14ac:dyDescent="0.2">
      <c r="C54" s="449"/>
    </row>
    <row r="55" spans="3:3" x14ac:dyDescent="0.2">
      <c r="C55" s="449"/>
    </row>
    <row r="56" spans="3:3" x14ac:dyDescent="0.2">
      <c r="C56" s="449"/>
    </row>
    <row r="57" spans="3:3" x14ac:dyDescent="0.2">
      <c r="C57" s="449"/>
    </row>
    <row r="58" spans="3:3" x14ac:dyDescent="0.2">
      <c r="C58" s="449"/>
    </row>
    <row r="59" spans="3:3" x14ac:dyDescent="0.2">
      <c r="C59" s="449"/>
    </row>
    <row r="60" spans="3:3" x14ac:dyDescent="0.2">
      <c r="C60" s="449"/>
    </row>
    <row r="61" spans="3:3" x14ac:dyDescent="0.2">
      <c r="C61" s="449"/>
    </row>
    <row r="62" spans="3:3" x14ac:dyDescent="0.2">
      <c r="C62" s="449"/>
    </row>
    <row r="63" spans="3:3" x14ac:dyDescent="0.2">
      <c r="C63" s="449"/>
    </row>
    <row r="64" spans="3:3" x14ac:dyDescent="0.2">
      <c r="C64" s="449"/>
    </row>
    <row r="65" spans="3:3" x14ac:dyDescent="0.2">
      <c r="C65" s="449"/>
    </row>
    <row r="66" spans="3:3" x14ac:dyDescent="0.2">
      <c r="C66" s="449"/>
    </row>
    <row r="67" spans="3:3" x14ac:dyDescent="0.2">
      <c r="C67" s="449"/>
    </row>
    <row r="68" spans="3:3" x14ac:dyDescent="0.2">
      <c r="C68" s="449"/>
    </row>
    <row r="69" spans="3:3" x14ac:dyDescent="0.2">
      <c r="C69" s="449"/>
    </row>
    <row r="70" spans="3:3" x14ac:dyDescent="0.2">
      <c r="C70" s="449"/>
    </row>
    <row r="71" spans="3:3" x14ac:dyDescent="0.2">
      <c r="C71" s="449"/>
    </row>
    <row r="72" spans="3:3" x14ac:dyDescent="0.2">
      <c r="C72" s="449"/>
    </row>
    <row r="73" spans="3:3" x14ac:dyDescent="0.2">
      <c r="C73" s="449"/>
    </row>
    <row r="74" spans="3:3" x14ac:dyDescent="0.2">
      <c r="C74" s="449"/>
    </row>
    <row r="75" spans="3:3" x14ac:dyDescent="0.2">
      <c r="C75" s="449"/>
    </row>
    <row r="76" spans="3:3" x14ac:dyDescent="0.2">
      <c r="C76" s="449"/>
    </row>
    <row r="77" spans="3:3" x14ac:dyDescent="0.2">
      <c r="C77" s="449"/>
    </row>
    <row r="78" spans="3:3" x14ac:dyDescent="0.2">
      <c r="C78" s="449"/>
    </row>
    <row r="79" spans="3:3" x14ac:dyDescent="0.2">
      <c r="C79" s="449"/>
    </row>
    <row r="80" spans="3:3" x14ac:dyDescent="0.2">
      <c r="C80" s="449"/>
    </row>
    <row r="81" spans="3:3" x14ac:dyDescent="0.2">
      <c r="C81" s="449"/>
    </row>
    <row r="82" spans="3:3" x14ac:dyDescent="0.2">
      <c r="C82" s="449"/>
    </row>
    <row r="83" spans="3:3" x14ac:dyDescent="0.2">
      <c r="C83" s="449"/>
    </row>
    <row r="84" spans="3:3" x14ac:dyDescent="0.2">
      <c r="C84" s="449"/>
    </row>
    <row r="85" spans="3:3" x14ac:dyDescent="0.2">
      <c r="C85" s="449"/>
    </row>
    <row r="86" spans="3:3" x14ac:dyDescent="0.2">
      <c r="C86" s="449"/>
    </row>
    <row r="87" spans="3:3" x14ac:dyDescent="0.2">
      <c r="C87" s="449"/>
    </row>
    <row r="88" spans="3:3" x14ac:dyDescent="0.2">
      <c r="C88" s="449"/>
    </row>
    <row r="89" spans="3:3" x14ac:dyDescent="0.2">
      <c r="C89" s="449"/>
    </row>
    <row r="90" spans="3:3" x14ac:dyDescent="0.2">
      <c r="C90" s="449"/>
    </row>
    <row r="91" spans="3:3" x14ac:dyDescent="0.2">
      <c r="C91" s="449"/>
    </row>
    <row r="92" spans="3:3" x14ac:dyDescent="0.2">
      <c r="C92" s="449"/>
    </row>
    <row r="93" spans="3:3" x14ac:dyDescent="0.2">
      <c r="C93" s="449"/>
    </row>
    <row r="94" spans="3:3" x14ac:dyDescent="0.2">
      <c r="C94" s="449"/>
    </row>
    <row r="95" spans="3:3" x14ac:dyDescent="0.2">
      <c r="C95" s="449"/>
    </row>
    <row r="96" spans="3:3" x14ac:dyDescent="0.2">
      <c r="C96" s="449"/>
    </row>
    <row r="97" spans="3:3" x14ac:dyDescent="0.2">
      <c r="C97" s="449"/>
    </row>
    <row r="98" spans="3:3" x14ac:dyDescent="0.2">
      <c r="C98" s="449"/>
    </row>
    <row r="99" spans="3:3" x14ac:dyDescent="0.2">
      <c r="C99" s="449"/>
    </row>
    <row r="100" spans="3:3" x14ac:dyDescent="0.2">
      <c r="C100" s="449"/>
    </row>
    <row r="101" spans="3:3" x14ac:dyDescent="0.2">
      <c r="C101" s="449"/>
    </row>
    <row r="102" spans="3:3" x14ac:dyDescent="0.2">
      <c r="C102" s="449"/>
    </row>
    <row r="103" spans="3:3" x14ac:dyDescent="0.2">
      <c r="C103" s="449"/>
    </row>
    <row r="104" spans="3:3" x14ac:dyDescent="0.2">
      <c r="C104" s="449"/>
    </row>
    <row r="105" spans="3:3" x14ac:dyDescent="0.2">
      <c r="C105" s="449"/>
    </row>
    <row r="106" spans="3:3" x14ac:dyDescent="0.2">
      <c r="C106" s="449"/>
    </row>
    <row r="107" spans="3:3" x14ac:dyDescent="0.2">
      <c r="C107" s="449"/>
    </row>
    <row r="108" spans="3:3" x14ac:dyDescent="0.2">
      <c r="C108" s="449"/>
    </row>
    <row r="109" spans="3:3" x14ac:dyDescent="0.2">
      <c r="C109" s="449"/>
    </row>
    <row r="110" spans="3:3" x14ac:dyDescent="0.2">
      <c r="C110" s="449"/>
    </row>
    <row r="111" spans="3:3" x14ac:dyDescent="0.2">
      <c r="C111" s="449"/>
    </row>
    <row r="112" spans="3:3" x14ac:dyDescent="0.2">
      <c r="C112" s="449"/>
    </row>
    <row r="113" spans="3:3" x14ac:dyDescent="0.2">
      <c r="C113" s="449"/>
    </row>
    <row r="114" spans="3:3" x14ac:dyDescent="0.2">
      <c r="C114" s="449"/>
    </row>
    <row r="115" spans="3:3" x14ac:dyDescent="0.2">
      <c r="C115" s="449"/>
    </row>
    <row r="116" spans="3:3" x14ac:dyDescent="0.2">
      <c r="C116" s="449"/>
    </row>
    <row r="117" spans="3:3" x14ac:dyDescent="0.2">
      <c r="C117" s="449"/>
    </row>
    <row r="118" spans="3:3" x14ac:dyDescent="0.2">
      <c r="C118" s="449"/>
    </row>
    <row r="119" spans="3:3" x14ac:dyDescent="0.2">
      <c r="C119" s="449"/>
    </row>
    <row r="120" spans="3:3" x14ac:dyDescent="0.2">
      <c r="C120" s="449"/>
    </row>
    <row r="121" spans="3:3" x14ac:dyDescent="0.2">
      <c r="C121" s="449"/>
    </row>
    <row r="122" spans="3:3" x14ac:dyDescent="0.2">
      <c r="C122" s="449"/>
    </row>
    <row r="123" spans="3:3" x14ac:dyDescent="0.2">
      <c r="C123" s="449"/>
    </row>
    <row r="124" spans="3:3" x14ac:dyDescent="0.2">
      <c r="C124" s="449"/>
    </row>
    <row r="125" spans="3:3" x14ac:dyDescent="0.2">
      <c r="C125" s="449"/>
    </row>
    <row r="126" spans="3:3" x14ac:dyDescent="0.2">
      <c r="C126" s="449"/>
    </row>
    <row r="127" spans="3:3" x14ac:dyDescent="0.2">
      <c r="C127" s="449"/>
    </row>
    <row r="128" spans="3:3" x14ac:dyDescent="0.2">
      <c r="C128" s="449"/>
    </row>
    <row r="129" spans="3:3" x14ac:dyDescent="0.2">
      <c r="C129" s="449"/>
    </row>
    <row r="130" spans="3:3" x14ac:dyDescent="0.2">
      <c r="C130" s="449"/>
    </row>
    <row r="131" spans="3:3" x14ac:dyDescent="0.2">
      <c r="C131" s="449"/>
    </row>
    <row r="132" spans="3:3" x14ac:dyDescent="0.2">
      <c r="C132" s="449"/>
    </row>
    <row r="133" spans="3:3" x14ac:dyDescent="0.2">
      <c r="C133" s="449"/>
    </row>
    <row r="134" spans="3:3" x14ac:dyDescent="0.2">
      <c r="C134" s="449"/>
    </row>
    <row r="135" spans="3:3" x14ac:dyDescent="0.2">
      <c r="C135" s="449"/>
    </row>
    <row r="136" spans="3:3" x14ac:dyDescent="0.2">
      <c r="C136" s="449"/>
    </row>
    <row r="137" spans="3:3" x14ac:dyDescent="0.2">
      <c r="C137" s="449"/>
    </row>
    <row r="138" spans="3:3" x14ac:dyDescent="0.2">
      <c r="C138" s="449"/>
    </row>
    <row r="139" spans="3:3" x14ac:dyDescent="0.2">
      <c r="C139" s="449"/>
    </row>
    <row r="140" spans="3:3" x14ac:dyDescent="0.2">
      <c r="C140" s="449"/>
    </row>
    <row r="141" spans="3:3" x14ac:dyDescent="0.2">
      <c r="C141" s="449"/>
    </row>
    <row r="142" spans="3:3" x14ac:dyDescent="0.2">
      <c r="C142" s="449"/>
    </row>
    <row r="143" spans="3:3" x14ac:dyDescent="0.2">
      <c r="C143" s="449"/>
    </row>
    <row r="144" spans="3:3" x14ac:dyDescent="0.2">
      <c r="C144" s="449"/>
    </row>
    <row r="145" spans="3:3" x14ac:dyDescent="0.2">
      <c r="C145" s="449"/>
    </row>
    <row r="146" spans="3:3" x14ac:dyDescent="0.2">
      <c r="C146" s="449"/>
    </row>
    <row r="147" spans="3:3" x14ac:dyDescent="0.2">
      <c r="C147" s="449"/>
    </row>
    <row r="148" spans="3:3" x14ac:dyDescent="0.2">
      <c r="C148" s="449"/>
    </row>
    <row r="149" spans="3:3" x14ac:dyDescent="0.2">
      <c r="C149" s="449"/>
    </row>
    <row r="150" spans="3:3" x14ac:dyDescent="0.2">
      <c r="C150" s="449"/>
    </row>
    <row r="151" spans="3:3" x14ac:dyDescent="0.2">
      <c r="C151" s="449"/>
    </row>
    <row r="152" spans="3:3" x14ac:dyDescent="0.2">
      <c r="C152" s="449"/>
    </row>
    <row r="153" spans="3:3" x14ac:dyDescent="0.2">
      <c r="C153" s="449"/>
    </row>
    <row r="154" spans="3:3" x14ac:dyDescent="0.2">
      <c r="C154" s="449"/>
    </row>
    <row r="155" spans="3:3" x14ac:dyDescent="0.2">
      <c r="C155" s="449"/>
    </row>
    <row r="156" spans="3:3" x14ac:dyDescent="0.2">
      <c r="C156" s="449"/>
    </row>
    <row r="157" spans="3:3" x14ac:dyDescent="0.2">
      <c r="C157" s="449"/>
    </row>
    <row r="158" spans="3:3" x14ac:dyDescent="0.2">
      <c r="C158" s="449"/>
    </row>
    <row r="159" spans="3:3" x14ac:dyDescent="0.2">
      <c r="C159" s="449"/>
    </row>
    <row r="160" spans="3:3" x14ac:dyDescent="0.2">
      <c r="C160" s="449"/>
    </row>
    <row r="161" spans="3:3" x14ac:dyDescent="0.2">
      <c r="C161" s="449"/>
    </row>
    <row r="162" spans="3:3" x14ac:dyDescent="0.2">
      <c r="C162" s="449"/>
    </row>
    <row r="163" spans="3:3" x14ac:dyDescent="0.2">
      <c r="C163" s="449"/>
    </row>
    <row r="164" spans="3:3" x14ac:dyDescent="0.2">
      <c r="C164" s="449"/>
    </row>
    <row r="165" spans="3:3" x14ac:dyDescent="0.2">
      <c r="C165" s="449"/>
    </row>
    <row r="166" spans="3:3" x14ac:dyDescent="0.2">
      <c r="C166" s="449"/>
    </row>
    <row r="167" spans="3:3" x14ac:dyDescent="0.2">
      <c r="C167" s="449"/>
    </row>
    <row r="168" spans="3:3" x14ac:dyDescent="0.2">
      <c r="C168" s="449"/>
    </row>
    <row r="169" spans="3:3" x14ac:dyDescent="0.2">
      <c r="C169" s="449"/>
    </row>
    <row r="170" spans="3:3" x14ac:dyDescent="0.2">
      <c r="C170" s="449"/>
    </row>
    <row r="171" spans="3:3" x14ac:dyDescent="0.2">
      <c r="C171" s="44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4D5C34C2AC9F4A8C968A460062240E" ma:contentTypeVersion="13" ma:contentTypeDescription="Create a new document." ma:contentTypeScope="" ma:versionID="5684486fd1c15f776067aa8dad92fdda">
  <xsd:schema xmlns:xsd="http://www.w3.org/2001/XMLSchema" xmlns:xs="http://www.w3.org/2001/XMLSchema" xmlns:p="http://schemas.microsoft.com/office/2006/metadata/properties" xmlns:ns2="fee35bed-3f82-4e21-96a5-4f8e6241e85d" xmlns:ns3="a67b4953-0621-4546-b8db-3007c97563a3" targetNamespace="http://schemas.microsoft.com/office/2006/metadata/properties" ma:root="true" ma:fieldsID="3bfc3570004da270c2fa570212fd0c5c" ns2:_="" ns3:_="">
    <xsd:import namespace="fee35bed-3f82-4e21-96a5-4f8e6241e85d"/>
    <xsd:import namespace="a67b4953-0621-4546-b8db-3007c97563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35bed-3f82-4e21-96a5-4f8e6241e8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f731874-7be2-4d09-906b-bdfb4ce9d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7b4953-0621-4546-b8db-3007c97563a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d89b804-a681-4549-bb22-7f9d7a979139}" ma:internalName="TaxCatchAll" ma:showField="CatchAllData" ma:web="a67b4953-0621-4546-b8db-3007c97563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8FBCA1-1E0E-45D3-840C-49AC0E8AC980}"/>
</file>

<file path=customXml/itemProps2.xml><?xml version="1.0" encoding="utf-8"?>
<ds:datastoreItem xmlns:ds="http://schemas.openxmlformats.org/officeDocument/2006/customXml" ds:itemID="{3B03A011-EC0D-4CB9-9104-FF78D03BF53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Disclaimer</vt:lpstr>
      <vt:lpstr>chin_sur_del</vt:lpstr>
      <vt:lpstr>jap_per_sard_del</vt:lpstr>
      <vt:lpstr>thai_prod_del_impexp</vt:lpstr>
      <vt:lpstr>thai_trade_del</vt:lpstr>
      <vt:lpstr>india_prod_del</vt:lpstr>
      <vt:lpstr>india_trade_del</vt:lpstr>
      <vt:lpstr>viet_prod_del</vt:lpstr>
      <vt:lpstr>viet_trade_del</vt:lpstr>
      <vt:lpstr>indo_prod_del</vt:lpstr>
      <vt:lpstr>indo_trade_del</vt:lpstr>
      <vt:lpstr>mlsya_prod_del</vt:lpstr>
      <vt:lpstr>mlsya_trade_del</vt:lpstr>
      <vt:lpstr>pak_prod_del</vt:lpstr>
      <vt:lpstr>pak_trade_del</vt:lpstr>
      <vt:lpstr>mymr_prod_del</vt:lpstr>
      <vt:lpstr>mymr_trade_del</vt:lpstr>
      <vt:lpstr>jp_imp_del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Rubio</dc:creator>
  <cp:lastModifiedBy>Angel Rubio</cp:lastModifiedBy>
  <dcterms:created xsi:type="dcterms:W3CDTF">2024-10-17T01:10:46Z</dcterms:created>
  <dcterms:modified xsi:type="dcterms:W3CDTF">2024-10-17T01:12:26Z</dcterms:modified>
</cp:coreProperties>
</file>