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drawings/drawing49.xml" ContentType="application/vnd.openxmlformats-officedocument.drawingml.chartshapes+xml"/>
  <Override PartName="/xl/drawings/drawing11.xml" ContentType="application/vnd.openxmlformats-officedocument.drawingml.chartshapes+xml"/>
  <Override PartName="/xl/drawings/drawing35.xml" ContentType="application/vnd.openxmlformats-officedocument.drawingml.chartshapes+xml"/>
  <Override PartName="/xl/drawings/drawing102.xml" ContentType="application/vnd.openxmlformats-officedocument.drawingml.chartshapes+xml"/>
  <Override PartName="/xl/drawings/drawing25.xml" ContentType="application/vnd.openxmlformats-officedocument.drawingml.chartshapes+xml"/>
  <Override PartName="/xl/drawings/drawing65.xml" ContentType="application/vnd.openxmlformats-officedocument.drawingml.chartshapes+xml"/>
  <Override PartName="/xl/drawings/drawing68.xml" ContentType="application/vnd.openxmlformats-officedocument.drawingml.chartshapes+xml"/>
  <Override PartName="/xl/drawings/drawing43.xml" ContentType="application/vnd.openxmlformats-officedocument.drawingml.chartshapes+xml"/>
  <Override PartName="/xl/drawings/drawing64.xml" ContentType="application/vnd.openxmlformats-officedocument.drawingml.chartshapes+xml"/>
  <Override PartName="/xl/drawings/drawing12.xml" ContentType="application/vnd.openxmlformats-officedocument.drawingml.chartshapes+xml"/>
  <Override PartName="/xl/drawings/drawing67.xml" ContentType="application/vnd.openxmlformats-officedocument.drawingml.chartshapes+xml"/>
  <Override PartName="/xl/drawings/drawing66.xml" ContentType="application/vnd.openxmlformats-officedocument.drawingml.chartshapes+xml"/>
  <Override PartName="/xl/drawings/drawing26.xml" ContentType="application/vnd.openxmlformats-officedocument.drawingml.chartshapes+xml"/>
  <Override PartName="/xl/drawings/drawing36.xml" ContentType="application/vnd.openxmlformats-officedocument.drawingml.chartshapes+xml"/>
  <Override PartName="/xl/drawings/drawing59.xml" ContentType="application/vnd.openxmlformats-officedocument.drawingml.chartshapes+xml"/>
  <Override PartName="/xl/drawings/drawing13.xml" ContentType="application/vnd.openxmlformats-officedocument.drawingml.chartshapes+xml"/>
  <Override PartName="/xl/drawings/drawing50.xml" ContentType="application/vnd.openxmlformats-officedocument.drawingml.chartshapes+xml"/>
  <Override PartName="/xl/drawings/drawing27.xml" ContentType="application/vnd.openxmlformats-officedocument.drawingml.chartshapes+xml"/>
  <Override PartName="/xl/drawings/drawing44.xml" ContentType="application/vnd.openxmlformats-officedocument.drawingml.chartshapes+xml"/>
  <Override PartName="/xl/drawings/drawing14.xml" ContentType="application/vnd.openxmlformats-officedocument.drawingml.chartshapes+xml"/>
  <Override PartName="/xl/drawings/drawing37.xml" ContentType="application/vnd.openxmlformats-officedocument.drawingml.chartshapes+xml"/>
  <Override PartName="/xl/drawings/drawing54.xml" ContentType="application/vnd.openxmlformats-officedocument.drawingml.chartshapes+xml"/>
  <Override PartName="/xl/drawings/drawing28.xml" ContentType="application/vnd.openxmlformats-officedocument.drawingml.chartshapes+xml"/>
  <Override PartName="/xl/drawings/drawing15.xml" ContentType="application/vnd.openxmlformats-officedocument.drawingml.chartshapes+xml"/>
  <Override PartName="/xl/drawings/drawing57.xml" ContentType="application/vnd.openxmlformats-officedocument.drawingml.chartshapes+xml"/>
  <Override PartName="/xl/drawings/drawing2.xml" ContentType="application/vnd.openxmlformats-officedocument.drawingml.chartshapes+xml"/>
  <Override PartName="/xl/drawings/drawing62.xml" ContentType="application/vnd.openxmlformats-officedocument.drawingml.chartshapes+xml"/>
  <Override PartName="/xl/drawings/drawing38.xml" ContentType="application/vnd.openxmlformats-officedocument.drawingml.chartshapes+xml"/>
  <Override PartName="/xl/drawings/drawing16.xml" ContentType="application/vnd.openxmlformats-officedocument.drawingml.chartshapes+xml"/>
  <Override PartName="/xl/drawings/drawing3.xml" ContentType="application/vnd.openxmlformats-officedocument.drawingml.chartshapes+xml"/>
  <Override PartName="/xl/drawings/drawing29.xml" ContentType="application/vnd.openxmlformats-officedocument.drawingml.chartshapes+xml"/>
  <Override PartName="/xl/drawings/drawing45.xml" ContentType="application/vnd.openxmlformats-officedocument.drawingml.chartshapes+xml"/>
  <Override PartName="/xl/drawings/drawing51.xml" ContentType="application/vnd.openxmlformats-officedocument.drawingml.chartshapes+xml"/>
  <Override PartName="/xl/drawings/drawing61.xml" ContentType="application/vnd.openxmlformats-officedocument.drawingml.chartshapes+xml"/>
  <Override PartName="/xl/drawings/drawing18.xml" ContentType="application/vnd.openxmlformats-officedocument.drawingml.chartshapes+xml"/>
  <Override PartName="/xl/drawings/drawing30.xml" ContentType="application/vnd.openxmlformats-officedocument.drawingml.chartshapes+xml"/>
  <Override PartName="/xl/drawings/drawing39.xml" ContentType="application/vnd.openxmlformats-officedocument.drawingml.chartshapes+xml"/>
  <Override PartName="/xl/drawings/drawing55.xml" ContentType="application/vnd.openxmlformats-officedocument.drawingml.chartshapes+xml"/>
  <Override PartName="/xl/drawings/drawing19.xml" ContentType="application/vnd.openxmlformats-officedocument.drawingml.chartshapes+xml"/>
  <Override PartName="/xl/drawings/drawing4.xml" ContentType="application/vnd.openxmlformats-officedocument.drawingml.chartshapes+xml"/>
  <Override PartName="/xl/drawings/drawing46.xml" ContentType="application/vnd.openxmlformats-officedocument.drawingml.chartshapes+xml"/>
  <Override PartName="/xl/drawings/drawing31.xml" ContentType="application/vnd.openxmlformats-officedocument.drawingml.chartshapes+xml"/>
  <Override PartName="/xl/drawings/drawing63.xml" ContentType="application/vnd.openxmlformats-officedocument.drawingml.chartshapes+xml"/>
  <Override PartName="/xl/drawings/drawing20.xml" ContentType="application/vnd.openxmlformats-officedocument.drawingml.chartshapes+xml"/>
  <Override PartName="/xl/drawings/drawing40.xml" ContentType="application/vnd.openxmlformats-officedocument.drawingml.chartshapes+xml"/>
  <Override PartName="/xl/drawings/drawing52.xml" ContentType="application/vnd.openxmlformats-officedocument.drawingml.chartshapes+xml"/>
  <Override PartName="/xl/drawings/drawing5.xml" ContentType="application/vnd.openxmlformats-officedocument.drawingml.chartshapes+xml"/>
  <Override PartName="/xl/drawings/drawing32.xml" ContentType="application/vnd.openxmlformats-officedocument.drawingml.chartshapes+xml"/>
  <Override PartName="/xl/drawings/drawing21.xml" ContentType="application/vnd.openxmlformats-officedocument.drawingml.chartshapes+xml"/>
  <Override PartName="/xl/drawings/drawing58.xml" ContentType="application/vnd.openxmlformats-officedocument.drawingml.chartshapes+xml"/>
  <Override PartName="/xl/drawings/drawing84.xml" ContentType="application/vnd.openxmlformats-officedocument.drawingml.chartshapes+xml"/>
  <Override PartName="/xl/drawings/drawing7.xml" ContentType="application/vnd.openxmlformats-officedocument.drawingml.chartshapes+xml"/>
  <Override PartName="/xl/drawings/drawing41.xml" ContentType="application/vnd.openxmlformats-officedocument.drawingml.chartshapes+xml"/>
  <Override PartName="/xl/drawings/drawing22.xml" ContentType="application/vnd.openxmlformats-officedocument.drawingml.chartshapes+xml"/>
  <Override PartName="/xl/drawings/drawing33.xml" ContentType="application/vnd.openxmlformats-officedocument.drawingml.chartshapes+xml"/>
  <Override PartName="/xl/drawings/drawing8.xml" ContentType="application/vnd.openxmlformats-officedocument.drawingml.chartshapes+xml"/>
  <Override PartName="/xl/drawings/drawing48.xml" ContentType="application/vnd.openxmlformats-officedocument.drawingml.chartshapes+xml"/>
  <Override PartName="/xl/drawings/drawing60.xml" ContentType="application/vnd.openxmlformats-officedocument.drawingml.chartshapes+xml"/>
  <Override PartName="/xl/drawings/drawing23.xml" ContentType="application/vnd.openxmlformats-officedocument.drawingml.chartshapes+xml"/>
  <Override PartName="/xl/drawings/drawing9.xml" ContentType="application/vnd.openxmlformats-officedocument.drawingml.chartshapes+xml"/>
  <Override PartName="/xl/drawings/drawing56.xml" ContentType="application/vnd.openxmlformats-officedocument.drawingml.chartshapes+xml"/>
  <Override PartName="/xl/drawings/drawing34.xml" ContentType="application/vnd.openxmlformats-officedocument.drawingml.chartshapes+xml"/>
  <Override PartName="/xl/drawings/drawing42.xml" ContentType="application/vnd.openxmlformats-officedocument.drawingml.chartshapes+xml"/>
  <Override PartName="/xl/drawings/drawing10.xml" ContentType="application/vnd.openxmlformats-officedocument.drawingml.chartshapes+xml"/>
  <Override PartName="/xl/drawings/drawing24.xml" ContentType="application/vnd.openxmlformats-officedocument.drawingml.chartshapes+xml"/>
  <Override PartName="/xl/drawings/drawing69.xml" ContentType="application/vnd.openxmlformats-officedocument.drawingml.chartshapes+xml"/>
  <Override PartName="/xl/drawings/drawing70.xml" ContentType="application/vnd.openxmlformats-officedocument.drawingml.chartshapes+xml"/>
  <Override PartName="/xl/drawings/drawing71.xml" ContentType="application/vnd.openxmlformats-officedocument.drawingml.chartshapes+xml"/>
  <Override PartName="/xl/drawings/drawing72.xml" ContentType="application/vnd.openxmlformats-officedocument.drawingml.chartshapes+xml"/>
  <Override PartName="/xl/drawings/drawing73.xml" ContentType="application/vnd.openxmlformats-officedocument.drawingml.chartshapes+xml"/>
  <Override PartName="/xl/drawings/drawing74.xml" ContentType="application/vnd.openxmlformats-officedocument.drawingml.chartshapes+xml"/>
  <Override PartName="/xl/drawings/drawing75.xml" ContentType="application/vnd.openxmlformats-officedocument.drawingml.chartshapes+xml"/>
  <Override PartName="/xl/drawings/drawing76.xml" ContentType="application/vnd.openxmlformats-officedocument.drawingml.chartshapes+xml"/>
  <Override PartName="/xl/drawings/drawing78.xml" ContentType="application/vnd.openxmlformats-officedocument.drawingml.chartshapes+xml"/>
  <Override PartName="/xl/drawings/drawing79.xml" ContentType="application/vnd.openxmlformats-officedocument.drawingml.chartshapes+xml"/>
  <Override PartName="/xl/drawings/drawing80.xml" ContentType="application/vnd.openxmlformats-officedocument.drawingml.chartshapes+xml"/>
  <Override PartName="/xl/drawings/drawing81.xml" ContentType="application/vnd.openxmlformats-officedocument.drawingml.chartshapes+xml"/>
  <Override PartName="/xl/drawings/drawing82.xml" ContentType="application/vnd.openxmlformats-officedocument.drawingml.chartshapes+xml"/>
  <Override PartName="/xl/drawings/drawing83.xml" ContentType="application/vnd.openxmlformats-officedocument.drawingml.chartshapes+xml"/>
  <Override PartName="/xl/drawings/drawing85.xml" ContentType="application/vnd.openxmlformats-officedocument.drawingml.chartshapes+xml"/>
  <Override PartName="/xl/drawings/drawing86.xml" ContentType="application/vnd.openxmlformats-officedocument.drawingml.chartshapes+xml"/>
  <Override PartName="/xl/drawings/drawing87.xml" ContentType="application/vnd.openxmlformats-officedocument.drawingml.chartshapes+xml"/>
  <Override PartName="/xl/drawings/drawing88.xml" ContentType="application/vnd.openxmlformats-officedocument.drawingml.chartshapes+xml"/>
  <Override PartName="/xl/drawings/drawing89.xml" ContentType="application/vnd.openxmlformats-officedocument.drawingml.chartshapes+xml"/>
  <Override PartName="/xl/drawings/drawing90.xml" ContentType="application/vnd.openxmlformats-officedocument.drawingml.chartshapes+xml"/>
  <Override PartName="/xl/drawings/drawing91.xml" ContentType="application/vnd.openxmlformats-officedocument.drawingml.chartshapes+xml"/>
  <Override PartName="/xl/drawings/drawing92.xml" ContentType="application/vnd.openxmlformats-officedocument.drawingml.chartshapes+xml"/>
  <Override PartName="/xl/drawings/drawing93.xml" ContentType="application/vnd.openxmlformats-officedocument.drawingml.chartshapes+xml"/>
  <Override PartName="/xl/drawings/drawing94.xml" ContentType="application/vnd.openxmlformats-officedocument.drawingml.chartshapes+xml"/>
  <Override PartName="/xl/drawings/drawing95.xml" ContentType="application/vnd.openxmlformats-officedocument.drawingml.chartshapes+xml"/>
  <Override PartName="/xl/drawings/drawing96.xml" ContentType="application/vnd.openxmlformats-officedocument.drawingml.chartshapes+xml"/>
  <Override PartName="/xl/drawings/drawing97.xml" ContentType="application/vnd.openxmlformats-officedocument.drawingml.chartshapes+xml"/>
  <Override PartName="/xl/drawings/drawing98.xml" ContentType="application/vnd.openxmlformats-officedocument.drawingml.chartshapes+xml"/>
  <Override PartName="/xl/drawings/drawing99.xml" ContentType="application/vnd.openxmlformats-officedocument.drawingml.chartshapes+xml"/>
  <Override PartName="/xl/drawings/drawing100.xml" ContentType="application/vnd.openxmlformats-officedocument.drawingml.chartshapes+xml"/>
  <Override PartName="/xl/drawings/drawing101.xml" ContentType="application/vnd.openxmlformats-officedocument.drawingml.chartshapes+xml"/>
  <Override PartName="/xl/workbook.xml" ContentType="application/vnd.openxmlformats-officedocument.spreadsheetml.sheet.main+xml"/>
  <Override PartName="/xl/drawings/drawing103.xml" ContentType="application/vnd.openxmlformats-officedocument.drawingml.chartshapes+xml"/>
  <Override PartName="/xl/drawings/drawing104.xml" ContentType="application/vnd.openxmlformats-officedocument.drawingml.chartshapes+xml"/>
  <Override PartName="/xl/drawings/drawing105.xml" ContentType="application/vnd.openxmlformats-officedocument.drawingml.chartshapes+xml"/>
  <Override PartName="/xl/drawings/drawing106.xml" ContentType="application/vnd.openxmlformats-officedocument.drawingml.chartshapes+xml"/>
  <Override PartName="/xl/drawings/drawing53.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7.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drawings/drawing47.xml" ContentType="application/vnd.openxmlformats-officedocument.drawing+xml"/>
  <Override PartName="/xl/charts/chart51.xml" ContentType="application/vnd.openxmlformats-officedocument.drawingml.chart+xml"/>
  <Override PartName="/xl/charts/style51.xml" ContentType="application/vnd.ms-office.chart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16.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worksheets/sheet1.xml" ContentType="application/vnd.openxmlformats-officedocument.spreadsheetml.worksheet+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worksheets/sheet2.xml" ContentType="application/vnd.openxmlformats-officedocument.spreadsheetml.worksheet+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worksheets/sheet3.xml" ContentType="application/vnd.openxmlformats-officedocument.spreadsheetml.worksheet+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worksheets/sheet4.xml" ContentType="application/vnd.openxmlformats-officedocument.spreadsheetml.worksheet+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worksheets/sheet5.xml" ContentType="application/vnd.openxmlformats-officedocument.spreadsheetml.worksheet+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worksheets/sheet6.xml" ContentType="application/vnd.openxmlformats-officedocument.spreadsheetml.worksheet+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worksheets/sheet7.xml" ContentType="application/vnd.openxmlformats-officedocument.spreadsheetml.worksheet+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theme/theme1.xml" ContentType="application/vnd.openxmlformats-officedocument.theme+xml"/>
  <Override PartName="/xl/drawings/drawing77.xml" ContentType="application/vnd.openxmlformats-officedocument.drawing+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styles.xml" ContentType="application/vnd.openxmlformats-officedocument.spreadsheetml.styles+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sharedStrings.xml" ContentType="application/vnd.openxmlformats-officedocument.spreadsheetml.sharedStrings+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1.xml" ContentType="application/vnd.openxmlformats-officedocument.drawing+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1.xml" ContentType="application/vnd.openxmlformats-officedocument.drawingml.chart+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style1.xml" ContentType="application/vnd.ms-office.chart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olors1.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style69.xml" ContentType="application/vnd.ms-office.chart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2.xml" ContentType="application/vnd.openxmlformats-officedocument.drawingml.chart+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style2.xml" ContentType="application/vnd.ms-office.chart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olors2.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3.xml" ContentType="application/vnd.openxmlformats-officedocument.drawingml.chart+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style3.xml" ContentType="application/vnd.ms-office.chart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olors3.xml" ContentType="application/vnd.ms-office.chartcolorstyl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4.xml" ContentType="application/vnd.openxmlformats-officedocument.drawingml.chart+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style4.xml" ContentType="application/vnd.ms-office.chart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olors4.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5.xml" ContentType="application/vnd.openxmlformats-officedocument.drawingml.chart+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style5.xml" ContentType="application/vnd.ms-office.chart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olors5.xml" ContentType="application/vnd.ms-office.chartcolorstyl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charts/chart6.xml" ContentType="application/vnd.openxmlformats-officedocument.drawingml.chart+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style6.xml" ContentType="application/vnd.ms-office.chartstyle+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olors6.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chart7.xml" ContentType="application/vnd.openxmlformats-officedocument.drawingml.chart+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style7.xml" ContentType="application/vnd.ms-office.chart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olors7.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8.xml" ContentType="application/vnd.openxmlformats-officedocument.drawingml.chart+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style8.xml" ContentType="application/vnd.ms-office.chart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olors8.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olors51.xml" ContentType="application/vnd.ms-office.chartcolorstyle+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0" documentId="8_{38E9CB5B-A473-4B2C-9979-A83A9033F178}" xr6:coauthVersionLast="47" xr6:coauthVersionMax="47" xr10:uidLastSave="{00000000-0000-0000-0000-000000000000}"/>
  <bookViews>
    <workbookView xWindow="-105" yWindow="0" windowWidth="29010" windowHeight="15585" xr2:uid="{4EB1C7D2-857A-41A1-934B-4AD76C641C81}"/>
  </bookViews>
  <sheets>
    <sheet name="Disclaimer" sheetId="1" r:id="rId1"/>
    <sheet name="pac_whtg_del" sheetId="2" r:id="rId2"/>
    <sheet name="pws_trade_sur_del" sheetId="3" r:id="rId3"/>
    <sheet name="tables_imp_sur_del" sheetId="4" r:id="rId4"/>
    <sheet name="tables_exp_sur_del" sheetId="5" r:id="rId5"/>
    <sheet name="tables_exp_surmeat_del" sheetId="6" r:id="rId6"/>
    <sheet name="jp_imp_del" sheetId="7"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8" i="3" l="1"/>
</calcChain>
</file>

<file path=xl/sharedStrings.xml><?xml version="1.0" encoding="utf-8"?>
<sst xmlns="http://schemas.openxmlformats.org/spreadsheetml/2006/main" count="986" uniqueCount="187">
  <si>
    <t>About PlutusIQ</t>
  </si>
  <si>
    <t>PlutusIQ provides tailored quantitative solutions for commodities by combining industry expertise, and unparalleled analytical approaches.</t>
  </si>
  <si>
    <t>Contact Urner Barry</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</si>
  <si>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</si>
  <si>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</si>
  <si>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</si>
  <si>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</si>
  <si>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</si>
  <si>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UB Estimates based on current landings</t>
  </si>
  <si>
    <t>ACTUAL + Estimates</t>
  </si>
  <si>
    <t>All Value, as reported</t>
  </si>
  <si>
    <t>Official Landings</t>
  </si>
  <si>
    <t>UB Estimates</t>
  </si>
  <si>
    <t>UB ESTIMATE BY QRT</t>
  </si>
  <si>
    <t>Estimated Production, Pacific Whiting Surimi</t>
  </si>
  <si>
    <t>**YTD (Q2 to Q3)</t>
  </si>
  <si>
    <t>UB Estimated Production, Pacific Whiting Surimi</t>
  </si>
  <si>
    <t>Year</t>
  </si>
  <si>
    <t>Catcher-Processor</t>
  </si>
  <si>
    <t>Mothership</t>
  </si>
  <si>
    <t>Shorebased</t>
  </si>
  <si>
    <t>All</t>
  </si>
  <si>
    <t>CP + Mshp</t>
  </si>
  <si>
    <t>All USD$</t>
  </si>
  <si>
    <t>Catcher-Processor USD$</t>
  </si>
  <si>
    <t>Mothership USD$</t>
  </si>
  <si>
    <t>CP + Mshp USD$</t>
  </si>
  <si>
    <t>Value per MT (CP)</t>
  </si>
  <si>
    <t>Pacific Whiting Surimi Production</t>
  </si>
  <si>
    <t>Date</t>
  </si>
  <si>
    <t>Whiting: Catcher processor</t>
  </si>
  <si>
    <t>Whiting: Mothership</t>
  </si>
  <si>
    <t>Whiting: Shorebased</t>
  </si>
  <si>
    <t>Total Catches</t>
  </si>
  <si>
    <t>Whiting: Catcher processor Est.</t>
  </si>
  <si>
    <t>Whiting: Mothership Est.</t>
  </si>
  <si>
    <t>Whiting: Shorebased Est.</t>
  </si>
  <si>
    <t>UB Surimi estimates (Pac Whiting)</t>
  </si>
  <si>
    <t>PW Surimi Production Estimate</t>
  </si>
  <si>
    <t>5 yr Avg</t>
  </si>
  <si>
    <t>Q Date</t>
  </si>
  <si>
    <t>NW PW Surimi Prod Est.</t>
  </si>
  <si>
    <t>'20 vs. '19</t>
  </si>
  <si>
    <t>'21 vs. '20</t>
  </si>
  <si>
    <t>'22 vs. '21</t>
  </si>
  <si>
    <t>'23 vs. '22</t>
  </si>
  <si>
    <t>'24 vs. '23</t>
  </si>
  <si>
    <t>Q1</t>
  </si>
  <si>
    <t>Q1 '15</t>
  </si>
  <si>
    <t xml:space="preserve"> </t>
  </si>
  <si>
    <t/>
  </si>
  <si>
    <t>Q2</t>
  </si>
  <si>
    <t>Q2 '15</t>
  </si>
  <si>
    <t>Q3</t>
  </si>
  <si>
    <t>Q3 '15</t>
  </si>
  <si>
    <t>Q4</t>
  </si>
  <si>
    <t>Q4 '15</t>
  </si>
  <si>
    <t>Total</t>
  </si>
  <si>
    <t>Q1 '16</t>
  </si>
  <si>
    <t>Total (UB Est.)</t>
  </si>
  <si>
    <t>Year-to-date through Q3</t>
  </si>
  <si>
    <t>Q2 '16</t>
  </si>
  <si>
    <t>*Official thru '18</t>
  </si>
  <si>
    <t>*Official thru '20</t>
  </si>
  <si>
    <t>*Official through 2019</t>
  </si>
  <si>
    <t>Q3 '16</t>
  </si>
  <si>
    <t>**YTD</t>
  </si>
  <si>
    <t>Q4 '16</t>
  </si>
  <si>
    <t>* UB Estimates.           '23 data complete</t>
  </si>
  <si>
    <t>Q1 '17</t>
  </si>
  <si>
    <t>Q2 '17</t>
  </si>
  <si>
    <t>Q3 '17</t>
  </si>
  <si>
    <t>*2020</t>
  </si>
  <si>
    <t>Q4 '17</t>
  </si>
  <si>
    <t>*2021</t>
  </si>
  <si>
    <t>Q1 '18</t>
  </si>
  <si>
    <t>*2022</t>
  </si>
  <si>
    <t>Q2 '18</t>
  </si>
  <si>
    <t>**2023</t>
  </si>
  <si>
    <t>Q3 '18</t>
  </si>
  <si>
    <t>Q4 '18</t>
  </si>
  <si>
    <t>Q1 '19</t>
  </si>
  <si>
    <t>* PlutusIQ Estimates</t>
  </si>
  <si>
    <t>Q2 '19</t>
  </si>
  <si>
    <t>Q3 '19</t>
  </si>
  <si>
    <t>Q4 '19</t>
  </si>
  <si>
    <t>Estimates YTD</t>
  </si>
  <si>
    <t>Q1 '20</t>
  </si>
  <si>
    <t>Q2 '20</t>
  </si>
  <si>
    <t>Q3 '20</t>
  </si>
  <si>
    <t>Q4 '20</t>
  </si>
  <si>
    <t>Q1 '21</t>
  </si>
  <si>
    <t>Q2 '21</t>
  </si>
  <si>
    <t>Q3 '21</t>
  </si>
  <si>
    <t>Q4 '21</t>
  </si>
  <si>
    <t>Q1 '22</t>
  </si>
  <si>
    <t>Q2 '22</t>
  </si>
  <si>
    <t>Q3 '22</t>
  </si>
  <si>
    <t>Q4 '22</t>
  </si>
  <si>
    <t>Q1 '23</t>
  </si>
  <si>
    <t>Q2 '23</t>
  </si>
  <si>
    <t>Q3 '23</t>
  </si>
  <si>
    <t>Q4 '23</t>
  </si>
  <si>
    <t>Declaring Countries, Imports</t>
  </si>
  <si>
    <t>Pacific Whiting Surimi</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</si>
  <si>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</si>
  <si>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</si>
  <si>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</si>
  <si>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</si>
  <si>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</si>
  <si>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</si>
  <si>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</si>
  <si>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</si>
  <si>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</si>
  <si>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</si>
  <si>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</si>
  <si>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</si>
  <si>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</si>
  <si>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</si>
  <si>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</si>
  <si>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</si>
  <si>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</si>
  <si>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</si>
  <si>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</si>
  <si>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</si>
  <si>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</si>
  <si>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</si>
  <si>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</si>
  <si>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</si>
  <si>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</si>
  <si>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</si>
  <si>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</si>
  <si>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</si>
  <si>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Q1 2024</t>
  </si>
  <si>
    <t>Q2 2024</t>
  </si>
  <si>
    <t>Q3 2024</t>
  </si>
  <si>
    <t>Q4 2024</t>
  </si>
  <si>
    <t>Q1 2025</t>
  </si>
  <si>
    <t>Q2 2025</t>
  </si>
  <si>
    <t>Q3 2025</t>
  </si>
  <si>
    <t>Q4 2025</t>
  </si>
  <si>
    <t>Spain</t>
  </si>
  <si>
    <t>Lithuania</t>
  </si>
  <si>
    <t>Japan</t>
  </si>
  <si>
    <t>France</t>
  </si>
  <si>
    <t>Poland</t>
  </si>
  <si>
    <t>Canada</t>
  </si>
  <si>
    <t>Taiwan</t>
  </si>
  <si>
    <t>Latvia</t>
  </si>
  <si>
    <t>S. Korea</t>
  </si>
  <si>
    <t>Price per MT</t>
  </si>
  <si>
    <t>US Exports</t>
  </si>
  <si>
    <t>Netherlands</t>
  </si>
  <si>
    <t>Thailand</t>
  </si>
  <si>
    <t>China</t>
  </si>
  <si>
    <t>Other</t>
  </si>
  <si>
    <t>Production</t>
  </si>
  <si>
    <t>Declaring Surimi Imports</t>
  </si>
  <si>
    <t>US Exports Surimi</t>
  </si>
  <si>
    <t>US Exports Meat</t>
  </si>
  <si>
    <t>Total Exports</t>
  </si>
  <si>
    <t>Imports</t>
  </si>
  <si>
    <t>Exports</t>
  </si>
  <si>
    <t>Surimi Exports</t>
  </si>
  <si>
    <t>Meat Exports</t>
  </si>
  <si>
    <t>Imp+Exp (Sur + Meat)</t>
  </si>
  <si>
    <t>Pacific Whiting Surimi Imports</t>
  </si>
  <si>
    <t>*(Q1 to Q2)</t>
  </si>
  <si>
    <t>*YTD from (Q1 to Q2)</t>
  </si>
  <si>
    <t>By Declaring Country</t>
  </si>
  <si>
    <t>All Countries</t>
  </si>
  <si>
    <t>*YTD</t>
  </si>
  <si>
    <t>YTD</t>
  </si>
  <si>
    <t>*Total</t>
  </si>
  <si>
    <t>Pacific Whiting Surimi Exports</t>
  </si>
  <si>
    <t>By Reported Destination Country through Q2</t>
  </si>
  <si>
    <t>Pacific Whiting Surimi and Meat Exports</t>
  </si>
  <si>
    <t>(Q1 to Q2)</t>
  </si>
  <si>
    <t>By Reported Destination Country</t>
  </si>
  <si>
    <t>India</t>
  </si>
  <si>
    <t>Pac Whiting Surimi (Japanese Imports)</t>
  </si>
  <si>
    <t>United States</t>
  </si>
  <si>
    <t>Qrt</t>
  </si>
  <si>
    <t>year</t>
  </si>
  <si>
    <t>MT</t>
  </si>
  <si>
    <t>Value</t>
  </si>
  <si>
    <t>$/MT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</si>
</sst>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_);_(* \(#,##0\);_(* &quot;-&quot;??_);_(@_)"/>
    <numFmt numFmtId="165" formatCode="#,##0_);\(#,##0\);&quot;&quot;"/>
    <numFmt numFmtId="166" formatCode="&quot;$&quot;#,##0"/>
    <numFmt numFmtId="167" formatCode="#,##0;\-#,##0;&quot;-&quot;"/>
    <numFmt numFmtId="168" formatCode="\+\ 0.0%;\ \-0.0%;&quot;-&quot;"/>
    <numFmt numFmtId="169" formatCode="_(* #,##0.0_);_(* \(#,##0.0\);_(* &quot;-&quot;?_);_(@_)"/>
    <numFmt numFmtId="170" formatCode="&quot;$&quot;#,##0_);\(&quot;$&quot;#,##0\);&quot;-&quot;"/>
    <numFmt numFmtId="171" formatCode="\+0.0%;\ \-0.0%;&quot;-&quot;"/>
    <numFmt numFmtId="172" formatCode="_(* #,##0.000_);_(* \(#,##0.000\);_(* &quot;-&quot;??_);_(@_)"/>
    <numFmt numFmtId="173" formatCode="&quot;$&quot;#,##0.00"/>
  </numFmts>
  <fonts count="13" x14ac:knownFonts="1">
    <font>
      <sz val="11"/>
      <color theme="1"/>
      <name val="Aptos Narrow"/>
      <family val="2"/>
      <charset val="204"/>
      <scheme val="minor"/>
    </font>
    <font>
      <b/>
      <sz val="11"/>
      <color theme="1"/>
      <name val="Aptos Narrow"/>
      <family val="2"/>
    </font>
    <font>
      <sz val="11"/>
      <color theme="1"/>
      <name val="Aptos Narrow"/>
      <family val="2"/>
    </font>
    <font>
      <sz val="11"/>
      <color indexed="8"/>
      <name val="Aptos Narrow"/>
      <family val="2"/>
      <scheme val="minor"/>
    </font>
    <font>
      <b/>
      <sz val="11"/>
      <color theme="0"/>
      <name val="Aptos Narrow"/>
      <family val="2"/>
    </font>
    <font>
      <sz val="11"/>
      <color indexed="8"/>
      <name val="Aptos Narrow"/>
      <family val="2"/>
    </font>
    <font>
      <b/>
      <sz val="12"/>
      <color theme="0"/>
      <name val="Aptos Narrow"/>
      <family val="2"/>
    </font>
    <font>
      <sz val="12"/>
      <color indexed="8"/>
      <name val="Aptos Narrow"/>
      <family val="2"/>
    </font>
    <font>
      <b/>
      <sz val="11"/>
      <color indexed="8"/>
      <name val="Aptos Narrow"/>
      <family val="2"/>
    </font>
    <font>
      <b/>
      <sz val="10"/>
      <color indexed="8"/>
      <name val="Aptos Narrow"/>
      <family val="2"/>
    </font>
    <font>
      <sz val="10"/>
      <color indexed="8"/>
      <name val="Aptos Narrow"/>
      <family val="2"/>
    </font>
    <font>
      <sz val="11"/>
      <color theme="0"/>
      <name val="Aptos Narrow"/>
      <family val="2"/>
    </font>
    <font>
      <sz val="9"/>
      <color theme="1"/>
      <name val="Aptos Narrow"/>
      <family val="2"/>
    </font>
  </fonts>
  <fills count="12">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9.9978637043366805E-2"/>
        <bgColor indexed="64"/>
      </patternFill>
    </fill>
    <fill>
      <patternFill patternType="solid">
        <fgColor theme="5" tint="0.249977111117893"/>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1" tint="0.499984740745262"/>
        <bgColor indexed="64"/>
      </patternFill>
    </fill>
  </fills>
  <borders count="86">
    <border>
      <left/>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bottom style="thin">
        <color theme="4"/>
      </bottom>
      <diagonal/>
    </border>
    <border>
      <left/>
      <right/>
      <top/>
      <bottom style="thin">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5" tint="9.9917600024414813E-2"/>
      </left>
      <right/>
      <top style="thin">
        <color theme="5" tint="9.9917600024414813E-2"/>
      </top>
      <bottom/>
      <diagonal/>
    </border>
    <border>
      <left/>
      <right/>
      <top style="thin">
        <color theme="5" tint="9.9917600024414813E-2"/>
      </top>
      <bottom/>
      <diagonal/>
    </border>
    <border>
      <left/>
      <right style="thin">
        <color theme="5" tint="9.9917600024414813E-2"/>
      </right>
      <top style="thin">
        <color theme="5" tint="9.9917600024414813E-2"/>
      </top>
      <bottom/>
      <diagonal/>
    </border>
    <border>
      <left/>
      <right/>
      <top/>
      <bottom style="thin">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theme="4"/>
      </top>
      <bottom/>
      <diagonal/>
    </border>
    <border>
      <left style="thin">
        <color theme="4"/>
      </left>
      <right/>
      <top style="thin">
        <color theme="4"/>
      </top>
      <bottom/>
      <diagonal/>
    </border>
    <border>
      <left style="thin">
        <color theme="4"/>
      </left>
      <right style="thin">
        <color theme="4"/>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theme="5" tint="9.9917600024414813E-2"/>
      </left>
      <right/>
      <top/>
      <bottom/>
      <diagonal/>
    </border>
    <border>
      <left/>
      <right/>
      <top/>
      <bottom style="thin">
        <color theme="5"/>
      </bottom>
      <diagonal/>
    </border>
    <border>
      <left/>
      <right/>
      <top/>
      <bottom style="thin">
        <color theme="5" tint="9.9948118533890809E-2"/>
      </bottom>
      <diagonal/>
    </border>
    <border>
      <left/>
      <right style="thin">
        <color theme="5" tint="9.9917600024414813E-2"/>
      </right>
      <top/>
      <bottom style="thin">
        <color theme="5" tint="9.9948118533890809E-2"/>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diagonal/>
    </border>
    <border>
      <left/>
      <right style="hair">
        <color indexed="64"/>
      </right>
      <top/>
      <bottom style="hair">
        <color indexed="64"/>
      </bottom>
      <diagonal/>
    </border>
    <border>
      <left style="thin">
        <color indexed="64"/>
      </left>
      <right/>
      <top/>
      <bottom/>
      <diagonal/>
    </border>
    <border>
      <left style="thin">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theme="5" tint="9.9917600024414813E-2"/>
      </left>
      <right style="hair">
        <color theme="5" tint="9.9948118533890809E-2"/>
      </right>
      <top/>
      <bottom/>
      <diagonal/>
    </border>
    <border>
      <left/>
      <right style="thin">
        <color theme="5" tint="9.9917600024414813E-2"/>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diagonal/>
    </border>
    <border>
      <left/>
      <right style="thin">
        <color indexed="64"/>
      </right>
      <top/>
      <bottom/>
      <diagonal/>
    </border>
    <border>
      <left style="thin">
        <color theme="5" tint="9.9917600024414813E-2"/>
      </left>
      <right style="hair">
        <color theme="5" tint="9.9948118533890809E-2"/>
      </right>
      <top/>
      <bottom style="thin">
        <color theme="5" tint="9.9917600024414813E-2"/>
      </bottom>
      <diagonal/>
    </border>
    <border>
      <left/>
      <right/>
      <top/>
      <bottom style="thin">
        <color theme="5" tint="9.9917600024414813E-2"/>
      </bottom>
      <diagonal/>
    </border>
    <border>
      <left/>
      <right style="thin">
        <color theme="5" tint="9.9917600024414813E-2"/>
      </right>
      <top/>
      <bottom style="thin">
        <color theme="5" tint="9.9917600024414813E-2"/>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style="medium">
        <color indexed="64"/>
      </right>
      <top/>
      <bottom style="medium">
        <color indexed="64"/>
      </bottom>
      <diagonal/>
    </border>
    <border>
      <left/>
      <right style="hair">
        <color indexed="64"/>
      </right>
      <top style="hair">
        <color indexed="64"/>
      </top>
      <bottom style="medium">
        <color indexed="64"/>
      </bottom>
      <diagonal/>
    </border>
    <border>
      <left/>
      <right/>
      <top style="thin">
        <color theme="4"/>
      </top>
      <bottom style="thin">
        <color theme="4"/>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medium">
        <color indexed="64"/>
      </right>
      <top style="thin">
        <color theme="4"/>
      </top>
      <bottom/>
      <diagonal/>
    </border>
    <border>
      <left style="medium">
        <color indexed="64"/>
      </left>
      <right style="medium">
        <color indexed="64"/>
      </right>
      <top style="thin">
        <color theme="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left>
      <right/>
      <top/>
      <bottom/>
      <diagonal/>
    </border>
    <border>
      <left/>
      <right style="thin">
        <color theme="5"/>
      </right>
      <top/>
      <bottom/>
      <diagonal/>
    </border>
    <border>
      <left/>
      <right style="thin">
        <color theme="5"/>
      </right>
      <top/>
      <bottom style="thin">
        <color theme="5" tint="9.9948118533890809E-2"/>
      </bottom>
      <diagonal/>
    </border>
    <border>
      <left style="thin">
        <color theme="5"/>
      </left>
      <right style="hair">
        <color theme="5"/>
      </right>
      <top/>
      <bottom/>
      <diagonal/>
    </border>
    <border>
      <left style="thin">
        <color theme="5"/>
      </left>
      <right style="hair">
        <color theme="5"/>
      </right>
      <top/>
      <bottom style="thin">
        <color indexed="64"/>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right/>
      <top style="thin">
        <color theme="5"/>
      </top>
      <bottom style="thin">
        <color theme="5" tint="9.9948118533890809E-2"/>
      </bottom>
      <diagonal/>
    </border>
    <border>
      <left/>
      <right style="thin">
        <color theme="5"/>
      </right>
      <top style="thin">
        <color theme="5"/>
      </top>
      <bottom style="thin">
        <color theme="5" tint="9.9948118533890809E-2"/>
      </bottom>
      <diagonal/>
    </border>
    <border>
      <left style="thin">
        <color theme="5"/>
      </left>
      <right/>
      <top style="thin">
        <color theme="5"/>
      </top>
      <bottom style="thin">
        <color theme="5" tint="9.9948118533890809E-2"/>
      </bottom>
      <diagonal/>
    </border>
    <border>
      <left style="thin">
        <color theme="5" tint="9.9917600024414813E-2"/>
      </left>
      <right style="hair">
        <color theme="5" tint="9.9948118533890809E-2"/>
      </right>
      <top/>
      <bottom style="thin">
        <color indexed="64"/>
      </bottom>
      <diagonal/>
    </border>
    <border>
      <left/>
      <right style="thin">
        <color theme="5"/>
      </right>
      <top/>
      <bottom style="thin">
        <color theme="5"/>
      </bottom>
      <diagonal/>
    </border>
    <border>
      <left style="thin">
        <color theme="5"/>
      </left>
      <right/>
      <top/>
      <bottom style="thin">
        <color theme="5"/>
      </bottom>
      <diagonal/>
    </border>
  </borders>
  <cellStyleXfs count="4">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cellStyleXfs>
  <cellXfs count="306">
    <xf numFmtId="0" fontId="0" fillId="0" borderId="0" xfId="0"/>
    <xf numFmtId="0" fontId="1" fillId="0" borderId="0" xfId="0" applyFont="1" applyAlignment="1">
      <alignment horizontal="left" vertical="center" wrapText="1" indent="1"/>
    </xf>
    <xf numFmtId="0" fontId="2" fillId="0" borderId="0" xfId="0" applyFont="1" applyAlignment="1">
      <alignment horizontal="left" vertical="center" wrapText="1" indent="1"/>
    </xf>
    <xf numFmtId="0" fontId="2" fillId="0" borderId="0" xfId="0" applyFont="1" applyAlignment="1">
      <alignment horizontal="right" vertical="center" wrapText="1"/>
    </xf>
    <xf numFmtId="0" fontId="2" fillId="2" borderId="0" xfId="1" applyFont="1" applyFill="1"/>
    <xf numFmtId="0" fontId="1" fillId="3" borderId="1" xfId="1" applyFont="1" applyFill="1" applyBorder="1" applyAlignment="1">
      <alignment horizontal="center" vertical="top"/>
    </xf>
    <xf numFmtId="0" fontId="1" fillId="3" borderId="2" xfId="1" applyFont="1" applyFill="1" applyBorder="1" applyAlignment="1">
      <alignment horizontal="center" vertical="top"/>
    </xf>
    <xf numFmtId="0" fontId="1" fillId="3" borderId="3" xfId="1" applyFont="1" applyFill="1" applyBorder="1" applyAlignment="1">
      <alignment horizontal="center" vertical="top"/>
    </xf>
    <xf numFmtId="0" fontId="1" fillId="4" borderId="4" xfId="1" applyFont="1" applyFill="1" applyBorder="1" applyAlignment="1">
      <alignment horizontal="center" vertical="top"/>
    </xf>
    <xf numFmtId="0" fontId="1" fillId="4" borderId="2" xfId="1" applyFont="1" applyFill="1" applyBorder="1" applyAlignment="1">
      <alignment horizontal="center" vertical="top"/>
    </xf>
    <xf numFmtId="0" fontId="1" fillId="4" borderId="3" xfId="1" applyFont="1" applyFill="1" applyBorder="1" applyAlignment="1">
      <alignment horizontal="center" vertical="top"/>
    </xf>
    <xf numFmtId="0" fontId="2" fillId="2" borderId="5" xfId="1" applyFont="1" applyFill="1" applyBorder="1" applyAlignment="1">
      <alignment horizontal="center" vertical="top"/>
    </xf>
    <xf numFmtId="0" fontId="2" fillId="2" borderId="6" xfId="1" applyFont="1" applyFill="1" applyBorder="1" applyAlignment="1">
      <alignment horizontal="center" vertical="top"/>
    </xf>
    <xf numFmtId="0" fontId="2" fillId="5" borderId="0" xfId="1" applyFont="1" applyFill="1"/>
    <xf numFmtId="0" fontId="2" fillId="6" borderId="0" xfId="1" applyFont="1" applyFill="1"/>
    <xf numFmtId="0" fontId="1" fillId="2" borderId="7" xfId="1" applyFont="1" applyFill="1" applyBorder="1" applyAlignment="1">
      <alignment horizontal="center"/>
    </xf>
    <xf numFmtId="0" fontId="1" fillId="2" borderId="8" xfId="1" applyFont="1" applyFill="1" applyBorder="1" applyAlignment="1">
      <alignment horizontal="center"/>
    </xf>
    <xf numFmtId="0" fontId="1" fillId="2" borderId="9" xfId="1" applyFont="1" applyFill="1" applyBorder="1" applyAlignment="1">
      <alignment horizontal="center"/>
    </xf>
    <xf numFmtId="0" fontId="2" fillId="2" borderId="0" xfId="1" applyFont="1" applyFill="1" applyAlignment="1">
      <alignment horizontal="right"/>
    </xf>
    <xf numFmtId="0" fontId="1" fillId="2" borderId="0" xfId="1" applyFont="1" applyFill="1" applyAlignment="1">
      <alignment horizontal="left"/>
    </xf>
    <xf numFmtId="0" fontId="1" fillId="7" borderId="10" xfId="1" applyFont="1" applyFill="1" applyBorder="1" applyAlignment="1">
      <alignment horizontal="left" vertical="center" indent="2"/>
    </xf>
    <xf numFmtId="0" fontId="1" fillId="7" borderId="11" xfId="1" applyFont="1" applyFill="1" applyBorder="1" applyAlignment="1">
      <alignment horizontal="right" vertical="center"/>
    </xf>
    <xf numFmtId="0" fontId="1" fillId="7" borderId="11" xfId="1" applyFont="1" applyFill="1" applyBorder="1" applyAlignment="1">
      <alignment horizontal="right" vertical="center" wrapText="1"/>
    </xf>
    <xf numFmtId="0" fontId="1" fillId="7" borderId="12" xfId="1" applyFont="1" applyFill="1" applyBorder="1" applyAlignment="1">
      <alignment horizontal="right" vertical="center" wrapText="1"/>
    </xf>
    <xf numFmtId="0" fontId="2" fillId="0" borderId="0" xfId="1" applyFont="1"/>
    <xf numFmtId="0" fontId="1" fillId="2" borderId="13" xfId="1" applyFont="1" applyFill="1" applyBorder="1" applyAlignment="1">
      <alignment horizontal="right" vertical="top" wrapText="1"/>
    </xf>
    <xf numFmtId="0" fontId="1" fillId="3" borderId="1" xfId="1" applyFont="1" applyFill="1" applyBorder="1" applyAlignment="1">
      <alignment horizontal="center" vertical="top" wrapText="1"/>
    </xf>
    <xf numFmtId="0" fontId="1" fillId="3" borderId="2" xfId="1" applyFont="1" applyFill="1" applyBorder="1" applyAlignment="1">
      <alignment horizontal="center" vertical="top" wrapText="1"/>
    </xf>
    <xf numFmtId="0" fontId="1" fillId="3" borderId="14" xfId="1" applyFont="1" applyFill="1" applyBorder="1" applyAlignment="1">
      <alignment horizontal="center" vertical="top" wrapText="1"/>
    </xf>
    <xf numFmtId="0" fontId="1" fillId="3" borderId="15" xfId="1" applyFont="1" applyFill="1" applyBorder="1" applyAlignment="1">
      <alignment horizontal="center" vertical="top" wrapText="1"/>
    </xf>
    <xf numFmtId="0" fontId="1" fillId="4" borderId="4" xfId="1" applyFont="1" applyFill="1" applyBorder="1" applyAlignment="1">
      <alignment horizontal="center" vertical="top" wrapText="1"/>
    </xf>
    <xf numFmtId="0" fontId="1" fillId="4" borderId="2" xfId="1" applyFont="1" applyFill="1" applyBorder="1" applyAlignment="1">
      <alignment horizontal="center" vertical="top" wrapText="1"/>
    </xf>
    <xf numFmtId="0" fontId="1" fillId="4" borderId="14" xfId="1" applyFont="1" applyFill="1" applyBorder="1" applyAlignment="1">
      <alignment horizontal="center" vertical="top" wrapText="1"/>
    </xf>
    <xf numFmtId="0" fontId="1" fillId="4" borderId="15" xfId="1" applyFont="1" applyFill="1" applyBorder="1" applyAlignment="1">
      <alignment horizontal="center" vertical="top" wrapText="1"/>
    </xf>
    <xf numFmtId="0" fontId="1" fillId="4" borderId="16" xfId="1" applyFont="1" applyFill="1" applyBorder="1" applyAlignment="1">
      <alignment horizontal="center" vertical="top" wrapText="1"/>
    </xf>
    <xf numFmtId="0" fontId="1" fillId="2" borderId="17" xfId="1" applyFont="1" applyFill="1" applyBorder="1" applyAlignment="1">
      <alignment horizontal="center" vertical="top" wrapText="1"/>
    </xf>
    <xf numFmtId="0" fontId="1" fillId="2" borderId="18" xfId="1" applyFont="1" applyFill="1" applyBorder="1" applyAlignment="1">
      <alignment horizontal="center" vertical="top" wrapText="1"/>
    </xf>
    <xf numFmtId="0" fontId="1" fillId="2" borderId="19" xfId="1" applyFont="1" applyFill="1" applyBorder="1" applyAlignment="1">
      <alignment horizontal="center" vertical="top" wrapText="1"/>
    </xf>
    <xf numFmtId="0" fontId="1" fillId="5" borderId="13" xfId="1" applyFont="1" applyFill="1" applyBorder="1" applyAlignment="1">
      <alignment horizontal="center" vertical="top" wrapText="1"/>
    </xf>
    <xf numFmtId="0" fontId="1" fillId="5" borderId="13" xfId="1" applyFont="1" applyFill="1" applyBorder="1" applyAlignment="1">
      <alignment horizontal="left" vertical="top"/>
    </xf>
    <xf numFmtId="0" fontId="1" fillId="6" borderId="13" xfId="1" applyFont="1" applyFill="1" applyBorder="1" applyAlignment="1">
      <alignment horizontal="center" vertical="top" wrapText="1"/>
    </xf>
    <xf numFmtId="0" fontId="1" fillId="2" borderId="13" xfId="1" applyFont="1" applyFill="1" applyBorder="1" applyAlignment="1">
      <alignment horizontal="center" vertical="top" wrapText="1"/>
    </xf>
    <xf numFmtId="0" fontId="2" fillId="2" borderId="20" xfId="1" applyFont="1" applyFill="1" applyBorder="1" applyAlignment="1">
      <alignment horizontal="right" vertical="top" wrapText="1"/>
    </xf>
    <xf numFmtId="0" fontId="2" fillId="2" borderId="21" xfId="1" applyFont="1" applyFill="1" applyBorder="1" applyAlignment="1">
      <alignment horizontal="right" vertical="top" wrapText="1"/>
    </xf>
    <xf numFmtId="0" fontId="1" fillId="2" borderId="22" xfId="1" applyFont="1" applyFill="1" applyBorder="1" applyAlignment="1">
      <alignment horizontal="right" vertical="top" wrapText="1"/>
    </xf>
    <xf numFmtId="0" fontId="2" fillId="2" borderId="23" xfId="1" applyFont="1" applyFill="1" applyBorder="1" applyAlignment="1">
      <alignment horizontal="right" vertical="top" wrapText="1"/>
    </xf>
    <xf numFmtId="0" fontId="2" fillId="2" borderId="13" xfId="1" applyFont="1" applyFill="1" applyBorder="1" applyAlignment="1">
      <alignment horizontal="right" vertical="top" wrapText="1"/>
    </xf>
    <xf numFmtId="0" fontId="2" fillId="2" borderId="24" xfId="1" applyFont="1" applyFill="1" applyBorder="1" applyAlignment="1">
      <alignment horizontal="right" vertical="top" wrapText="1"/>
    </xf>
    <xf numFmtId="164" fontId="1" fillId="2" borderId="25" xfId="2" applyNumberFormat="1" applyFont="1" applyFill="1" applyBorder="1" applyAlignment="1">
      <alignment horizontal="right" vertical="top" wrapText="1"/>
    </xf>
    <xf numFmtId="0" fontId="1" fillId="2" borderId="0" xfId="1" applyFont="1" applyFill="1" applyAlignment="1">
      <alignment horizontal="center" vertical="top" wrapText="1"/>
    </xf>
    <xf numFmtId="0" fontId="2" fillId="8" borderId="26" xfId="1" applyFont="1" applyFill="1" applyBorder="1" applyAlignment="1">
      <alignment horizontal="right" vertical="top" wrapText="1"/>
    </xf>
    <xf numFmtId="0" fontId="1" fillId="2" borderId="27" xfId="1" applyFont="1" applyFill="1" applyBorder="1" applyAlignment="1">
      <alignment horizontal="right" vertical="center" wrapText="1"/>
    </xf>
    <xf numFmtId="0" fontId="1" fillId="2" borderId="28" xfId="1" applyFont="1" applyFill="1" applyBorder="1" applyAlignment="1">
      <alignment horizontal="right" vertical="center" wrapText="1"/>
    </xf>
    <xf numFmtId="0" fontId="1" fillId="4" borderId="28" xfId="1" applyFont="1" applyFill="1" applyBorder="1" applyAlignment="1">
      <alignment horizontal="right" vertical="center" wrapText="1"/>
    </xf>
    <xf numFmtId="0" fontId="1" fillId="4" borderId="29" xfId="1" applyFont="1" applyFill="1" applyBorder="1" applyAlignment="1">
      <alignment horizontal="right" vertical="center" wrapText="1"/>
    </xf>
    <xf numFmtId="0" fontId="1" fillId="0" borderId="13" xfId="1" applyFont="1" applyBorder="1" applyAlignment="1">
      <alignment horizontal="center" vertical="top" wrapText="1"/>
    </xf>
    <xf numFmtId="0" fontId="1" fillId="2" borderId="0" xfId="1" applyFont="1" applyFill="1" applyAlignment="1">
      <alignment horizontal="right"/>
    </xf>
    <xf numFmtId="164" fontId="2" fillId="3" borderId="30" xfId="2" applyNumberFormat="1" applyFont="1" applyFill="1" applyBorder="1"/>
    <xf numFmtId="165" fontId="2" fillId="3" borderId="31" xfId="2" applyNumberFormat="1" applyFont="1" applyFill="1" applyBorder="1"/>
    <xf numFmtId="165" fontId="2" fillId="3" borderId="32" xfId="2" applyNumberFormat="1" applyFont="1" applyFill="1" applyBorder="1"/>
    <xf numFmtId="164" fontId="2" fillId="3" borderId="33" xfId="2" applyNumberFormat="1" applyFont="1" applyFill="1" applyBorder="1"/>
    <xf numFmtId="164" fontId="2" fillId="4" borderId="34" xfId="2" applyNumberFormat="1" applyFont="1" applyFill="1" applyBorder="1"/>
    <xf numFmtId="165" fontId="2" fillId="4" borderId="31" xfId="2" applyNumberFormat="1" applyFont="1" applyFill="1" applyBorder="1"/>
    <xf numFmtId="165" fontId="2" fillId="4" borderId="32" xfId="2" applyNumberFormat="1" applyFont="1" applyFill="1" applyBorder="1"/>
    <xf numFmtId="164" fontId="2" fillId="4" borderId="33" xfId="2" applyNumberFormat="1" applyFont="1" applyFill="1" applyBorder="1"/>
    <xf numFmtId="165" fontId="2" fillId="4" borderId="33" xfId="2" applyNumberFormat="1" applyFont="1" applyFill="1" applyBorder="1"/>
    <xf numFmtId="166" fontId="2" fillId="2" borderId="17" xfId="2" applyNumberFormat="1" applyFont="1" applyFill="1" applyBorder="1"/>
    <xf numFmtId="166" fontId="2" fillId="2" borderId="18" xfId="2" applyNumberFormat="1" applyFont="1" applyFill="1" applyBorder="1"/>
    <xf numFmtId="166" fontId="2" fillId="2" borderId="19" xfId="2" applyNumberFormat="1" applyFont="1" applyFill="1" applyBorder="1"/>
    <xf numFmtId="17" fontId="2" fillId="2" borderId="0" xfId="1" applyNumberFormat="1" applyFont="1" applyFill="1"/>
    <xf numFmtId="167" fontId="2" fillId="2" borderId="35" xfId="2" applyNumberFormat="1" applyFont="1" applyFill="1" applyBorder="1" applyAlignment="1">
      <alignment horizontal="right"/>
    </xf>
    <xf numFmtId="167" fontId="2" fillId="2" borderId="0" xfId="2" applyNumberFormat="1" applyFont="1" applyFill="1" applyBorder="1" applyAlignment="1">
      <alignment horizontal="right"/>
    </xf>
    <xf numFmtId="167" fontId="1" fillId="2" borderId="36" xfId="2" applyNumberFormat="1" applyFont="1" applyFill="1" applyBorder="1" applyAlignment="1">
      <alignment horizontal="right"/>
    </xf>
    <xf numFmtId="167" fontId="2" fillId="2" borderId="37" xfId="2" applyNumberFormat="1" applyFont="1" applyFill="1" applyBorder="1" applyAlignment="1">
      <alignment horizontal="right"/>
    </xf>
    <xf numFmtId="167" fontId="2" fillId="2" borderId="38" xfId="2" applyNumberFormat="1" applyFont="1" applyFill="1" applyBorder="1" applyAlignment="1">
      <alignment horizontal="right"/>
    </xf>
    <xf numFmtId="167" fontId="2" fillId="2" borderId="39" xfId="1" applyNumberFormat="1" applyFont="1" applyFill="1" applyBorder="1" applyAlignment="1">
      <alignment horizontal="right"/>
    </xf>
    <xf numFmtId="167" fontId="1" fillId="2" borderId="40" xfId="2" applyNumberFormat="1" applyFont="1" applyFill="1" applyBorder="1" applyAlignment="1">
      <alignment horizontal="right"/>
    </xf>
    <xf numFmtId="164" fontId="2" fillId="2" borderId="0" xfId="2" applyNumberFormat="1" applyFont="1" applyFill="1"/>
    <xf numFmtId="164" fontId="2" fillId="6" borderId="0" xfId="2" applyNumberFormat="1" applyFont="1" applyFill="1"/>
    <xf numFmtId="167" fontId="2" fillId="2" borderId="0" xfId="2" applyNumberFormat="1" applyFont="1" applyFill="1" applyAlignment="1">
      <alignment horizontal="right"/>
    </xf>
    <xf numFmtId="0" fontId="1" fillId="2" borderId="41" xfId="1" applyFont="1" applyFill="1" applyBorder="1" applyAlignment="1">
      <alignment horizontal="right"/>
    </xf>
    <xf numFmtId="164" fontId="2" fillId="2" borderId="0" xfId="2" applyNumberFormat="1" applyFont="1" applyFill="1" applyBorder="1" applyAlignment="1">
      <alignment horizontal="right" shrinkToFit="1"/>
    </xf>
    <xf numFmtId="168" fontId="2" fillId="4" borderId="0" xfId="3" applyNumberFormat="1" applyFont="1" applyFill="1" applyBorder="1" applyAlignment="1">
      <alignment horizontal="right" shrinkToFit="1"/>
    </xf>
    <xf numFmtId="168" fontId="2" fillId="4" borderId="42" xfId="3" applyNumberFormat="1" applyFont="1" applyFill="1" applyBorder="1" applyAlignment="1">
      <alignment horizontal="right" shrinkToFit="1"/>
    </xf>
    <xf numFmtId="164" fontId="2" fillId="3" borderId="43" xfId="2" applyNumberFormat="1" applyFont="1" applyFill="1" applyBorder="1"/>
    <xf numFmtId="165" fontId="2" fillId="3" borderId="44" xfId="2" applyNumberFormat="1" applyFont="1" applyFill="1" applyBorder="1"/>
    <xf numFmtId="165" fontId="2" fillId="3" borderId="45" xfId="2" applyNumberFormat="1" applyFont="1" applyFill="1" applyBorder="1"/>
    <xf numFmtId="164" fontId="2" fillId="4" borderId="46" xfId="2" applyNumberFormat="1" applyFont="1" applyFill="1" applyBorder="1"/>
    <xf numFmtId="165" fontId="2" fillId="4" borderId="44" xfId="2" applyNumberFormat="1" applyFont="1" applyFill="1" applyBorder="1"/>
    <xf numFmtId="165" fontId="2" fillId="4" borderId="45" xfId="2" applyNumberFormat="1" applyFont="1" applyFill="1" applyBorder="1"/>
    <xf numFmtId="167" fontId="2" fillId="2" borderId="35" xfId="1" applyNumberFormat="1" applyFont="1" applyFill="1" applyBorder="1" applyAlignment="1">
      <alignment horizontal="right"/>
    </xf>
    <xf numFmtId="167" fontId="2" fillId="2" borderId="0" xfId="1" applyNumberFormat="1" applyFont="1" applyFill="1" applyAlignment="1">
      <alignment horizontal="right"/>
    </xf>
    <xf numFmtId="167" fontId="2" fillId="2" borderId="47" xfId="1" applyNumberFormat="1" applyFont="1" applyFill="1" applyBorder="1" applyAlignment="1">
      <alignment horizontal="right"/>
    </xf>
    <xf numFmtId="167" fontId="2" fillId="2" borderId="48" xfId="1" applyNumberFormat="1" applyFont="1" applyFill="1" applyBorder="1" applyAlignment="1">
      <alignment horizontal="right"/>
    </xf>
    <xf numFmtId="0" fontId="1" fillId="2" borderId="13" xfId="1" applyFont="1" applyFill="1" applyBorder="1" applyAlignment="1">
      <alignment horizontal="right"/>
    </xf>
    <xf numFmtId="164" fontId="2" fillId="2" borderId="13" xfId="2" applyNumberFormat="1" applyFont="1" applyFill="1" applyBorder="1"/>
    <xf numFmtId="164" fontId="2" fillId="2" borderId="27" xfId="2" applyNumberFormat="1" applyFont="1" applyFill="1" applyBorder="1" applyAlignment="1">
      <alignment horizontal="right" shrinkToFit="1"/>
    </xf>
    <xf numFmtId="168" fontId="2" fillId="4" borderId="28" xfId="3" applyNumberFormat="1" applyFont="1" applyFill="1" applyBorder="1" applyAlignment="1">
      <alignment horizontal="right" shrinkToFit="1"/>
    </xf>
    <xf numFmtId="168" fontId="2" fillId="4" borderId="29" xfId="3" applyNumberFormat="1" applyFont="1" applyFill="1" applyBorder="1" applyAlignment="1">
      <alignment horizontal="right" shrinkToFit="1"/>
    </xf>
    <xf numFmtId="164" fontId="2" fillId="2" borderId="0" xfId="1" applyNumberFormat="1" applyFont="1" applyFill="1"/>
    <xf numFmtId="164" fontId="2" fillId="2" borderId="0" xfId="1" applyNumberFormat="1" applyFont="1" applyFill="1" applyAlignment="1">
      <alignment horizontal="right" shrinkToFit="1"/>
    </xf>
    <xf numFmtId="164" fontId="2" fillId="9" borderId="0" xfId="1" applyNumberFormat="1" applyFont="1" applyFill="1" applyAlignment="1">
      <alignment horizontal="right" shrinkToFit="1"/>
    </xf>
    <xf numFmtId="164" fontId="1" fillId="2" borderId="0" xfId="1" applyNumberFormat="1" applyFont="1" applyFill="1" applyAlignment="1">
      <alignment horizontal="right" shrinkToFit="1"/>
    </xf>
    <xf numFmtId="168" fontId="1" fillId="4" borderId="0" xfId="3" applyNumberFormat="1" applyFont="1" applyFill="1" applyBorder="1" applyAlignment="1">
      <alignment horizontal="right" shrinkToFit="1"/>
    </xf>
    <xf numFmtId="164" fontId="1" fillId="9" borderId="0" xfId="1" applyNumberFormat="1" applyFont="1" applyFill="1" applyAlignment="1">
      <alignment horizontal="right" shrinkToFit="1"/>
    </xf>
    <xf numFmtId="168" fontId="1" fillId="4" borderId="42" xfId="3" applyNumberFormat="1" applyFont="1" applyFill="1" applyBorder="1" applyAlignment="1">
      <alignment horizontal="right" shrinkToFit="1"/>
    </xf>
    <xf numFmtId="0" fontId="1" fillId="2" borderId="49" xfId="1" applyFont="1" applyFill="1" applyBorder="1" applyAlignment="1">
      <alignment horizontal="right"/>
    </xf>
    <xf numFmtId="164" fontId="2" fillId="2" borderId="50" xfId="2" applyNumberFormat="1" applyFont="1" applyFill="1" applyBorder="1" applyAlignment="1">
      <alignment horizontal="right" shrinkToFit="1"/>
    </xf>
    <xf numFmtId="168" fontId="2" fillId="4" borderId="50" xfId="3" applyNumberFormat="1" applyFont="1" applyFill="1" applyBorder="1" applyAlignment="1">
      <alignment horizontal="right" shrinkToFit="1"/>
    </xf>
    <xf numFmtId="168" fontId="2" fillId="4" borderId="51" xfId="3" applyNumberFormat="1" applyFont="1" applyFill="1" applyBorder="1" applyAlignment="1">
      <alignment horizontal="right" shrinkToFit="1"/>
    </xf>
    <xf numFmtId="0" fontId="1" fillId="9" borderId="0" xfId="1" applyFont="1" applyFill="1"/>
    <xf numFmtId="164" fontId="2" fillId="3" borderId="52" xfId="2" applyNumberFormat="1" applyFont="1" applyFill="1" applyBorder="1"/>
    <xf numFmtId="165" fontId="2" fillId="3" borderId="53" xfId="2" applyNumberFormat="1" applyFont="1" applyFill="1" applyBorder="1"/>
    <xf numFmtId="165" fontId="2" fillId="3" borderId="54" xfId="2" applyNumberFormat="1" applyFont="1" applyFill="1" applyBorder="1"/>
    <xf numFmtId="164" fontId="2" fillId="3" borderId="55" xfId="2" applyNumberFormat="1" applyFont="1" applyFill="1" applyBorder="1"/>
    <xf numFmtId="164" fontId="2" fillId="4" borderId="56" xfId="2" applyNumberFormat="1" applyFont="1" applyFill="1" applyBorder="1"/>
    <xf numFmtId="165" fontId="2" fillId="4" borderId="53" xfId="2" applyNumberFormat="1" applyFont="1" applyFill="1" applyBorder="1"/>
    <xf numFmtId="165" fontId="2" fillId="10" borderId="54" xfId="2" applyNumberFormat="1" applyFont="1" applyFill="1" applyBorder="1"/>
    <xf numFmtId="164" fontId="2" fillId="10" borderId="55" xfId="2" applyNumberFormat="1" applyFont="1" applyFill="1" applyBorder="1"/>
    <xf numFmtId="165" fontId="2" fillId="4" borderId="55" xfId="2" applyNumberFormat="1" applyFont="1" applyFill="1" applyBorder="1"/>
    <xf numFmtId="164" fontId="2" fillId="2" borderId="17" xfId="2" applyNumberFormat="1" applyFont="1" applyFill="1" applyBorder="1"/>
    <xf numFmtId="165" fontId="2" fillId="3" borderId="43" xfId="2" applyNumberFormat="1" applyFont="1" applyFill="1" applyBorder="1"/>
    <xf numFmtId="165" fontId="2" fillId="10" borderId="46" xfId="2" applyNumberFormat="1" applyFont="1" applyFill="1" applyBorder="1"/>
    <xf numFmtId="165" fontId="2" fillId="10" borderId="44" xfId="2" applyNumberFormat="1" applyFont="1" applyFill="1" applyBorder="1"/>
    <xf numFmtId="165" fontId="2" fillId="10" borderId="45" xfId="2" applyNumberFormat="1" applyFont="1" applyFill="1" applyBorder="1"/>
    <xf numFmtId="164" fontId="2" fillId="10" borderId="33" xfId="2" applyNumberFormat="1" applyFont="1" applyFill="1" applyBorder="1"/>
    <xf numFmtId="164" fontId="2" fillId="10" borderId="46" xfId="2" applyNumberFormat="1" applyFont="1" applyFill="1" applyBorder="1"/>
    <xf numFmtId="164" fontId="2" fillId="2" borderId="0" xfId="1" applyNumberFormat="1" applyFont="1" applyFill="1" applyAlignment="1">
      <alignment horizontal="right"/>
    </xf>
    <xf numFmtId="164" fontId="2" fillId="2" borderId="0" xfId="2" applyNumberFormat="1" applyFont="1" applyFill="1" applyAlignment="1">
      <alignment horizontal="right"/>
    </xf>
    <xf numFmtId="165" fontId="2" fillId="4" borderId="54" xfId="2" applyNumberFormat="1" applyFont="1" applyFill="1" applyBorder="1"/>
    <xf numFmtId="164" fontId="2" fillId="4" borderId="55" xfId="2" applyNumberFormat="1" applyFont="1" applyFill="1" applyBorder="1"/>
    <xf numFmtId="164" fontId="2" fillId="2" borderId="57" xfId="2" applyNumberFormat="1" applyFont="1" applyFill="1" applyBorder="1"/>
    <xf numFmtId="166" fontId="2" fillId="2" borderId="58" xfId="2" applyNumberFormat="1" applyFont="1" applyFill="1" applyBorder="1"/>
    <xf numFmtId="166" fontId="2" fillId="2" borderId="59" xfId="2" applyNumberFormat="1" applyFont="1" applyFill="1" applyBorder="1"/>
    <xf numFmtId="0" fontId="1" fillId="10" borderId="0" xfId="1" applyFont="1" applyFill="1"/>
    <xf numFmtId="9" fontId="2" fillId="2" borderId="0" xfId="1" applyNumberFormat="1" applyFont="1" applyFill="1"/>
    <xf numFmtId="0" fontId="1" fillId="4" borderId="7" xfId="1" applyFont="1" applyFill="1" applyBorder="1" applyAlignment="1">
      <alignment vertical="top"/>
    </xf>
    <xf numFmtId="0" fontId="1" fillId="4" borderId="8" xfId="1" applyFont="1" applyFill="1" applyBorder="1" applyAlignment="1">
      <alignment vertical="top"/>
    </xf>
    <xf numFmtId="0" fontId="1" fillId="4" borderId="9" xfId="1" applyFont="1" applyFill="1" applyBorder="1" applyAlignment="1">
      <alignment vertical="top"/>
    </xf>
    <xf numFmtId="0" fontId="1" fillId="2" borderId="16" xfId="1" applyFont="1" applyFill="1" applyBorder="1" applyAlignment="1">
      <alignment horizontal="center" vertical="top" wrapText="1"/>
    </xf>
    <xf numFmtId="0" fontId="1" fillId="4" borderId="60" xfId="1" applyFont="1" applyFill="1" applyBorder="1" applyAlignment="1">
      <alignment horizontal="center" vertical="top" wrapText="1"/>
    </xf>
    <xf numFmtId="0" fontId="1" fillId="4" borderId="61" xfId="1" applyFont="1" applyFill="1" applyBorder="1" applyAlignment="1">
      <alignment horizontal="center" vertical="top" wrapText="1"/>
    </xf>
    <xf numFmtId="0" fontId="1" fillId="4" borderId="62" xfId="1" applyFont="1" applyFill="1" applyBorder="1" applyAlignment="1">
      <alignment horizontal="center" vertical="top" wrapText="1"/>
    </xf>
    <xf numFmtId="0" fontId="1" fillId="4" borderId="55" xfId="1" applyFont="1" applyFill="1" applyBorder="1" applyAlignment="1">
      <alignment horizontal="center" vertical="top" wrapText="1"/>
    </xf>
    <xf numFmtId="0" fontId="1" fillId="4" borderId="33" xfId="1" applyFont="1" applyFill="1" applyBorder="1" applyAlignment="1">
      <alignment horizontal="center" vertical="top" wrapText="1"/>
    </xf>
    <xf numFmtId="0" fontId="2" fillId="2" borderId="63" xfId="1" applyFont="1" applyFill="1" applyBorder="1"/>
    <xf numFmtId="164" fontId="2" fillId="5" borderId="0" xfId="2" applyNumberFormat="1" applyFont="1" applyFill="1"/>
    <xf numFmtId="164" fontId="2" fillId="5" borderId="0" xfId="1" applyNumberFormat="1" applyFont="1" applyFill="1"/>
    <xf numFmtId="43" fontId="2" fillId="5" borderId="0" xfId="1" applyNumberFormat="1" applyFont="1" applyFill="1"/>
    <xf numFmtId="164" fontId="2" fillId="6" borderId="0" xfId="1" applyNumberFormat="1" applyFont="1" applyFill="1"/>
    <xf numFmtId="3" fontId="2" fillId="5" borderId="0" xfId="1" applyNumberFormat="1" applyFont="1" applyFill="1"/>
    <xf numFmtId="0" fontId="2" fillId="2" borderId="16" xfId="1" applyFont="1" applyFill="1" applyBorder="1"/>
    <xf numFmtId="165" fontId="2" fillId="10" borderId="34" xfId="2" applyNumberFormat="1" applyFont="1" applyFill="1" applyBorder="1"/>
    <xf numFmtId="165" fontId="2" fillId="10" borderId="31" xfId="2" applyNumberFormat="1" applyFont="1" applyFill="1" applyBorder="1"/>
    <xf numFmtId="165" fontId="2" fillId="10" borderId="32" xfId="2" applyNumberFormat="1" applyFont="1" applyFill="1" applyBorder="1"/>
    <xf numFmtId="9" fontId="2" fillId="2" borderId="0" xfId="1" applyNumberFormat="1" applyFont="1" applyFill="1" applyAlignment="1">
      <alignment horizontal="right"/>
    </xf>
    <xf numFmtId="43" fontId="2" fillId="2" borderId="0" xfId="1" applyNumberFormat="1" applyFont="1" applyFill="1"/>
    <xf numFmtId="0" fontId="2" fillId="2" borderId="64" xfId="1" applyFont="1" applyFill="1" applyBorder="1"/>
    <xf numFmtId="164" fontId="2" fillId="10" borderId="56" xfId="2" applyNumberFormat="1" applyFont="1" applyFill="1" applyBorder="1"/>
    <xf numFmtId="165" fontId="2" fillId="10" borderId="53" xfId="2" applyNumberFormat="1" applyFont="1" applyFill="1" applyBorder="1"/>
    <xf numFmtId="17" fontId="2" fillId="2" borderId="13" xfId="1" applyNumberFormat="1" applyFont="1" applyFill="1" applyBorder="1"/>
    <xf numFmtId="167" fontId="2" fillId="2" borderId="65" xfId="1" applyNumberFormat="1" applyFont="1" applyFill="1" applyBorder="1" applyAlignment="1">
      <alignment horizontal="right"/>
    </xf>
    <xf numFmtId="167" fontId="2" fillId="2" borderId="13" xfId="1" applyNumberFormat="1" applyFont="1" applyFill="1" applyBorder="1" applyAlignment="1">
      <alignment horizontal="right"/>
    </xf>
    <xf numFmtId="167" fontId="1" fillId="2" borderId="66" xfId="2" applyNumberFormat="1" applyFont="1" applyFill="1" applyBorder="1" applyAlignment="1">
      <alignment horizontal="right"/>
    </xf>
    <xf numFmtId="167" fontId="2" fillId="2" borderId="23" xfId="1" applyNumberFormat="1" applyFont="1" applyFill="1" applyBorder="1" applyAlignment="1">
      <alignment horizontal="right"/>
    </xf>
    <xf numFmtId="167" fontId="2" fillId="2" borderId="24" xfId="1" applyNumberFormat="1" applyFont="1" applyFill="1" applyBorder="1" applyAlignment="1">
      <alignment horizontal="right"/>
    </xf>
    <xf numFmtId="167" fontId="1" fillId="2" borderId="25" xfId="2" applyNumberFormat="1" applyFont="1" applyFill="1" applyBorder="1" applyAlignment="1">
      <alignment horizontal="right"/>
    </xf>
    <xf numFmtId="169" fontId="2" fillId="5" borderId="0" xfId="1" applyNumberFormat="1" applyFont="1" applyFill="1"/>
    <xf numFmtId="167" fontId="1" fillId="2" borderId="67" xfId="2" applyNumberFormat="1" applyFont="1" applyFill="1" applyBorder="1" applyAlignment="1">
      <alignment horizontal="right"/>
    </xf>
    <xf numFmtId="167" fontId="1" fillId="2" borderId="68" xfId="2" applyNumberFormat="1" applyFont="1" applyFill="1" applyBorder="1" applyAlignment="1">
      <alignment horizontal="right"/>
    </xf>
    <xf numFmtId="0" fontId="2" fillId="4" borderId="0" xfId="1" applyFont="1" applyFill="1"/>
    <xf numFmtId="0" fontId="1" fillId="4" borderId="13" xfId="1" applyFont="1" applyFill="1" applyBorder="1" applyAlignment="1">
      <alignment horizontal="right"/>
    </xf>
    <xf numFmtId="164" fontId="2" fillId="2" borderId="38" xfId="2" applyNumberFormat="1" applyFont="1" applyFill="1" applyBorder="1"/>
    <xf numFmtId="164" fontId="2" fillId="2" borderId="0" xfId="2" applyNumberFormat="1" applyFont="1" applyFill="1" applyBorder="1"/>
    <xf numFmtId="0" fontId="1" fillId="2" borderId="0" xfId="1" applyFont="1" applyFill="1"/>
    <xf numFmtId="170" fontId="2" fillId="2" borderId="0" xfId="2" applyNumberFormat="1" applyFont="1" applyFill="1"/>
    <xf numFmtId="170" fontId="2" fillId="2" borderId="38" xfId="2" applyNumberFormat="1" applyFont="1" applyFill="1" applyBorder="1"/>
    <xf numFmtId="170" fontId="2" fillId="2" borderId="0" xfId="2" applyNumberFormat="1" applyFont="1" applyFill="1" applyBorder="1" applyAlignment="1">
      <alignment horizontal="right"/>
    </xf>
    <xf numFmtId="171" fontId="2" fillId="2" borderId="0" xfId="1" applyNumberFormat="1" applyFont="1" applyFill="1"/>
    <xf numFmtId="171" fontId="2" fillId="2" borderId="0" xfId="3" applyNumberFormat="1" applyFont="1" applyFill="1"/>
    <xf numFmtId="170" fontId="2" fillId="2" borderId="0" xfId="2" applyNumberFormat="1" applyFont="1" applyFill="1" applyAlignment="1">
      <alignment horizontal="right"/>
    </xf>
    <xf numFmtId="0" fontId="2" fillId="11" borderId="0" xfId="1" applyFont="1" applyFill="1" applyAlignment="1">
      <alignment horizontal="right"/>
    </xf>
    <xf numFmtId="0" fontId="2" fillId="11" borderId="0" xfId="1" applyFont="1" applyFill="1"/>
    <xf numFmtId="164" fontId="2" fillId="2" borderId="13" xfId="1" applyNumberFormat="1" applyFont="1" applyFill="1" applyBorder="1"/>
    <xf numFmtId="172" fontId="2" fillId="2" borderId="0" xfId="1" applyNumberFormat="1" applyFont="1" applyFill="1"/>
    <xf numFmtId="170" fontId="2" fillId="2" borderId="13" xfId="2" applyNumberFormat="1" applyFont="1" applyFill="1" applyBorder="1"/>
    <xf numFmtId="171" fontId="2" fillId="2" borderId="13" xfId="3" applyNumberFormat="1" applyFont="1" applyFill="1" applyBorder="1"/>
    <xf numFmtId="164" fontId="2" fillId="2" borderId="38" xfId="2" applyNumberFormat="1" applyFont="1" applyFill="1" applyBorder="1" applyAlignment="1">
      <alignment horizontal="right"/>
    </xf>
    <xf numFmtId="0" fontId="2" fillId="5" borderId="0" xfId="1" applyFont="1" applyFill="1" applyAlignment="1">
      <alignment horizontal="right"/>
    </xf>
    <xf numFmtId="0" fontId="2" fillId="0" borderId="0" xfId="1" applyFont="1" applyAlignment="1">
      <alignment horizontal="right"/>
    </xf>
    <xf numFmtId="0" fontId="5" fillId="2" borderId="0" xfId="1" applyFont="1" applyFill="1"/>
    <xf numFmtId="0" fontId="6" fillId="7" borderId="69" xfId="1" applyFont="1" applyFill="1" applyBorder="1" applyAlignment="1">
      <alignment horizontal="left" vertical="center" indent="1"/>
    </xf>
    <xf numFmtId="0" fontId="6" fillId="7" borderId="70" xfId="1" applyFont="1" applyFill="1" applyBorder="1" applyAlignment="1">
      <alignment horizontal="right"/>
    </xf>
    <xf numFmtId="0" fontId="6" fillId="7" borderId="70" xfId="1" applyFont="1" applyFill="1" applyBorder="1" applyAlignment="1">
      <alignment horizontal="right" vertical="center"/>
    </xf>
    <xf numFmtId="0" fontId="6" fillId="7" borderId="71" xfId="1" applyFont="1" applyFill="1" applyBorder="1" applyAlignment="1">
      <alignment horizontal="right"/>
    </xf>
    <xf numFmtId="0" fontId="6" fillId="7" borderId="10" xfId="1" applyFont="1" applyFill="1" applyBorder="1" applyAlignment="1">
      <alignment horizontal="left" vertical="center" indent="1"/>
    </xf>
    <xf numFmtId="0" fontId="6" fillId="7" borderId="11" xfId="1" applyFont="1" applyFill="1" applyBorder="1" applyAlignment="1">
      <alignment horizontal="right"/>
    </xf>
    <xf numFmtId="0" fontId="6" fillId="7" borderId="12" xfId="1" applyFont="1" applyFill="1" applyBorder="1" applyAlignment="1">
      <alignment horizontal="right"/>
    </xf>
    <xf numFmtId="0" fontId="4" fillId="8" borderId="72" xfId="1" applyFont="1" applyFill="1" applyBorder="1" applyAlignment="1">
      <alignment horizontal="left" vertical="center" indent="1"/>
    </xf>
    <xf numFmtId="0" fontId="4" fillId="8" borderId="0" xfId="1" applyFont="1" applyFill="1" applyAlignment="1">
      <alignment horizontal="right" vertical="center"/>
    </xf>
    <xf numFmtId="0" fontId="4" fillId="8" borderId="73" xfId="1" applyFont="1" applyFill="1" applyBorder="1" applyAlignment="1">
      <alignment horizontal="right" vertical="center"/>
    </xf>
    <xf numFmtId="0" fontId="7" fillId="2" borderId="0" xfId="1" applyFont="1" applyFill="1" applyAlignment="1">
      <alignment vertical="center"/>
    </xf>
    <xf numFmtId="0" fontId="4" fillId="8" borderId="26" xfId="1" applyFont="1" applyFill="1" applyBorder="1" applyAlignment="1">
      <alignment horizontal="left" vertical="center" indent="1"/>
    </xf>
    <xf numFmtId="0" fontId="4" fillId="8" borderId="42" xfId="1" applyFont="1" applyFill="1" applyBorder="1" applyAlignment="1">
      <alignment horizontal="right" vertical="center"/>
    </xf>
    <xf numFmtId="0" fontId="5" fillId="8" borderId="26" xfId="1" applyFont="1" applyFill="1" applyBorder="1" applyAlignment="1">
      <alignment horizontal="right"/>
    </xf>
    <xf numFmtId="0" fontId="8" fillId="2" borderId="28" xfId="1" applyFont="1" applyFill="1" applyBorder="1" applyAlignment="1">
      <alignment horizontal="right" vertical="center" wrapText="1"/>
    </xf>
    <xf numFmtId="0" fontId="8" fillId="4" borderId="28" xfId="1" applyFont="1" applyFill="1" applyBorder="1" applyAlignment="1">
      <alignment horizontal="right" vertical="center"/>
    </xf>
    <xf numFmtId="0" fontId="8" fillId="4" borderId="74" xfId="1" applyFont="1" applyFill="1" applyBorder="1" applyAlignment="1">
      <alignment horizontal="right" vertical="center"/>
    </xf>
    <xf numFmtId="0" fontId="8" fillId="4" borderId="29" xfId="1" applyFont="1" applyFill="1" applyBorder="1" applyAlignment="1">
      <alignment horizontal="right" vertical="center"/>
    </xf>
    <xf numFmtId="0" fontId="9" fillId="2" borderId="0" xfId="1" applyFont="1" applyFill="1"/>
    <xf numFmtId="0" fontId="10" fillId="2" borderId="0" xfId="1" applyFont="1" applyFill="1"/>
    <xf numFmtId="0" fontId="8" fillId="2" borderId="75" xfId="1" applyFont="1" applyFill="1" applyBorder="1" applyAlignment="1">
      <alignment horizontal="right" vertical="center"/>
    </xf>
    <xf numFmtId="3" fontId="5" fillId="2" borderId="0" xfId="1" applyNumberFormat="1" applyFont="1" applyFill="1" applyAlignment="1">
      <alignment horizontal="right" vertical="center"/>
    </xf>
    <xf numFmtId="168" fontId="5" fillId="4" borderId="0" xfId="3" applyNumberFormat="1" applyFont="1" applyFill="1" applyBorder="1" applyAlignment="1">
      <alignment horizontal="right"/>
    </xf>
    <xf numFmtId="168" fontId="5" fillId="4" borderId="73" xfId="3" applyNumberFormat="1" applyFont="1" applyFill="1" applyBorder="1" applyAlignment="1">
      <alignment horizontal="right"/>
    </xf>
    <xf numFmtId="0" fontId="8" fillId="2" borderId="41" xfId="1" applyFont="1" applyFill="1" applyBorder="1" applyAlignment="1">
      <alignment horizontal="right"/>
    </xf>
    <xf numFmtId="164" fontId="5" fillId="2" borderId="0" xfId="2" applyNumberFormat="1" applyFont="1" applyFill="1" applyBorder="1" applyAlignment="1">
      <alignment horizontal="right"/>
    </xf>
    <xf numFmtId="168" fontId="5" fillId="4" borderId="42" xfId="3" applyNumberFormat="1" applyFont="1" applyFill="1" applyBorder="1" applyAlignment="1">
      <alignment horizontal="right"/>
    </xf>
    <xf numFmtId="164" fontId="10" fillId="2" borderId="0" xfId="2" applyNumberFormat="1" applyFont="1" applyFill="1"/>
    <xf numFmtId="0" fontId="8" fillId="2" borderId="76" xfId="1" applyFont="1" applyFill="1" applyBorder="1" applyAlignment="1">
      <alignment horizontal="right"/>
    </xf>
    <xf numFmtId="164" fontId="5" fillId="2" borderId="28" xfId="2" applyNumberFormat="1" applyFont="1" applyFill="1" applyBorder="1" applyAlignment="1">
      <alignment horizontal="right"/>
    </xf>
    <xf numFmtId="168" fontId="5" fillId="4" borderId="28" xfId="3" applyNumberFormat="1" applyFont="1" applyFill="1" applyBorder="1" applyAlignment="1">
      <alignment horizontal="right"/>
    </xf>
    <xf numFmtId="168" fontId="5" fillId="4" borderId="29" xfId="3" applyNumberFormat="1" applyFont="1" applyFill="1" applyBorder="1" applyAlignment="1">
      <alignment horizontal="right"/>
    </xf>
    <xf numFmtId="164" fontId="5" fillId="2" borderId="0" xfId="1" applyNumberFormat="1" applyFont="1" applyFill="1" applyAlignment="1">
      <alignment horizontal="right"/>
    </xf>
    <xf numFmtId="164" fontId="10" fillId="2" borderId="0" xfId="1" applyNumberFormat="1" applyFont="1" applyFill="1"/>
    <xf numFmtId="0" fontId="8" fillId="2" borderId="49" xfId="1" applyFont="1" applyFill="1" applyBorder="1" applyAlignment="1">
      <alignment horizontal="right"/>
    </xf>
    <xf numFmtId="164" fontId="5" fillId="2" borderId="50" xfId="2" applyNumberFormat="1" applyFont="1" applyFill="1" applyBorder="1" applyAlignment="1">
      <alignment horizontal="right"/>
    </xf>
    <xf numFmtId="168" fontId="5" fillId="4" borderId="50" xfId="3" applyNumberFormat="1" applyFont="1" applyFill="1" applyBorder="1" applyAlignment="1">
      <alignment horizontal="right"/>
    </xf>
    <xf numFmtId="168" fontId="5" fillId="4" borderId="51" xfId="3" applyNumberFormat="1" applyFont="1" applyFill="1" applyBorder="1" applyAlignment="1">
      <alignment horizontal="right"/>
    </xf>
    <xf numFmtId="0" fontId="5" fillId="4" borderId="0" xfId="1" applyFont="1" applyFill="1"/>
    <xf numFmtId="0" fontId="8" fillId="2" borderId="77" xfId="1" applyFont="1" applyFill="1" applyBorder="1" applyAlignment="1">
      <alignment horizontal="right" vertical="center"/>
    </xf>
    <xf numFmtId="3" fontId="8" fillId="2" borderId="78" xfId="1" applyNumberFormat="1" applyFont="1" applyFill="1" applyBorder="1" applyAlignment="1">
      <alignment horizontal="right" vertical="center"/>
    </xf>
    <xf numFmtId="168" fontId="8" fillId="4" borderId="78" xfId="3" applyNumberFormat="1" applyFont="1" applyFill="1" applyBorder="1" applyAlignment="1">
      <alignment horizontal="right"/>
    </xf>
    <xf numFmtId="168" fontId="8" fillId="4" borderId="79" xfId="3" applyNumberFormat="1" applyFont="1" applyFill="1" applyBorder="1" applyAlignment="1">
      <alignment horizontal="right"/>
    </xf>
    <xf numFmtId="0" fontId="7" fillId="2" borderId="0" xfId="1" applyFont="1" applyFill="1" applyAlignment="1">
      <alignment horizontal="right" vertical="center"/>
    </xf>
    <xf numFmtId="0" fontId="7" fillId="4" borderId="0" xfId="1" applyFont="1" applyFill="1" applyAlignment="1">
      <alignment vertical="center"/>
    </xf>
    <xf numFmtId="0" fontId="7" fillId="4" borderId="0" xfId="1" applyFont="1" applyFill="1" applyAlignment="1">
      <alignment horizontal="right" vertical="center"/>
    </xf>
    <xf numFmtId="0" fontId="5" fillId="8" borderId="69" xfId="1" applyFont="1" applyFill="1" applyBorder="1" applyAlignment="1">
      <alignment horizontal="right"/>
    </xf>
    <xf numFmtId="0" fontId="8" fillId="2" borderId="80" xfId="1" applyFont="1" applyFill="1" applyBorder="1" applyAlignment="1">
      <alignment horizontal="right" vertical="center" wrapText="1"/>
    </xf>
    <xf numFmtId="0" fontId="8" fillId="2" borderId="81" xfId="1" applyFont="1" applyFill="1" applyBorder="1" applyAlignment="1">
      <alignment horizontal="right" vertical="center" wrapText="1"/>
    </xf>
    <xf numFmtId="0" fontId="8" fillId="2" borderId="82" xfId="1" applyFont="1" applyFill="1" applyBorder="1" applyAlignment="1">
      <alignment horizontal="right" vertical="center"/>
    </xf>
    <xf numFmtId="0" fontId="8" fillId="2" borderId="80" xfId="1" applyFont="1" applyFill="1" applyBorder="1" applyAlignment="1">
      <alignment horizontal="right" vertical="center"/>
    </xf>
    <xf numFmtId="0" fontId="8" fillId="2" borderId="81" xfId="1" applyFont="1" applyFill="1" applyBorder="1" applyAlignment="1">
      <alignment horizontal="right" vertical="center"/>
    </xf>
    <xf numFmtId="3" fontId="5" fillId="2" borderId="73" xfId="1" applyNumberFormat="1" applyFont="1" applyFill="1" applyBorder="1" applyAlignment="1">
      <alignment horizontal="right" vertical="center"/>
    </xf>
    <xf numFmtId="168" fontId="5" fillId="2" borderId="72" xfId="3" applyNumberFormat="1" applyFont="1" applyFill="1" applyBorder="1" applyAlignment="1">
      <alignment horizontal="right"/>
    </xf>
    <xf numFmtId="168" fontId="5" fillId="2" borderId="0" xfId="3" applyNumberFormat="1" applyFont="1" applyFill="1" applyBorder="1" applyAlignment="1">
      <alignment horizontal="right"/>
    </xf>
    <xf numFmtId="168" fontId="5" fillId="2" borderId="73" xfId="3" applyNumberFormat="1" applyFont="1" applyFill="1" applyBorder="1" applyAlignment="1">
      <alignment horizontal="right"/>
    </xf>
    <xf numFmtId="3" fontId="8" fillId="2" borderId="79" xfId="1" applyNumberFormat="1" applyFont="1" applyFill="1" applyBorder="1" applyAlignment="1">
      <alignment horizontal="right" vertical="center"/>
    </xf>
    <xf numFmtId="168" fontId="8" fillId="2" borderId="77" xfId="3" applyNumberFormat="1" applyFont="1" applyFill="1" applyBorder="1" applyAlignment="1">
      <alignment horizontal="right"/>
    </xf>
    <xf numFmtId="168" fontId="8" fillId="2" borderId="78" xfId="3" applyNumberFormat="1" applyFont="1" applyFill="1" applyBorder="1" applyAlignment="1">
      <alignment horizontal="right"/>
    </xf>
    <xf numFmtId="168" fontId="8" fillId="2" borderId="79" xfId="3" applyNumberFormat="1" applyFont="1" applyFill="1" applyBorder="1" applyAlignment="1">
      <alignment horizontal="right"/>
    </xf>
    <xf numFmtId="0" fontId="5" fillId="4" borderId="0" xfId="1" applyFont="1" applyFill="1" applyAlignment="1">
      <alignment horizontal="right"/>
    </xf>
    <xf numFmtId="0" fontId="6" fillId="7" borderId="69" xfId="1" applyFont="1" applyFill="1" applyBorder="1" applyAlignment="1">
      <alignment horizontal="left" vertical="center"/>
    </xf>
    <xf numFmtId="0" fontId="6" fillId="7" borderId="10" xfId="1" applyFont="1" applyFill="1" applyBorder="1" applyAlignment="1">
      <alignment horizontal="left" vertical="center"/>
    </xf>
    <xf numFmtId="0" fontId="11" fillId="8" borderId="72" xfId="1" applyFont="1" applyFill="1" applyBorder="1" applyAlignment="1">
      <alignment horizontal="left" vertical="center" indent="1"/>
    </xf>
    <xf numFmtId="0" fontId="11" fillId="8" borderId="0" xfId="1" applyFont="1" applyFill="1" applyAlignment="1">
      <alignment horizontal="right" vertical="center"/>
    </xf>
    <xf numFmtId="0" fontId="11" fillId="8" borderId="73" xfId="1" applyFont="1" applyFill="1" applyBorder="1" applyAlignment="1">
      <alignment horizontal="right" vertical="center"/>
    </xf>
    <xf numFmtId="0" fontId="11" fillId="8" borderId="26" xfId="1" applyFont="1" applyFill="1" applyBorder="1" applyAlignment="1">
      <alignment horizontal="left" vertical="center" indent="1"/>
    </xf>
    <xf numFmtId="0" fontId="11" fillId="8" borderId="42" xfId="1" applyFont="1" applyFill="1" applyBorder="1" applyAlignment="1">
      <alignment horizontal="right" vertical="center"/>
    </xf>
    <xf numFmtId="0" fontId="6" fillId="7" borderId="69" xfId="1" applyFont="1" applyFill="1" applyBorder="1" applyAlignment="1">
      <alignment vertical="center"/>
    </xf>
    <xf numFmtId="0" fontId="6" fillId="7" borderId="70" xfId="1" applyFont="1" applyFill="1" applyBorder="1"/>
    <xf numFmtId="0" fontId="6" fillId="7" borderId="70" xfId="1" applyFont="1" applyFill="1" applyBorder="1" applyAlignment="1">
      <alignment horizontal="left" vertical="center"/>
    </xf>
    <xf numFmtId="0" fontId="6" fillId="7" borderId="71" xfId="1" applyFont="1" applyFill="1" applyBorder="1"/>
    <xf numFmtId="0" fontId="6" fillId="7" borderId="11" xfId="1" applyFont="1" applyFill="1" applyBorder="1"/>
    <xf numFmtId="0" fontId="6" fillId="7" borderId="12" xfId="1" applyFont="1" applyFill="1" applyBorder="1"/>
    <xf numFmtId="0" fontId="11" fillId="8" borderId="72" xfId="1" applyFont="1" applyFill="1" applyBorder="1" applyAlignment="1">
      <alignment vertical="center"/>
    </xf>
    <xf numFmtId="0" fontId="11" fillId="8" borderId="0" xfId="1" applyFont="1" applyFill="1" applyAlignment="1">
      <alignment horizontal="left" vertical="center"/>
    </xf>
    <xf numFmtId="0" fontId="11" fillId="8" borderId="0" xfId="1" applyFont="1" applyFill="1" applyAlignment="1">
      <alignment vertical="center"/>
    </xf>
    <xf numFmtId="0" fontId="11" fillId="8" borderId="73" xfId="1" applyFont="1" applyFill="1" applyBorder="1" applyAlignment="1">
      <alignment vertical="center"/>
    </xf>
    <xf numFmtId="0" fontId="11" fillId="8" borderId="26" xfId="1" applyFont="1" applyFill="1" applyBorder="1" applyAlignment="1">
      <alignment vertical="center"/>
    </xf>
    <xf numFmtId="0" fontId="11" fillId="8" borderId="42" xfId="1" applyFont="1" applyFill="1" applyBorder="1" applyAlignment="1">
      <alignment vertical="center"/>
    </xf>
    <xf numFmtId="0" fontId="8" fillId="2" borderId="28" xfId="1" applyFont="1" applyFill="1" applyBorder="1" applyAlignment="1">
      <alignment horizontal="center" vertical="center" wrapText="1"/>
    </xf>
    <xf numFmtId="0" fontId="8" fillId="4" borderId="28" xfId="1" applyFont="1" applyFill="1" applyBorder="1" applyAlignment="1">
      <alignment horizontal="center" vertical="center"/>
    </xf>
    <xf numFmtId="0" fontId="8" fillId="4" borderId="74" xfId="1" applyFont="1" applyFill="1" applyBorder="1" applyAlignment="1">
      <alignment horizontal="center" vertical="center"/>
    </xf>
    <xf numFmtId="0" fontId="8" fillId="4" borderId="29" xfId="1" applyFont="1" applyFill="1" applyBorder="1" applyAlignment="1">
      <alignment horizontal="center" vertical="center"/>
    </xf>
    <xf numFmtId="168" fontId="5" fillId="4" borderId="0" xfId="3" applyNumberFormat="1" applyFont="1" applyFill="1" applyBorder="1" applyAlignment="1"/>
    <xf numFmtId="3" fontId="5" fillId="2" borderId="0" xfId="1" applyNumberFormat="1" applyFont="1" applyFill="1" applyAlignment="1">
      <alignment vertical="center"/>
    </xf>
    <xf numFmtId="168" fontId="5" fillId="4" borderId="73" xfId="3" applyNumberFormat="1" applyFont="1" applyFill="1" applyBorder="1" applyAlignment="1"/>
    <xf numFmtId="164" fontId="5" fillId="2" borderId="0" xfId="2" applyNumberFormat="1" applyFont="1" applyFill="1" applyBorder="1"/>
    <xf numFmtId="168" fontId="5" fillId="4" borderId="42" xfId="3" applyNumberFormat="1" applyFont="1" applyFill="1" applyBorder="1" applyAlignment="1"/>
    <xf numFmtId="0" fontId="8" fillId="2" borderId="83" xfId="1" applyFont="1" applyFill="1" applyBorder="1" applyAlignment="1">
      <alignment horizontal="right"/>
    </xf>
    <xf numFmtId="164" fontId="5" fillId="2" borderId="28" xfId="2" applyNumberFormat="1" applyFont="1" applyFill="1" applyBorder="1"/>
    <xf numFmtId="168" fontId="5" fillId="4" borderId="28" xfId="3" applyNumberFormat="1" applyFont="1" applyFill="1" applyBorder="1" applyAlignment="1"/>
    <xf numFmtId="168" fontId="5" fillId="4" borderId="29" xfId="3" applyNumberFormat="1" applyFont="1" applyFill="1" applyBorder="1" applyAlignment="1"/>
    <xf numFmtId="164" fontId="5" fillId="2" borderId="0" xfId="1" applyNumberFormat="1" applyFont="1" applyFill="1"/>
    <xf numFmtId="164" fontId="5" fillId="2" borderId="50" xfId="2" applyNumberFormat="1" applyFont="1" applyFill="1" applyBorder="1"/>
    <xf numFmtId="168" fontId="5" fillId="4" borderId="50" xfId="3" applyNumberFormat="1" applyFont="1" applyFill="1" applyBorder="1" applyAlignment="1"/>
    <xf numFmtId="168" fontId="5" fillId="4" borderId="51" xfId="3" applyNumberFormat="1" applyFont="1" applyFill="1" applyBorder="1" applyAlignment="1"/>
    <xf numFmtId="0" fontId="8" fillId="2" borderId="83" xfId="1" applyFont="1" applyFill="1" applyBorder="1" applyAlignment="1">
      <alignment horizontal="right" vertical="center"/>
    </xf>
    <xf numFmtId="3" fontId="5" fillId="2" borderId="27" xfId="1" applyNumberFormat="1" applyFont="1" applyFill="1" applyBorder="1" applyAlignment="1">
      <alignment horizontal="right" vertical="center"/>
    </xf>
    <xf numFmtId="168" fontId="5" fillId="4" borderId="27" xfId="3" applyNumberFormat="1" applyFont="1" applyFill="1" applyBorder="1" applyAlignment="1">
      <alignment horizontal="right"/>
    </xf>
    <xf numFmtId="168" fontId="5" fillId="4" borderId="27" xfId="3" applyNumberFormat="1" applyFont="1" applyFill="1" applyBorder="1" applyAlignment="1"/>
    <xf numFmtId="3" fontId="5" fillId="2" borderId="27" xfId="1" applyNumberFormat="1" applyFont="1" applyFill="1" applyBorder="1" applyAlignment="1">
      <alignment vertical="center"/>
    </xf>
    <xf numFmtId="168" fontId="5" fillId="4" borderId="84" xfId="3" applyNumberFormat="1" applyFont="1" applyFill="1" applyBorder="1" applyAlignment="1"/>
    <xf numFmtId="0" fontId="8" fillId="2" borderId="85" xfId="1" applyFont="1" applyFill="1" applyBorder="1" applyAlignment="1">
      <alignment horizontal="right" vertical="center"/>
    </xf>
    <xf numFmtId="3" fontId="8" fillId="2" borderId="27" xfId="1" applyNumberFormat="1" applyFont="1" applyFill="1" applyBorder="1" applyAlignment="1">
      <alignment vertical="center"/>
    </xf>
    <xf numFmtId="3" fontId="8" fillId="2" borderId="27" xfId="1" applyNumberFormat="1" applyFont="1" applyFill="1" applyBorder="1" applyAlignment="1">
      <alignment horizontal="right" vertical="center"/>
    </xf>
    <xf numFmtId="168" fontId="8" fillId="4" borderId="27" xfId="3" applyNumberFormat="1" applyFont="1" applyFill="1" applyBorder="1" applyAlignment="1">
      <alignment horizontal="right"/>
    </xf>
    <xf numFmtId="168" fontId="8" fillId="4" borderId="27" xfId="3" applyNumberFormat="1" applyFont="1" applyFill="1" applyBorder="1" applyAlignment="1"/>
    <xf numFmtId="168" fontId="8" fillId="4" borderId="84" xfId="3" applyNumberFormat="1" applyFont="1" applyFill="1" applyBorder="1" applyAlignment="1"/>
    <xf numFmtId="0" fontId="12" fillId="0" borderId="0" xfId="0" applyFont="1"/>
    <xf numFmtId="0" fontId="12" fillId="0" borderId="0" xfId="0" applyFont="1" applyAlignment="1">
      <alignment horizontal="right"/>
    </xf>
    <xf numFmtId="17" fontId="12" fillId="0" borderId="0" xfId="0" applyNumberFormat="1" applyFont="1" applyAlignment="1">
      <alignment horizontal="right"/>
    </xf>
    <xf numFmtId="3" fontId="12" fillId="0" borderId="0" xfId="0" applyNumberFormat="1" applyFont="1" applyAlignment="1">
      <alignment horizontal="right"/>
    </xf>
    <xf numFmtId="166" fontId="12" fillId="0" borderId="0" xfId="0" applyNumberFormat="1" applyFont="1" applyAlignment="1">
      <alignment horizontal="right"/>
    </xf>
    <xf numFmtId="173" fontId="12" fillId="0" borderId="0" xfId="0" applyNumberFormat="1" applyFont="1" applyAlignment="1">
      <alignment horizontal="right"/>
    </xf>
  </cellXfs>
  <cellStyles count="4">
    <cellStyle name="Comma 2" xfId="2" xr:uid="{0652F92A-8441-4DB3-8549-D3BEC20BEFCF}"/>
    <cellStyle name="Normal" xfId="0" builtinId="0"/>
    <cellStyle name="Normal 4" xfId="1" xr:uid="{E89B68FD-1659-43E3-A6B2-BD0D40F4DEBC}"/>
    <cellStyle name="Percent 2" xfId="3" xr:uid="{7BD36B85-E440-44B5-B4A1-8F4635405C8C}"/>
  </cellStyles>
  <dxfs count="232">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3" Type="http://schemas.openxmlformats.org/officeDocument/2006/relationships/chartUserShapes" Target="../drawings/drawing39.xml"/><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3" Type="http://schemas.openxmlformats.org/officeDocument/2006/relationships/chartUserShapes" Target="../drawings/drawing41.xml"/><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chartUserShapes" Target="../drawings/drawing45.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chartUserShapes" Target="../drawings/drawing49.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3" Type="http://schemas.openxmlformats.org/officeDocument/2006/relationships/chartUserShapes" Target="../drawings/drawing51.xml"/><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3" Type="http://schemas.openxmlformats.org/officeDocument/2006/relationships/chartUserShapes" Target="../drawings/drawing53.xml"/><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3" Type="http://schemas.openxmlformats.org/officeDocument/2006/relationships/chartUserShapes" Target="../drawings/drawing54.xml"/><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chartUserShapes" Target="../drawings/drawing55.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chartUserShapes" Target="../drawings/drawing56.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chartUserShapes" Target="../drawings/drawing57.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3" Type="http://schemas.openxmlformats.org/officeDocument/2006/relationships/chartUserShapes" Target="../drawings/drawing58.xml"/><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chartUserShapes" Target="../drawings/drawing59.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3" Type="http://schemas.openxmlformats.org/officeDocument/2006/relationships/chartUserShapes" Target="../drawings/drawing60.xml"/><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3" Type="http://schemas.openxmlformats.org/officeDocument/2006/relationships/chartUserShapes" Target="../drawings/drawing61.xml"/><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3" Type="http://schemas.openxmlformats.org/officeDocument/2006/relationships/chartUserShapes" Target="../drawings/drawing62.xml"/><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3" Type="http://schemas.openxmlformats.org/officeDocument/2006/relationships/chartUserShapes" Target="../drawings/drawing63.xml"/><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chartUserShapes" Target="../drawings/drawing65.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chartUserShapes" Target="../drawings/drawing66.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chartUserShapes" Target="../drawings/drawing67.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3" Type="http://schemas.openxmlformats.org/officeDocument/2006/relationships/chartUserShapes" Target="../drawings/drawing68.xml"/><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69.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3" Type="http://schemas.openxmlformats.org/officeDocument/2006/relationships/chartUserShapes" Target="../drawings/drawing70.xml"/><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3" Type="http://schemas.openxmlformats.org/officeDocument/2006/relationships/chartUserShapes" Target="../drawings/drawing71.xml"/><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3" Type="http://schemas.openxmlformats.org/officeDocument/2006/relationships/chartUserShapes" Target="../drawings/drawing72.xml"/><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3" Type="http://schemas.openxmlformats.org/officeDocument/2006/relationships/chartUserShapes" Target="../drawings/drawing73.xml"/><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3" Type="http://schemas.openxmlformats.org/officeDocument/2006/relationships/chartUserShapes" Target="../drawings/drawing74.xml"/><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chartUserShapes" Target="../drawings/drawing75.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chartUserShapes" Target="../drawings/drawing76.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chartUserShapes" Target="../drawings/drawing78.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3" Type="http://schemas.openxmlformats.org/officeDocument/2006/relationships/chartUserShapes" Target="../drawings/drawing79.xml"/><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3" Type="http://schemas.openxmlformats.org/officeDocument/2006/relationships/chartUserShapes" Target="../drawings/drawing80.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3" Type="http://schemas.openxmlformats.org/officeDocument/2006/relationships/chartUserShapes" Target="../drawings/drawing81.xml"/><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3" Type="http://schemas.openxmlformats.org/officeDocument/2006/relationships/chartUserShapes" Target="../drawings/drawing82.xml"/><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3" Type="http://schemas.openxmlformats.org/officeDocument/2006/relationships/chartUserShapes" Target="../drawings/drawing83.xml"/><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3" Type="http://schemas.openxmlformats.org/officeDocument/2006/relationships/chartUserShapes" Target="../drawings/drawing84.xml"/><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3" Type="http://schemas.openxmlformats.org/officeDocument/2006/relationships/chartUserShapes" Target="../drawings/drawing85.xml"/><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3" Type="http://schemas.openxmlformats.org/officeDocument/2006/relationships/chartUserShapes" Target="../drawings/drawing86.xml"/><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3" Type="http://schemas.openxmlformats.org/officeDocument/2006/relationships/chartUserShapes" Target="../drawings/drawing87.xml"/><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3" Type="http://schemas.openxmlformats.org/officeDocument/2006/relationships/chartUserShapes" Target="../drawings/drawing88.xml"/><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3" Type="http://schemas.openxmlformats.org/officeDocument/2006/relationships/chartUserShapes" Target="../drawings/drawing89.xml"/><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chartUserShapes" Target="../drawings/drawing90.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3" Type="http://schemas.openxmlformats.org/officeDocument/2006/relationships/chartUserShapes" Target="../drawings/drawing91.xml"/><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3" Type="http://schemas.openxmlformats.org/officeDocument/2006/relationships/chartUserShapes" Target="../drawings/drawing92.xml"/><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3" Type="http://schemas.openxmlformats.org/officeDocument/2006/relationships/chartUserShapes" Target="../drawings/drawing93.xml"/><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3" Type="http://schemas.openxmlformats.org/officeDocument/2006/relationships/chartUserShapes" Target="../drawings/drawing94.xml"/><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3" Type="http://schemas.openxmlformats.org/officeDocument/2006/relationships/chartUserShapes" Target="../drawings/drawing95.xml"/><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3" Type="http://schemas.openxmlformats.org/officeDocument/2006/relationships/chartUserShapes" Target="../drawings/drawing96.xml"/><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3" Type="http://schemas.openxmlformats.org/officeDocument/2006/relationships/chartUserShapes" Target="../drawings/drawing97.xml"/><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chartUserShapes" Target="../drawings/drawing98.xml"/><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3" Type="http://schemas.openxmlformats.org/officeDocument/2006/relationships/chartUserShapes" Target="../drawings/drawing99.xml"/><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3" Type="http://schemas.openxmlformats.org/officeDocument/2006/relationships/chartUserShapes" Target="../drawings/drawing100.xml"/><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3" Type="http://schemas.openxmlformats.org/officeDocument/2006/relationships/chartUserShapes" Target="../drawings/drawing101.xml"/><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3" Type="http://schemas.openxmlformats.org/officeDocument/2006/relationships/chartUserShapes" Target="../drawings/drawing102.xml"/><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3" Type="http://schemas.openxmlformats.org/officeDocument/2006/relationships/chartUserShapes" Target="../drawings/drawing103.xml"/><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3" Type="http://schemas.openxmlformats.org/officeDocument/2006/relationships/chartUserShapes" Target="../drawings/drawing104.xml"/><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3" Type="http://schemas.openxmlformats.org/officeDocument/2006/relationships/chartUserShapes" Target="../drawings/drawing105.xml"/><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3" Type="http://schemas.openxmlformats.org/officeDocument/2006/relationships/chartUserShapes" Target="../drawings/drawing106.xml"/><Relationship Id="rId2" Type="http://schemas.microsoft.com/office/2011/relationships/chartColorStyle" Target="colors108.xml"/><Relationship Id="rId1" Type="http://schemas.microsoft.com/office/2011/relationships/chartStyle" Target="style10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pac_whtg_del!$BA$2</c:f>
          <c:strCache>
            <c:ptCount val="1"/>
            <c:pt idx="0">
              <c:v>NW PW Surimi Prod Est.</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18446878035621503"/>
          <c:w val="0.82949775564624495"/>
          <c:h val="0.62722069624450016"/>
        </c:manualLayout>
      </c:layout>
      <c:barChart>
        <c:barDir val="col"/>
        <c:grouping val="clustered"/>
        <c:varyColors val="0"/>
        <c:ser>
          <c:idx val="0"/>
          <c:order val="0"/>
          <c:tx>
            <c:strRef>
              <c:f>pac_whtg_del!$BA$2</c:f>
              <c:strCache>
                <c:ptCount val="1"/>
                <c:pt idx="0">
                  <c:v>NW PW Surimi Prod Est.</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Aptos Narrow" panose="020B0004020202020204"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pac_whtg_del!$AZ$3:$AZ$38</c:f>
              <c:strCache>
                <c:ptCount val="36"/>
                <c:pt idx="0">
                  <c:v>Q1 '15</c:v>
                </c:pt>
                <c:pt idx="1">
                  <c:v>Q2 '15</c:v>
                </c:pt>
                <c:pt idx="2">
                  <c:v>Q3 '15</c:v>
                </c:pt>
                <c:pt idx="3">
                  <c:v>Q4 '15</c:v>
                </c:pt>
                <c:pt idx="4">
                  <c:v>Q1 '16</c:v>
                </c:pt>
                <c:pt idx="5">
                  <c:v>Q2 '16</c:v>
                </c:pt>
                <c:pt idx="6">
                  <c:v>Q3 '16</c:v>
                </c:pt>
                <c:pt idx="7">
                  <c:v>Q4 '16</c:v>
                </c:pt>
                <c:pt idx="8">
                  <c:v>Q1 '17</c:v>
                </c:pt>
                <c:pt idx="9">
                  <c:v>Q2 '17</c:v>
                </c:pt>
                <c:pt idx="10">
                  <c:v>Q3 '17</c:v>
                </c:pt>
                <c:pt idx="11">
                  <c:v>Q4 '17</c:v>
                </c:pt>
                <c:pt idx="12">
                  <c:v>Q1 '18</c:v>
                </c:pt>
                <c:pt idx="13">
                  <c:v>Q2 '18</c:v>
                </c:pt>
                <c:pt idx="14">
                  <c:v>Q3 '18</c:v>
                </c:pt>
                <c:pt idx="15">
                  <c:v>Q4 '18</c:v>
                </c:pt>
                <c:pt idx="16">
                  <c:v>Q1 '19</c:v>
                </c:pt>
                <c:pt idx="17">
                  <c:v>Q2 '19</c:v>
                </c:pt>
                <c:pt idx="18">
                  <c:v>Q3 '19</c:v>
                </c:pt>
                <c:pt idx="19">
                  <c:v>Q4 '19</c:v>
                </c:pt>
                <c:pt idx="20">
                  <c:v>Q1 '20</c:v>
                </c:pt>
                <c:pt idx="21">
                  <c:v>Q2 '20</c:v>
                </c:pt>
                <c:pt idx="22">
                  <c:v>Q3 '20</c:v>
                </c:pt>
                <c:pt idx="23">
                  <c:v>Q4 '20</c:v>
                </c:pt>
                <c:pt idx="24">
                  <c:v>Q1 '21</c:v>
                </c:pt>
                <c:pt idx="25">
                  <c:v>Q2 '21</c:v>
                </c:pt>
                <c:pt idx="26">
                  <c:v>Q3 '21</c:v>
                </c:pt>
                <c:pt idx="27">
                  <c:v>Q4 '21</c:v>
                </c:pt>
                <c:pt idx="28">
                  <c:v>Q1 '22</c:v>
                </c:pt>
                <c:pt idx="29">
                  <c:v>Q2 '22</c:v>
                </c:pt>
                <c:pt idx="30">
                  <c:v>Q3 '22</c:v>
                </c:pt>
                <c:pt idx="31">
                  <c:v>Q4 '22</c:v>
                </c:pt>
                <c:pt idx="32">
                  <c:v>Q1 '23</c:v>
                </c:pt>
                <c:pt idx="33">
                  <c:v>Q2 '23</c:v>
                </c:pt>
                <c:pt idx="34">
                  <c:v>Q3 '23</c:v>
                </c:pt>
                <c:pt idx="35">
                  <c:v>Q4 '23</c:v>
                </c:pt>
              </c:strCache>
            </c:strRef>
          </c:cat>
          <c:val>
            <c:numRef>
              <c:f>pac_whtg_del!$BA$3:$BA$38</c:f>
              <c:numCache>
                <c:formatCode>#,##0;\-#,##0;"-"</c:formatCode>
                <c:ptCount val="36"/>
                <c:pt idx="0">
                  <c:v>#N/A</c:v>
                </c:pt>
                <c:pt idx="1">
                  <c:v>10604.590675063428</c:v>
                </c:pt>
                <c:pt idx="2">
                  <c:v>924.58108582116211</c:v>
                </c:pt>
                <c:pt idx="3">
                  <c:v>4163.0740553138639</c:v>
                </c:pt>
                <c:pt idx="4">
                  <c:v>#N/A</c:v>
                </c:pt>
                <c:pt idx="5">
                  <c:v>13042.378496089408</c:v>
                </c:pt>
                <c:pt idx="6">
                  <c:v>6066.13058527867</c:v>
                </c:pt>
                <c:pt idx="7">
                  <c:v>9427.8442525546652</c:v>
                </c:pt>
                <c:pt idx="8">
                  <c:v>#N/A</c:v>
                </c:pt>
                <c:pt idx="9">
                  <c:v>12227.62126501431</c:v>
                </c:pt>
                <c:pt idx="10">
                  <c:v>10537.502861613499</c:v>
                </c:pt>
                <c:pt idx="11">
                  <c:v>10990.441774091267</c:v>
                </c:pt>
                <c:pt idx="12">
                  <c:v>#N/A</c:v>
                </c:pt>
                <c:pt idx="13">
                  <c:v>14588.733821590966</c:v>
                </c:pt>
                <c:pt idx="14">
                  <c:v>4898.8409565852453</c:v>
                </c:pt>
                <c:pt idx="15">
                  <c:v>10927.830639471667</c:v>
                </c:pt>
                <c:pt idx="16">
                  <c:v>#N/A</c:v>
                </c:pt>
                <c:pt idx="17">
                  <c:v>24988.577539982944</c:v>
                </c:pt>
                <c:pt idx="18">
                  <c:v>1038.1894952508112</c:v>
                </c:pt>
                <c:pt idx="19">
                  <c:v>7314.1683478902396</c:v>
                </c:pt>
                <c:pt idx="20">
                  <c:v>#N/A</c:v>
                </c:pt>
                <c:pt idx="21">
                  <c:v>18648.141836821258</c:v>
                </c:pt>
                <c:pt idx="22">
                  <c:v>10572.673428512579</c:v>
                </c:pt>
                <c:pt idx="23">
                  <c:v>7132.8500640111351</c:v>
                </c:pt>
                <c:pt idx="24">
                  <c:v>#N/A</c:v>
                </c:pt>
                <c:pt idx="25">
                  <c:v>10458.125195924573</c:v>
                </c:pt>
                <c:pt idx="26">
                  <c:v>14395.225534125364</c:v>
                </c:pt>
                <c:pt idx="27">
                  <c:v>12495.238768182278</c:v>
                </c:pt>
                <c:pt idx="28">
                  <c:v>3.3272232294836908</c:v>
                </c:pt>
                <c:pt idx="29">
                  <c:v>15619.640740802732</c:v>
                </c:pt>
                <c:pt idx="30">
                  <c:v>23872.426011156589</c:v>
                </c:pt>
                <c:pt idx="31">
                  <c:v>6098.782759626697</c:v>
                </c:pt>
                <c:pt idx="32">
                  <c:v>#N/A</c:v>
                </c:pt>
                <c:pt idx="33">
                  <c:v>12233.328813966116</c:v>
                </c:pt>
                <c:pt idx="34">
                  <c:v>15081.292538268888</c:v>
                </c:pt>
                <c:pt idx="35">
                  <c:v>8600.9068882491574</c:v>
                </c:pt>
              </c:numCache>
            </c:numRef>
          </c:val>
          <c:extLst>
            <c:ext xmlns:c16="http://schemas.microsoft.com/office/drawing/2014/chart" uri="{C3380CC4-5D6E-409C-BE32-E72D297353CC}">
              <c16:uniqueId val="{00000000-AE50-4110-866F-2AADB223B47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500000383"/>
        <c:crosses val="autoZero"/>
        <c:auto val="1"/>
        <c:lblAlgn val="ctr"/>
        <c:lblOffset val="100"/>
        <c:tickMarkSkip val="4"/>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84122641360082662"/>
                <c:y val="0.18045509260149889"/>
              </c:manualLayout>
            </c:layout>
            <c:tx>
              <c:rich>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a:t>
                  </a:r>
                  <a:r>
                    <a:rPr lang="en-US" b="1" baseline="0">
                      <a:solidFill>
                        <a:schemeClr val="accent2"/>
                      </a:solidFill>
                      <a:latin typeface="Aptos Narrow" panose="020B0004020202020204" pitchFamily="34" charset="0"/>
                      <a:cs typeface="Segoe UI" panose="020B0502040204020203" pitchFamily="34" charset="0"/>
                    </a:rPr>
                    <a:t> MT</a:t>
                  </a:r>
                  <a:endParaRPr lang="en-US"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pac_whtg_del!$AQ$8</c:f>
          <c:strCache>
            <c:ptCount val="1"/>
            <c:pt idx="0">
              <c:v>Year-to-date through Q3</c:v>
            </c:pt>
          </c:strCache>
        </c:strRef>
      </c:tx>
      <c:layout>
        <c:manualLayout>
          <c:xMode val="edge"/>
          <c:yMode val="edge"/>
          <c:x val="0.11685194971630752"/>
          <c:y val="7.9363290836587677E-2"/>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Aptos Narrow" panose="020B0004020202020204" pitchFamily="34" charset="0"/>
              <a:ea typeface="+mn-ea"/>
              <a:cs typeface="Segoe UI" panose="020B0502040204020203" pitchFamily="34" charset="0"/>
            </a:defRPr>
          </a:pPr>
          <a:endParaRPr lang="en-US"/>
        </a:p>
      </c:txPr>
    </c:title>
    <c:autoTitleDeleted val="0"/>
    <c:plotArea>
      <c:layout>
        <c:manualLayout>
          <c:layoutTarget val="inner"/>
          <c:xMode val="edge"/>
          <c:yMode val="edge"/>
          <c:x val="0.11230264205936669"/>
          <c:y val="0.28235289761579135"/>
          <c:w val="0.76861625238216047"/>
          <c:h val="0.57796988142861327"/>
        </c:manualLayout>
      </c:layout>
      <c:barChart>
        <c:barDir val="col"/>
        <c:grouping val="clustered"/>
        <c:varyColors val="0"/>
        <c:ser>
          <c:idx val="0"/>
          <c:order val="0"/>
          <c:tx>
            <c:strRef>
              <c:f>pac_whtg_del!$AQ$8</c:f>
              <c:strCache>
                <c:ptCount val="1"/>
                <c:pt idx="0">
                  <c:v>Year-to-date through Q3</c:v>
                </c:pt>
              </c:strCache>
            </c:strRef>
          </c:tx>
          <c:spPr>
            <a:solidFill>
              <a:schemeClr val="accent1"/>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2CE0-4A02-87F2-E55939E62E87}"/>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2CE0-4A02-87F2-E55939E62E87}"/>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2CE0-4A02-87F2-E55939E62E87}"/>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7-2CE0-4A02-87F2-E55939E62E87}"/>
              </c:ext>
            </c:extLst>
          </c:dPt>
          <c:dPt>
            <c:idx val="4"/>
            <c:invertIfNegative val="0"/>
            <c:bubble3D val="0"/>
            <c:spPr>
              <a:solidFill>
                <a:schemeClr val="accent5"/>
              </a:solidFill>
              <a:ln>
                <a:noFill/>
              </a:ln>
              <a:effectLst/>
            </c:spPr>
            <c:extLst>
              <c:ext xmlns:c16="http://schemas.microsoft.com/office/drawing/2014/chart" uri="{C3380CC4-5D6E-409C-BE32-E72D297353CC}">
                <c16:uniqueId val="{00000009-2CE0-4A02-87F2-E55939E62E87}"/>
              </c:ext>
            </c:extLst>
          </c:dPt>
          <c:dPt>
            <c:idx val="5"/>
            <c:invertIfNegative val="0"/>
            <c:bubble3D val="0"/>
            <c:spPr>
              <a:solidFill>
                <a:schemeClr val="accent6"/>
              </a:solidFill>
              <a:ln>
                <a:noFill/>
              </a:ln>
              <a:effectLst/>
            </c:spPr>
            <c:extLst>
              <c:ext xmlns:c16="http://schemas.microsoft.com/office/drawing/2014/chart" uri="{C3380CC4-5D6E-409C-BE32-E72D297353CC}">
                <c16:uniqueId val="{0000000B-2CE0-4A02-87F2-E55939E62E87}"/>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lumOff val="50000"/>
                        </a:schemeClr>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1-2CE0-4A02-87F2-E55939E62E87}"/>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3-2CE0-4A02-87F2-E55939E62E87}"/>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5-2CE0-4A02-87F2-E55939E62E87}"/>
                </c:ext>
              </c:extLst>
            </c:dLbl>
            <c:dLbl>
              <c:idx val="3"/>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4"/>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7-2CE0-4A02-87F2-E55939E62E87}"/>
                </c:ext>
              </c:extLst>
            </c:dLbl>
            <c:dLbl>
              <c:idx val="4"/>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9-2CE0-4A02-87F2-E55939E62E87}"/>
                </c:ext>
              </c:extLst>
            </c:dLbl>
            <c:dLbl>
              <c:idx val="5"/>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6"/>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B-2CE0-4A02-87F2-E55939E62E87}"/>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pac_whtg_del!$AR$2:$AW$2</c:f>
              <c:numCache>
                <c:formatCode>General</c:formatCode>
                <c:ptCount val="6"/>
                <c:pt idx="0">
                  <c:v>2019</c:v>
                </c:pt>
                <c:pt idx="1">
                  <c:v>2020</c:v>
                </c:pt>
                <c:pt idx="2">
                  <c:v>2021</c:v>
                </c:pt>
                <c:pt idx="3">
                  <c:v>2022</c:v>
                </c:pt>
                <c:pt idx="4">
                  <c:v>2023</c:v>
                </c:pt>
                <c:pt idx="5">
                  <c:v>2024</c:v>
                </c:pt>
              </c:numCache>
            </c:numRef>
          </c:cat>
          <c:val>
            <c:numRef>
              <c:f>pac_whtg_del!$AR$8:$AW$8</c:f>
              <c:numCache>
                <c:formatCode>_(* #,##0_);_(* \(#,##0\);_(* "-"??_);_(@_)</c:formatCode>
                <c:ptCount val="6"/>
                <c:pt idx="0">
                  <c:v>26026.767035233755</c:v>
                </c:pt>
                <c:pt idx="1">
                  <c:v>29220.815265333837</c:v>
                </c:pt>
                <c:pt idx="2">
                  <c:v>24853.350730049937</c:v>
                </c:pt>
                <c:pt idx="3">
                  <c:v>39492.066751959319</c:v>
                </c:pt>
                <c:pt idx="4">
                  <c:v>27314.621352235004</c:v>
                </c:pt>
                <c:pt idx="5">
                  <c:v>12994.600972875367</c:v>
                </c:pt>
              </c:numCache>
            </c:numRef>
          </c:val>
          <c:extLst>
            <c:ext xmlns:c16="http://schemas.microsoft.com/office/drawing/2014/chart" uri="{C3380CC4-5D6E-409C-BE32-E72D297353CC}">
              <c16:uniqueId val="{0000000C-2CE0-4A02-87F2-E55939E62E8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mn-cs"/>
              </a:defRPr>
            </a:pPr>
            <a:endParaRPr lang="en-US"/>
          </a:p>
        </c:txPr>
        <c:crossAx val="500000383"/>
        <c:crosses val="autoZero"/>
        <c:auto val="1"/>
        <c:lblAlgn val="ctr"/>
        <c:lblOffset val="100"/>
        <c:tickMarkSkip val="4"/>
        <c:noMultiLvlLbl val="0"/>
      </c:catAx>
      <c:valAx>
        <c:axId val="500000383"/>
        <c:scaling>
          <c:orientation val="minMax"/>
        </c:scaling>
        <c:delete val="1"/>
        <c:axPos val="r"/>
        <c:numFmt formatCode="#,##0.0" sourceLinked="0"/>
        <c:majorTickMark val="none"/>
        <c:minorTickMark val="none"/>
        <c:tickLblPos val="nextTo"/>
        <c:crossAx val="945476959"/>
        <c:crosses val="max"/>
        <c:crossBetween val="between"/>
        <c:dispUnits>
          <c:builtInUnit val="thousands"/>
          <c:dispUnitsLbl>
            <c:layout>
              <c:manualLayout>
                <c:xMode val="edge"/>
                <c:yMode val="edge"/>
                <c:x val="0.84122641360082662"/>
                <c:y val="0.18045509260149889"/>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pac_whtg_del!$AI$2</c:f>
          <c:strCache>
            <c:ptCount val="1"/>
            <c:pt idx="0">
              <c:v>PW Surimi Production Estimate</c:v>
            </c:pt>
          </c:strCache>
        </c:strRef>
      </c:tx>
      <c:layout>
        <c:manualLayout>
          <c:xMode val="edge"/>
          <c:yMode val="edge"/>
          <c:x val="3.674657993971419E-2"/>
          <c:y val="3.7795668739873375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6900932660507919E-2"/>
          <c:y val="0.19304555534356008"/>
          <c:w val="0.83627777082850274"/>
          <c:h val="0.69482608961059833"/>
        </c:manualLayout>
      </c:layout>
      <c:barChart>
        <c:barDir val="col"/>
        <c:grouping val="clustered"/>
        <c:varyColors val="0"/>
        <c:ser>
          <c:idx val="0"/>
          <c:order val="0"/>
          <c:tx>
            <c:strRef>
              <c:f>pac_whtg_del!$AH$2</c:f>
              <c:strCache>
                <c:ptCount val="1"/>
                <c:pt idx="0">
                  <c:v> UB Surimi estimates (Pac Whiting) </c:v>
                </c:pt>
              </c:strCache>
            </c:strRef>
          </c:tx>
          <c:spPr>
            <a:solidFill>
              <a:schemeClr val="accent2">
                <a:lumMod val="50000"/>
                <a:lumOff val="50000"/>
              </a:schemeClr>
            </a:solidFill>
            <a:ln>
              <a:noFill/>
            </a:ln>
            <a:effectLst/>
          </c:spPr>
          <c:invertIfNegative val="0"/>
          <c:cat>
            <c:numRef>
              <c:f>pac_whtg_del!$Z$3:$Z$122</c:f>
              <c:numCache>
                <c:formatCode>mmm\-yy</c:formatCode>
                <c:ptCount val="120"/>
                <c:pt idx="0">
                  <c:v>42005</c:v>
                </c:pt>
                <c:pt idx="1">
                  <c:v>42063</c:v>
                </c:pt>
                <c:pt idx="2">
                  <c:v>42094</c:v>
                </c:pt>
                <c:pt idx="3">
                  <c:v>42124</c:v>
                </c:pt>
                <c:pt idx="4">
                  <c:v>42155</c:v>
                </c:pt>
                <c:pt idx="5">
                  <c:v>42185</c:v>
                </c:pt>
                <c:pt idx="6">
                  <c:v>42216</c:v>
                </c:pt>
                <c:pt idx="7">
                  <c:v>42247</c:v>
                </c:pt>
                <c:pt idx="8">
                  <c:v>42277</c:v>
                </c:pt>
                <c:pt idx="9">
                  <c:v>42308</c:v>
                </c:pt>
                <c:pt idx="10">
                  <c:v>42338</c:v>
                </c:pt>
                <c:pt idx="11">
                  <c:v>42369</c:v>
                </c:pt>
                <c:pt idx="12">
                  <c:v>42400</c:v>
                </c:pt>
                <c:pt idx="13">
                  <c:v>42429</c:v>
                </c:pt>
                <c:pt idx="14">
                  <c:v>42460</c:v>
                </c:pt>
                <c:pt idx="15">
                  <c:v>42490</c:v>
                </c:pt>
                <c:pt idx="16">
                  <c:v>42521</c:v>
                </c:pt>
                <c:pt idx="17">
                  <c:v>42551</c:v>
                </c:pt>
                <c:pt idx="18">
                  <c:v>42582</c:v>
                </c:pt>
                <c:pt idx="19">
                  <c:v>42613</c:v>
                </c:pt>
                <c:pt idx="20">
                  <c:v>42643</c:v>
                </c:pt>
                <c:pt idx="21">
                  <c:v>42674</c:v>
                </c:pt>
                <c:pt idx="22">
                  <c:v>42704</c:v>
                </c:pt>
                <c:pt idx="23">
                  <c:v>42735</c:v>
                </c:pt>
                <c:pt idx="24">
                  <c:v>42766</c:v>
                </c:pt>
                <c:pt idx="25">
                  <c:v>42794</c:v>
                </c:pt>
                <c:pt idx="26">
                  <c:v>42825</c:v>
                </c:pt>
                <c:pt idx="27">
                  <c:v>42855</c:v>
                </c:pt>
                <c:pt idx="28">
                  <c:v>42886</c:v>
                </c:pt>
                <c:pt idx="29">
                  <c:v>42916</c:v>
                </c:pt>
                <c:pt idx="30">
                  <c:v>42947</c:v>
                </c:pt>
                <c:pt idx="31">
                  <c:v>42978</c:v>
                </c:pt>
                <c:pt idx="32">
                  <c:v>43008</c:v>
                </c:pt>
                <c:pt idx="33">
                  <c:v>43039</c:v>
                </c:pt>
                <c:pt idx="34">
                  <c:v>43069</c:v>
                </c:pt>
                <c:pt idx="35">
                  <c:v>43100</c:v>
                </c:pt>
                <c:pt idx="36">
                  <c:v>43131</c:v>
                </c:pt>
                <c:pt idx="37">
                  <c:v>43159</c:v>
                </c:pt>
                <c:pt idx="38">
                  <c:v>43190</c:v>
                </c:pt>
                <c:pt idx="39">
                  <c:v>43220</c:v>
                </c:pt>
                <c:pt idx="40">
                  <c:v>43251</c:v>
                </c:pt>
                <c:pt idx="41">
                  <c:v>43281</c:v>
                </c:pt>
                <c:pt idx="42">
                  <c:v>43312</c:v>
                </c:pt>
                <c:pt idx="43">
                  <c:v>43343</c:v>
                </c:pt>
                <c:pt idx="44">
                  <c:v>43373</c:v>
                </c:pt>
                <c:pt idx="45">
                  <c:v>43404</c:v>
                </c:pt>
                <c:pt idx="46">
                  <c:v>43434</c:v>
                </c:pt>
                <c:pt idx="47">
                  <c:v>43465</c:v>
                </c:pt>
                <c:pt idx="48">
                  <c:v>43496</c:v>
                </c:pt>
                <c:pt idx="49">
                  <c:v>43524</c:v>
                </c:pt>
                <c:pt idx="50">
                  <c:v>43555</c:v>
                </c:pt>
                <c:pt idx="51">
                  <c:v>43585</c:v>
                </c:pt>
                <c:pt idx="52">
                  <c:v>43616</c:v>
                </c:pt>
                <c:pt idx="53">
                  <c:v>43646</c:v>
                </c:pt>
                <c:pt idx="54">
                  <c:v>43677</c:v>
                </c:pt>
                <c:pt idx="55">
                  <c:v>43708</c:v>
                </c:pt>
                <c:pt idx="56">
                  <c:v>43738</c:v>
                </c:pt>
                <c:pt idx="57">
                  <c:v>43769</c:v>
                </c:pt>
                <c:pt idx="58">
                  <c:v>43799</c:v>
                </c:pt>
                <c:pt idx="59">
                  <c:v>43830</c:v>
                </c:pt>
                <c:pt idx="60">
                  <c:v>43861</c:v>
                </c:pt>
                <c:pt idx="61">
                  <c:v>43890</c:v>
                </c:pt>
                <c:pt idx="62">
                  <c:v>43921</c:v>
                </c:pt>
                <c:pt idx="63">
                  <c:v>43951</c:v>
                </c:pt>
                <c:pt idx="64">
                  <c:v>43982</c:v>
                </c:pt>
                <c:pt idx="65">
                  <c:v>44012</c:v>
                </c:pt>
                <c:pt idx="66">
                  <c:v>44043</c:v>
                </c:pt>
                <c:pt idx="67">
                  <c:v>44074</c:v>
                </c:pt>
                <c:pt idx="68">
                  <c:v>44104</c:v>
                </c:pt>
                <c:pt idx="69">
                  <c:v>44135</c:v>
                </c:pt>
                <c:pt idx="70">
                  <c:v>44165</c:v>
                </c:pt>
                <c:pt idx="71">
                  <c:v>44196</c:v>
                </c:pt>
                <c:pt idx="72">
                  <c:v>44227</c:v>
                </c:pt>
                <c:pt idx="73">
                  <c:v>44255</c:v>
                </c:pt>
                <c:pt idx="74">
                  <c:v>44286</c:v>
                </c:pt>
                <c:pt idx="75">
                  <c:v>44316</c:v>
                </c:pt>
                <c:pt idx="76">
                  <c:v>44347</c:v>
                </c:pt>
                <c:pt idx="77">
                  <c:v>44377</c:v>
                </c:pt>
                <c:pt idx="78">
                  <c:v>44408</c:v>
                </c:pt>
                <c:pt idx="79">
                  <c:v>44439</c:v>
                </c:pt>
                <c:pt idx="80">
                  <c:v>44469</c:v>
                </c:pt>
                <c:pt idx="81">
                  <c:v>44500</c:v>
                </c:pt>
                <c:pt idx="82">
                  <c:v>44530</c:v>
                </c:pt>
                <c:pt idx="83">
                  <c:v>44561</c:v>
                </c:pt>
                <c:pt idx="84">
                  <c:v>44592</c:v>
                </c:pt>
                <c:pt idx="85">
                  <c:v>44620</c:v>
                </c:pt>
                <c:pt idx="86">
                  <c:v>44651</c:v>
                </c:pt>
                <c:pt idx="87">
                  <c:v>44681</c:v>
                </c:pt>
                <c:pt idx="88">
                  <c:v>44712</c:v>
                </c:pt>
                <c:pt idx="89">
                  <c:v>44742</c:v>
                </c:pt>
                <c:pt idx="90">
                  <c:v>44773</c:v>
                </c:pt>
                <c:pt idx="91">
                  <c:v>44804</c:v>
                </c:pt>
                <c:pt idx="92">
                  <c:v>44834</c:v>
                </c:pt>
                <c:pt idx="93">
                  <c:v>44865</c:v>
                </c:pt>
                <c:pt idx="94">
                  <c:v>44895</c:v>
                </c:pt>
                <c:pt idx="95">
                  <c:v>44926</c:v>
                </c:pt>
                <c:pt idx="96">
                  <c:v>44957</c:v>
                </c:pt>
                <c:pt idx="97">
                  <c:v>44985</c:v>
                </c:pt>
                <c:pt idx="98">
                  <c:v>45016</c:v>
                </c:pt>
                <c:pt idx="99">
                  <c:v>45046</c:v>
                </c:pt>
                <c:pt idx="100">
                  <c:v>45077</c:v>
                </c:pt>
                <c:pt idx="101">
                  <c:v>45107</c:v>
                </c:pt>
                <c:pt idx="102">
                  <c:v>45138</c:v>
                </c:pt>
                <c:pt idx="103">
                  <c:v>45169</c:v>
                </c:pt>
                <c:pt idx="104">
                  <c:v>45199</c:v>
                </c:pt>
                <c:pt idx="105">
                  <c:v>45230</c:v>
                </c:pt>
                <c:pt idx="106">
                  <c:v>45260</c:v>
                </c:pt>
                <c:pt idx="107">
                  <c:v>45291</c:v>
                </c:pt>
                <c:pt idx="108">
                  <c:v>45322</c:v>
                </c:pt>
                <c:pt idx="109">
                  <c:v>45351</c:v>
                </c:pt>
                <c:pt idx="110">
                  <c:v>45382</c:v>
                </c:pt>
                <c:pt idx="111">
                  <c:v>45412</c:v>
                </c:pt>
                <c:pt idx="112">
                  <c:v>45443</c:v>
                </c:pt>
                <c:pt idx="113">
                  <c:v>45473</c:v>
                </c:pt>
                <c:pt idx="114">
                  <c:v>45504</c:v>
                </c:pt>
                <c:pt idx="115">
                  <c:v>45535</c:v>
                </c:pt>
                <c:pt idx="116">
                  <c:v>45565</c:v>
                </c:pt>
                <c:pt idx="117">
                  <c:v>45596</c:v>
                </c:pt>
                <c:pt idx="118">
                  <c:v>45626</c:v>
                </c:pt>
                <c:pt idx="119">
                  <c:v>45657</c:v>
                </c:pt>
              </c:numCache>
            </c:numRef>
          </c:cat>
          <c:val>
            <c:numRef>
              <c:f>pac_whtg_del!$AH$3:$AH$122</c:f>
              <c:numCache>
                <c:formatCode>#,##0;\-#,##0;"-"</c:formatCode>
                <c:ptCount val="120"/>
                <c:pt idx="0">
                  <c:v>#N/A</c:v>
                </c:pt>
                <c:pt idx="1">
                  <c:v>#N/A</c:v>
                </c:pt>
                <c:pt idx="2">
                  <c:v>#N/A</c:v>
                </c:pt>
                <c:pt idx="3">
                  <c:v>#N/A</c:v>
                </c:pt>
                <c:pt idx="4">
                  <c:v>5523.5097235712255</c:v>
                </c:pt>
                <c:pt idx="5">
                  <c:v>5081.080951492203</c:v>
                </c:pt>
                <c:pt idx="6">
                  <c:v>#N/A</c:v>
                </c:pt>
                <c:pt idx="7">
                  <c:v>#N/A</c:v>
                </c:pt>
                <c:pt idx="8">
                  <c:v>924.58108582116211</c:v>
                </c:pt>
                <c:pt idx="9">
                  <c:v>2345.5756194873325</c:v>
                </c:pt>
                <c:pt idx="10">
                  <c:v>1817.498435826531</c:v>
                </c:pt>
                <c:pt idx="11">
                  <c:v>#N/A</c:v>
                </c:pt>
                <c:pt idx="12">
                  <c:v>#N/A</c:v>
                </c:pt>
                <c:pt idx="13">
                  <c:v>#N/A</c:v>
                </c:pt>
                <c:pt idx="14">
                  <c:v>#N/A</c:v>
                </c:pt>
                <c:pt idx="15">
                  <c:v>#N/A</c:v>
                </c:pt>
                <c:pt idx="16">
                  <c:v>9911.3736823763684</c:v>
                </c:pt>
                <c:pt idx="17">
                  <c:v>3131.0048137130389</c:v>
                </c:pt>
                <c:pt idx="18">
                  <c:v>#N/A</c:v>
                </c:pt>
                <c:pt idx="19">
                  <c:v>#N/A</c:v>
                </c:pt>
                <c:pt idx="20">
                  <c:v>6066.13058527867</c:v>
                </c:pt>
                <c:pt idx="21">
                  <c:v>7067.840476417543</c:v>
                </c:pt>
                <c:pt idx="22">
                  <c:v>2360.0037761371218</c:v>
                </c:pt>
                <c:pt idx="23">
                  <c:v>#N/A</c:v>
                </c:pt>
                <c:pt idx="24">
                  <c:v>#N/A</c:v>
                </c:pt>
                <c:pt idx="25">
                  <c:v>#N/A</c:v>
                </c:pt>
                <c:pt idx="26">
                  <c:v>#N/A</c:v>
                </c:pt>
                <c:pt idx="27">
                  <c:v>#N/A</c:v>
                </c:pt>
                <c:pt idx="28">
                  <c:v>8234.2088150704585</c:v>
                </c:pt>
                <c:pt idx="29">
                  <c:v>3993.4124499438517</c:v>
                </c:pt>
                <c:pt idx="30">
                  <c:v>#N/A</c:v>
                </c:pt>
                <c:pt idx="31">
                  <c:v>#N/A</c:v>
                </c:pt>
                <c:pt idx="32">
                  <c:v>10537.502861613499</c:v>
                </c:pt>
                <c:pt idx="33">
                  <c:v>10930.457592860777</c:v>
                </c:pt>
                <c:pt idx="34">
                  <c:v>59.984181230489725</c:v>
                </c:pt>
                <c:pt idx="35">
                  <c:v>#N/A</c:v>
                </c:pt>
                <c:pt idx="36">
                  <c:v>#N/A</c:v>
                </c:pt>
                <c:pt idx="37">
                  <c:v>#N/A</c:v>
                </c:pt>
                <c:pt idx="38">
                  <c:v>#N/A</c:v>
                </c:pt>
                <c:pt idx="39">
                  <c:v>#N/A</c:v>
                </c:pt>
                <c:pt idx="40">
                  <c:v>8875.2931842750459</c:v>
                </c:pt>
                <c:pt idx="41">
                  <c:v>5713.44063731592</c:v>
                </c:pt>
                <c:pt idx="42">
                  <c:v>#N/A</c:v>
                </c:pt>
                <c:pt idx="43">
                  <c:v>#N/A</c:v>
                </c:pt>
                <c:pt idx="44">
                  <c:v>4898.8409565852453</c:v>
                </c:pt>
                <c:pt idx="45">
                  <c:v>8749.2856975875457</c:v>
                </c:pt>
                <c:pt idx="46">
                  <c:v>2178.5449418841226</c:v>
                </c:pt>
                <c:pt idx="47">
                  <c:v>#N/A</c:v>
                </c:pt>
                <c:pt idx="48">
                  <c:v>#N/A</c:v>
                </c:pt>
                <c:pt idx="49">
                  <c:v>#N/A</c:v>
                </c:pt>
                <c:pt idx="50">
                  <c:v>#N/A</c:v>
                </c:pt>
                <c:pt idx="51">
                  <c:v>#N/A</c:v>
                </c:pt>
                <c:pt idx="52">
                  <c:v>10982.814607775263</c:v>
                </c:pt>
                <c:pt idx="53">
                  <c:v>14005.762932207683</c:v>
                </c:pt>
                <c:pt idx="54">
                  <c:v>347.59268380776871</c:v>
                </c:pt>
                <c:pt idx="55">
                  <c:v>#N/A</c:v>
                </c:pt>
                <c:pt idx="56">
                  <c:v>690.5968114430425</c:v>
                </c:pt>
                <c:pt idx="57">
                  <c:v>3757.4835158630094</c:v>
                </c:pt>
                <c:pt idx="58">
                  <c:v>3556.6848320272302</c:v>
                </c:pt>
                <c:pt idx="59">
                  <c:v>#N/A</c:v>
                </c:pt>
                <c:pt idx="60">
                  <c:v>#N/A</c:v>
                </c:pt>
                <c:pt idx="61">
                  <c:v>#N/A</c:v>
                </c:pt>
                <c:pt idx="62">
                  <c:v>#N/A</c:v>
                </c:pt>
                <c:pt idx="63">
                  <c:v>#N/A</c:v>
                </c:pt>
                <c:pt idx="64">
                  <c:v>6822.9787571848747</c:v>
                </c:pt>
                <c:pt idx="65">
                  <c:v>11825.163079636382</c:v>
                </c:pt>
                <c:pt idx="66">
                  <c:v>115.43116733053735</c:v>
                </c:pt>
                <c:pt idx="67">
                  <c:v>6330.3305925243485</c:v>
                </c:pt>
                <c:pt idx="68">
                  <c:v>4126.9116686576926</c:v>
                </c:pt>
                <c:pt idx="69">
                  <c:v>1930.4867639762285</c:v>
                </c:pt>
                <c:pt idx="70">
                  <c:v>5202.3633000349064</c:v>
                </c:pt>
                <c:pt idx="71">
                  <c:v>#N/A</c:v>
                </c:pt>
                <c:pt idx="72">
                  <c:v>#N/A</c:v>
                </c:pt>
                <c:pt idx="73">
                  <c:v>#N/A</c:v>
                </c:pt>
                <c:pt idx="74">
                  <c:v>#N/A</c:v>
                </c:pt>
                <c:pt idx="75">
                  <c:v>#N/A</c:v>
                </c:pt>
                <c:pt idx="76">
                  <c:v>9244.1077464137488</c:v>
                </c:pt>
                <c:pt idx="77">
                  <c:v>1214.017449510824</c:v>
                </c:pt>
                <c:pt idx="78">
                  <c:v>3836.9881260436587</c:v>
                </c:pt>
                <c:pt idx="79">
                  <c:v>3802.2322505389848</c:v>
                </c:pt>
                <c:pt idx="80">
                  <c:v>6756.0051575427206</c:v>
                </c:pt>
                <c:pt idx="81">
                  <c:v>11832.546484957051</c:v>
                </c:pt>
                <c:pt idx="82">
                  <c:v>662.62260315759499</c:v>
                </c:pt>
                <c:pt idx="83">
                  <c:v>6.9680067633166295E-2</c:v>
                </c:pt>
                <c:pt idx="84">
                  <c:v>3.4840033816583148E-2</c:v>
                </c:pt>
                <c:pt idx="85">
                  <c:v>1.7420016908291574E-2</c:v>
                </c:pt>
                <c:pt idx="86">
                  <c:v>3.2749631787588158</c:v>
                </c:pt>
                <c:pt idx="87">
                  <c:v>3.6930435845578136</c:v>
                </c:pt>
                <c:pt idx="88">
                  <c:v>8443.8654358209078</c:v>
                </c:pt>
                <c:pt idx="89">
                  <c:v>7172.0822613972668</c:v>
                </c:pt>
                <c:pt idx="90">
                  <c:v>3657.6286901832573</c:v>
                </c:pt>
                <c:pt idx="91">
                  <c:v>5807.5026569031534</c:v>
                </c:pt>
                <c:pt idx="92">
                  <c:v>14407.294664070178</c:v>
                </c:pt>
                <c:pt idx="93">
                  <c:v>5896.902183676506</c:v>
                </c:pt>
                <c:pt idx="94">
                  <c:v>201.77605584874129</c:v>
                </c:pt>
                <c:pt idx="95">
                  <c:v>0.10452010144974945</c:v>
                </c:pt>
                <c:pt idx="96">
                  <c:v>#N/A</c:v>
                </c:pt>
                <c:pt idx="97">
                  <c:v>#N/A</c:v>
                </c:pt>
                <c:pt idx="98">
                  <c:v>#N/A</c:v>
                </c:pt>
                <c:pt idx="99">
                  <c:v>0.85358082850628714</c:v>
                </c:pt>
                <c:pt idx="100">
                  <c:v>10259.815098425763</c:v>
                </c:pt>
                <c:pt idx="101">
                  <c:v>1972.6601347118462</c:v>
                </c:pt>
                <c:pt idx="102">
                  <c:v>2629.9870527293206</c:v>
                </c:pt>
                <c:pt idx="103">
                  <c:v>3766.6954160460709</c:v>
                </c:pt>
                <c:pt idx="104">
                  <c:v>8684.6100694934976</c:v>
                </c:pt>
                <c:pt idx="105">
                  <c:v>8555.30128398325</c:v>
                </c:pt>
                <c:pt idx="106">
                  <c:v>45.413984079916126</c:v>
                </c:pt>
                <c:pt idx="107">
                  <c:v>0.19162018599120731</c:v>
                </c:pt>
                <c:pt idx="108">
                  <c:v>#N/A</c:v>
                </c:pt>
                <c:pt idx="109">
                  <c:v>#N/A</c:v>
                </c:pt>
                <c:pt idx="110">
                  <c:v>#N/A</c:v>
                </c:pt>
                <c:pt idx="111">
                  <c:v>#N/A</c:v>
                </c:pt>
                <c:pt idx="112">
                  <c:v>3279.4575431211551</c:v>
                </c:pt>
                <c:pt idx="113">
                  <c:v>1412.0491505692064</c:v>
                </c:pt>
                <c:pt idx="114">
                  <c:v>3062.7873728158243</c:v>
                </c:pt>
                <c:pt idx="115">
                  <c:v>2791.6970696889912</c:v>
                </c:pt>
                <c:pt idx="116">
                  <c:v>2448.6098366801884</c:v>
                </c:pt>
                <c:pt idx="117">
                  <c:v>#N/A</c:v>
                </c:pt>
                <c:pt idx="118">
                  <c:v>#N/A</c:v>
                </c:pt>
                <c:pt idx="119">
                  <c:v>#N/A</c:v>
                </c:pt>
              </c:numCache>
            </c:numRef>
          </c:val>
          <c:extLst>
            <c:ext xmlns:c16="http://schemas.microsoft.com/office/drawing/2014/chart" uri="{C3380CC4-5D6E-409C-BE32-E72D297353CC}">
              <c16:uniqueId val="{00000000-B5C8-4009-A0EA-9B94B9CBAD33}"/>
            </c:ext>
          </c:extLst>
        </c:ser>
        <c:dLbls>
          <c:showLegendKey val="0"/>
          <c:showVal val="0"/>
          <c:showCatName val="0"/>
          <c:showSerName val="0"/>
          <c:showPercent val="0"/>
          <c:showBubbleSize val="0"/>
        </c:dLbls>
        <c:gapWidth val="32"/>
        <c:axId val="945476959"/>
        <c:axId val="500000383"/>
      </c:barChart>
      <c:date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Offset val="100"/>
        <c:baseTimeUnit val="months"/>
        <c:majorUnit val="12"/>
        <c:majorTimeUnit val="months"/>
      </c:date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pac_whtg_del!$AI$2</c:f>
          <c:strCache>
            <c:ptCount val="1"/>
            <c:pt idx="0">
              <c:v>PW Surimi Production Estimate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58220076648979124"/>
        </c:manualLayout>
      </c:layout>
      <c:barChart>
        <c:barDir val="col"/>
        <c:grouping val="clustered"/>
        <c:varyColors val="0"/>
        <c:ser>
          <c:idx val="0"/>
          <c:order val="0"/>
          <c:tx>
            <c:strRef>
              <c:f>pac_whtg_del!$AR$2</c:f>
              <c:strCache>
                <c:ptCount val="1"/>
                <c:pt idx="0">
                  <c:v>2019</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pac_whtg_del!$AR$4:$AR$6</c:f>
              <c:numCache>
                <c:formatCode>_(* #,##0_);_(* \(#,##0\);_(* "-"??_);_(@_)</c:formatCode>
                <c:ptCount val="3"/>
                <c:pt idx="0">
                  <c:v>24988.577539982944</c:v>
                </c:pt>
                <c:pt idx="1">
                  <c:v>1038.1894952508112</c:v>
                </c:pt>
                <c:pt idx="2">
                  <c:v>7314.1683478902396</c:v>
                </c:pt>
              </c:numCache>
            </c:numRef>
          </c:val>
          <c:extLst>
            <c:ext xmlns:c16="http://schemas.microsoft.com/office/drawing/2014/chart" uri="{C3380CC4-5D6E-409C-BE32-E72D297353CC}">
              <c16:uniqueId val="{00000000-8002-42EA-9A3B-33BE3C00954F}"/>
            </c:ext>
          </c:extLst>
        </c:ser>
        <c:ser>
          <c:idx val="1"/>
          <c:order val="1"/>
          <c:tx>
            <c:strRef>
              <c:f>pac_whtg_del!$AS$2</c:f>
              <c:strCache>
                <c:ptCount val="1"/>
                <c:pt idx="0">
                  <c:v>2020</c:v>
                </c:pt>
              </c:strCache>
            </c:strRef>
          </c:tx>
          <c:spPr>
            <a:solidFill>
              <a:schemeClr val="accent2"/>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pac_whtg_del!$AS$4:$AS$6</c:f>
              <c:numCache>
                <c:formatCode>_(* #,##0_);_(* \(#,##0\);_(* "-"??_);_(@_)</c:formatCode>
                <c:ptCount val="3"/>
                <c:pt idx="0">
                  <c:v>18648.141836821258</c:v>
                </c:pt>
                <c:pt idx="1">
                  <c:v>10572.673428512579</c:v>
                </c:pt>
                <c:pt idx="2">
                  <c:v>7132.8500640111351</c:v>
                </c:pt>
              </c:numCache>
            </c:numRef>
          </c:val>
          <c:extLst>
            <c:ext xmlns:c16="http://schemas.microsoft.com/office/drawing/2014/chart" uri="{C3380CC4-5D6E-409C-BE32-E72D297353CC}">
              <c16:uniqueId val="{00000001-8002-42EA-9A3B-33BE3C00954F}"/>
            </c:ext>
          </c:extLst>
        </c:ser>
        <c:ser>
          <c:idx val="2"/>
          <c:order val="2"/>
          <c:tx>
            <c:strRef>
              <c:f>pac_whtg_del!$AT$2</c:f>
              <c:strCache>
                <c:ptCount val="1"/>
                <c:pt idx="0">
                  <c:v>2021</c:v>
                </c:pt>
              </c:strCache>
            </c:strRef>
          </c:tx>
          <c:spPr>
            <a:solidFill>
              <a:schemeClr val="accent3"/>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pac_whtg_del!$AT$4:$AT$6</c:f>
              <c:numCache>
                <c:formatCode>_(* #,##0_);_(* \(#,##0\);_(* "-"??_);_(@_)</c:formatCode>
                <c:ptCount val="3"/>
                <c:pt idx="0">
                  <c:v>10458.125195924573</c:v>
                </c:pt>
                <c:pt idx="1">
                  <c:v>14395.225534125364</c:v>
                </c:pt>
                <c:pt idx="2">
                  <c:v>12495.238768182278</c:v>
                </c:pt>
              </c:numCache>
            </c:numRef>
          </c:val>
          <c:extLst>
            <c:ext xmlns:c16="http://schemas.microsoft.com/office/drawing/2014/chart" uri="{C3380CC4-5D6E-409C-BE32-E72D297353CC}">
              <c16:uniqueId val="{00000002-8002-42EA-9A3B-33BE3C00954F}"/>
            </c:ext>
          </c:extLst>
        </c:ser>
        <c:ser>
          <c:idx val="3"/>
          <c:order val="3"/>
          <c:tx>
            <c:strRef>
              <c:f>pac_whtg_del!$AU$2</c:f>
              <c:strCache>
                <c:ptCount val="1"/>
                <c:pt idx="0">
                  <c:v>2022</c:v>
                </c:pt>
              </c:strCache>
            </c:strRef>
          </c:tx>
          <c:spPr>
            <a:solidFill>
              <a:schemeClr val="accent4"/>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4"/>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pac_whtg_del!$AU$4:$AU$6</c:f>
              <c:numCache>
                <c:formatCode>_(* #,##0_);_(* \(#,##0\);_(* "-"??_);_(@_)</c:formatCode>
                <c:ptCount val="3"/>
                <c:pt idx="0">
                  <c:v>15619.640740802732</c:v>
                </c:pt>
                <c:pt idx="1">
                  <c:v>23872.426011156589</c:v>
                </c:pt>
                <c:pt idx="2">
                  <c:v>6098.782759626697</c:v>
                </c:pt>
              </c:numCache>
            </c:numRef>
          </c:val>
          <c:extLst>
            <c:ext xmlns:c16="http://schemas.microsoft.com/office/drawing/2014/chart" uri="{C3380CC4-5D6E-409C-BE32-E72D297353CC}">
              <c16:uniqueId val="{00000003-8002-42EA-9A3B-33BE3C00954F}"/>
            </c:ext>
          </c:extLst>
        </c:ser>
        <c:ser>
          <c:idx val="4"/>
          <c:order val="4"/>
          <c:tx>
            <c:strRef>
              <c:f>pac_whtg_del!$AV$2</c:f>
              <c:strCache>
                <c:ptCount val="1"/>
                <c:pt idx="0">
                  <c:v>2023</c:v>
                </c:pt>
              </c:strCache>
            </c:strRef>
          </c:tx>
          <c:spPr>
            <a:solidFill>
              <a:schemeClr val="accent5"/>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5"/>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pac_whtg_del!$AV$4:$AV$6</c:f>
              <c:numCache>
                <c:formatCode>_(* #,##0_);_(* \(#,##0\);_(* "-"??_);_(@_)</c:formatCode>
                <c:ptCount val="3"/>
                <c:pt idx="0">
                  <c:v>12233.328813966116</c:v>
                </c:pt>
                <c:pt idx="1">
                  <c:v>15081.292538268888</c:v>
                </c:pt>
                <c:pt idx="2">
                  <c:v>8600.9068882491574</c:v>
                </c:pt>
              </c:numCache>
            </c:numRef>
          </c:val>
          <c:extLst>
            <c:ext xmlns:c16="http://schemas.microsoft.com/office/drawing/2014/chart" uri="{C3380CC4-5D6E-409C-BE32-E72D297353CC}">
              <c16:uniqueId val="{00000004-8002-42EA-9A3B-33BE3C00954F}"/>
            </c:ext>
          </c:extLst>
        </c:ser>
        <c:ser>
          <c:idx val="5"/>
          <c:order val="5"/>
          <c:tx>
            <c:strRef>
              <c:f>pac_whtg_del!$AW$2</c:f>
              <c:strCache>
                <c:ptCount val="1"/>
                <c:pt idx="0">
                  <c:v>2024</c:v>
                </c:pt>
              </c:strCache>
            </c:strRef>
          </c:tx>
          <c:spPr>
            <a:solidFill>
              <a:schemeClr val="accent6"/>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6"/>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pac_whtg_del!$AW$4:$AW$6</c:f>
              <c:numCache>
                <c:formatCode>_(* #,##0_);_(* \(#,##0\);_(* "-"??_);_(@_)</c:formatCode>
                <c:ptCount val="3"/>
                <c:pt idx="0">
                  <c:v>4691.5066936903613</c:v>
                </c:pt>
                <c:pt idx="1">
                  <c:v>8303.0942791850048</c:v>
                </c:pt>
                <c:pt idx="2">
                  <c:v>#N/A</c:v>
                </c:pt>
              </c:numCache>
            </c:numRef>
          </c:val>
          <c:extLst>
            <c:ext xmlns:c16="http://schemas.microsoft.com/office/drawing/2014/chart" uri="{C3380CC4-5D6E-409C-BE32-E72D297353CC}">
              <c16:uniqueId val="{00000005-8002-42EA-9A3B-33BE3C00954F}"/>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80689625264415776"/>
                <c:y val="0.27207422638100087"/>
              </c:manualLayout>
            </c:layout>
            <c:tx>
              <c:rich>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a:t>
                  </a:r>
                  <a:r>
                    <a:rPr lang="en-US" b="1" baseline="0">
                      <a:solidFill>
                        <a:schemeClr val="accent2"/>
                      </a:solidFill>
                      <a:latin typeface="Aptos Narrow" panose="020B0004020202020204" pitchFamily="34" charset="0"/>
                      <a:cs typeface="Segoe UI" panose="020B0502040204020203" pitchFamily="34" charset="0"/>
                    </a:rPr>
                    <a:t> MT</a:t>
                  </a:r>
                  <a:endParaRPr lang="en-US"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0.70612171918441513"/>
          <c:y val="1.2196969462745911E-2"/>
          <c:w val="0.26131673985109682"/>
          <c:h val="0.18728711985596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pac_whtg_del!$AI$2</c:f>
          <c:strCache>
            <c:ptCount val="1"/>
            <c:pt idx="0">
              <c:v>PW Surimi Production Estimate</c:v>
            </c:pt>
          </c:strCache>
        </c:strRef>
      </c:tx>
      <c:layout>
        <c:manualLayout>
          <c:xMode val="edge"/>
          <c:yMode val="edge"/>
          <c:x val="4.5398462360346559E-2"/>
          <c:y val="3.598615916955017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9283583784725013E-2"/>
          <c:y val="0.28235294117647058"/>
          <c:w val="0.85313777853996953"/>
          <c:h val="0.61605496994686137"/>
        </c:manualLayout>
      </c:layout>
      <c:barChart>
        <c:barDir val="col"/>
        <c:grouping val="clustered"/>
        <c:varyColors val="0"/>
        <c:ser>
          <c:idx val="0"/>
          <c:order val="0"/>
          <c:tx>
            <c:strRef>
              <c:f>pac_whtg_del!$AR$2</c:f>
              <c:strCache>
                <c:ptCount val="1"/>
                <c:pt idx="0">
                  <c:v>2019</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pac_whtg_del!$AR$4:$AR$6</c:f>
              <c:numCache>
                <c:formatCode>_(* #,##0_);_(* \(#,##0\);_(* "-"??_);_(@_)</c:formatCode>
                <c:ptCount val="3"/>
                <c:pt idx="0">
                  <c:v>24988.577539982944</c:v>
                </c:pt>
                <c:pt idx="1">
                  <c:v>1038.1894952508112</c:v>
                </c:pt>
                <c:pt idx="2">
                  <c:v>7314.1683478902396</c:v>
                </c:pt>
              </c:numCache>
            </c:numRef>
          </c:val>
          <c:extLst>
            <c:ext xmlns:c16="http://schemas.microsoft.com/office/drawing/2014/chart" uri="{C3380CC4-5D6E-409C-BE32-E72D297353CC}">
              <c16:uniqueId val="{00000000-9E26-4435-8CAC-0593A3C66129}"/>
            </c:ext>
          </c:extLst>
        </c:ser>
        <c:ser>
          <c:idx val="1"/>
          <c:order val="1"/>
          <c:tx>
            <c:strRef>
              <c:f>pac_whtg_del!$AS$2</c:f>
              <c:strCache>
                <c:ptCount val="1"/>
                <c:pt idx="0">
                  <c:v>2020</c:v>
                </c:pt>
              </c:strCache>
            </c:strRef>
          </c:tx>
          <c:spPr>
            <a:solidFill>
              <a:schemeClr val="accent2">
                <a:lumMod val="90000"/>
                <a:lumOff val="1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pac_whtg_del!$AS$4:$AS$6</c:f>
              <c:numCache>
                <c:formatCode>_(* #,##0_);_(* \(#,##0\);_(* "-"??_);_(@_)</c:formatCode>
                <c:ptCount val="3"/>
                <c:pt idx="0">
                  <c:v>18648.141836821258</c:v>
                </c:pt>
                <c:pt idx="1">
                  <c:v>10572.673428512579</c:v>
                </c:pt>
                <c:pt idx="2">
                  <c:v>7132.8500640111351</c:v>
                </c:pt>
              </c:numCache>
            </c:numRef>
          </c:val>
          <c:extLst>
            <c:ext xmlns:c16="http://schemas.microsoft.com/office/drawing/2014/chart" uri="{C3380CC4-5D6E-409C-BE32-E72D297353CC}">
              <c16:uniqueId val="{00000001-9E26-4435-8CAC-0593A3C66129}"/>
            </c:ext>
          </c:extLst>
        </c:ser>
        <c:ser>
          <c:idx val="2"/>
          <c:order val="2"/>
          <c:tx>
            <c:strRef>
              <c:f>pac_whtg_del!$AT$2</c:f>
              <c:strCache>
                <c:ptCount val="1"/>
                <c:pt idx="0">
                  <c:v>2021</c:v>
                </c:pt>
              </c:strCache>
            </c:strRef>
          </c:tx>
          <c:spPr>
            <a:solidFill>
              <a:schemeClr val="accent3"/>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pac_whtg_del!$AT$4:$AT$6</c:f>
              <c:numCache>
                <c:formatCode>_(* #,##0_);_(* \(#,##0\);_(* "-"??_);_(@_)</c:formatCode>
                <c:ptCount val="3"/>
                <c:pt idx="0">
                  <c:v>10458.125195924573</c:v>
                </c:pt>
                <c:pt idx="1">
                  <c:v>14395.225534125364</c:v>
                </c:pt>
                <c:pt idx="2">
                  <c:v>12495.238768182278</c:v>
                </c:pt>
              </c:numCache>
            </c:numRef>
          </c:val>
          <c:extLst>
            <c:ext xmlns:c16="http://schemas.microsoft.com/office/drawing/2014/chart" uri="{C3380CC4-5D6E-409C-BE32-E72D297353CC}">
              <c16:uniqueId val="{00000002-9E26-4435-8CAC-0593A3C66129}"/>
            </c:ext>
          </c:extLst>
        </c:ser>
        <c:ser>
          <c:idx val="3"/>
          <c:order val="3"/>
          <c:tx>
            <c:strRef>
              <c:f>pac_whtg_del!$AU$2</c:f>
              <c:strCache>
                <c:ptCount val="1"/>
                <c:pt idx="0">
                  <c:v>2022</c:v>
                </c:pt>
              </c:strCache>
            </c:strRef>
          </c:tx>
          <c:spPr>
            <a:solidFill>
              <a:schemeClr val="accent4"/>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4"/>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pac_whtg_del!$AU$4:$AU$6</c:f>
              <c:numCache>
                <c:formatCode>_(* #,##0_);_(* \(#,##0\);_(* "-"??_);_(@_)</c:formatCode>
                <c:ptCount val="3"/>
                <c:pt idx="0">
                  <c:v>15619.640740802732</c:v>
                </c:pt>
                <c:pt idx="1">
                  <c:v>23872.426011156589</c:v>
                </c:pt>
                <c:pt idx="2">
                  <c:v>6098.782759626697</c:v>
                </c:pt>
              </c:numCache>
            </c:numRef>
          </c:val>
          <c:extLst>
            <c:ext xmlns:c16="http://schemas.microsoft.com/office/drawing/2014/chart" uri="{C3380CC4-5D6E-409C-BE32-E72D297353CC}">
              <c16:uniqueId val="{00000003-9E26-4435-8CAC-0593A3C66129}"/>
            </c:ext>
          </c:extLst>
        </c:ser>
        <c:ser>
          <c:idx val="4"/>
          <c:order val="4"/>
          <c:tx>
            <c:strRef>
              <c:f>pac_whtg_del!$AV$2</c:f>
              <c:strCache>
                <c:ptCount val="1"/>
                <c:pt idx="0">
                  <c:v>2023</c:v>
                </c:pt>
              </c:strCache>
            </c:strRef>
          </c:tx>
          <c:spPr>
            <a:solidFill>
              <a:schemeClr val="accent5"/>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5"/>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pac_whtg_del!$AV$4:$AV$6</c:f>
              <c:numCache>
                <c:formatCode>_(* #,##0_);_(* \(#,##0\);_(* "-"??_);_(@_)</c:formatCode>
                <c:ptCount val="3"/>
                <c:pt idx="0">
                  <c:v>12233.328813966116</c:v>
                </c:pt>
                <c:pt idx="1">
                  <c:v>15081.292538268888</c:v>
                </c:pt>
                <c:pt idx="2">
                  <c:v>8600.9068882491574</c:v>
                </c:pt>
              </c:numCache>
            </c:numRef>
          </c:val>
          <c:extLst>
            <c:ext xmlns:c16="http://schemas.microsoft.com/office/drawing/2014/chart" uri="{C3380CC4-5D6E-409C-BE32-E72D297353CC}">
              <c16:uniqueId val="{00000004-9E26-4435-8CAC-0593A3C66129}"/>
            </c:ext>
          </c:extLst>
        </c:ser>
        <c:ser>
          <c:idx val="5"/>
          <c:order val="5"/>
          <c:tx>
            <c:strRef>
              <c:f>pac_whtg_del!$AW$2</c:f>
              <c:strCache>
                <c:ptCount val="1"/>
                <c:pt idx="0">
                  <c:v>2024</c:v>
                </c:pt>
              </c:strCache>
            </c:strRef>
          </c:tx>
          <c:spPr>
            <a:solidFill>
              <a:schemeClr val="accent6"/>
            </a:solidFill>
            <a:ln>
              <a:noFill/>
            </a:ln>
            <a:effectLst/>
          </c:spPr>
          <c:invertIfNegative val="0"/>
          <c:dLbls>
            <c:numFmt formatCode="#,##0.0" sourceLinked="0"/>
            <c:spPr>
              <a:noFill/>
              <a:ln>
                <a:noFill/>
              </a:ln>
              <a:effectLst/>
            </c:spPr>
            <c:txPr>
              <a:bodyPr rot="-4200000" spcFirstLastPara="1" vertOverflow="overflow" horzOverflow="overflow" wrap="square" lIns="38100" tIns="19050" rIns="38100" bIns="19050" anchor="ctr" anchorCtr="1">
                <a:spAutoFit/>
              </a:bodyPr>
              <a:lstStyle/>
              <a:p>
                <a:pPr>
                  <a:defRPr sz="900" b="1" i="0" u="none" strike="noStrike" kern="1200" baseline="0">
                    <a:solidFill>
                      <a:schemeClr val="accent6"/>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pac_whtg_del!$AW$4:$AW$6</c:f>
              <c:numCache>
                <c:formatCode>_(* #,##0_);_(* \(#,##0\);_(* "-"??_);_(@_)</c:formatCode>
                <c:ptCount val="3"/>
                <c:pt idx="0">
                  <c:v>4691.5066936903613</c:v>
                </c:pt>
                <c:pt idx="1">
                  <c:v>8303.0942791850048</c:v>
                </c:pt>
                <c:pt idx="2">
                  <c:v>#N/A</c:v>
                </c:pt>
              </c:numCache>
            </c:numRef>
          </c:val>
          <c:extLst>
            <c:ext xmlns:c16="http://schemas.microsoft.com/office/drawing/2014/chart" uri="{C3380CC4-5D6E-409C-BE32-E72D297353CC}">
              <c16:uniqueId val="{00000005-9E26-4435-8CAC-0593A3C6612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86491157010589337"/>
                <c:y val="0.29030010424828451"/>
              </c:manualLayout>
            </c:layout>
            <c:tx>
              <c:rich>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a:t>
                  </a:r>
                  <a:r>
                    <a:rPr lang="en-US" b="1" baseline="0">
                      <a:solidFill>
                        <a:schemeClr val="accent2"/>
                      </a:solidFill>
                      <a:latin typeface="Aptos Narrow" panose="020B0004020202020204" pitchFamily="34" charset="0"/>
                      <a:cs typeface="Segoe UI" panose="020B0502040204020203" pitchFamily="34" charset="0"/>
                    </a:rPr>
                    <a:t> MT</a:t>
                  </a:r>
                  <a:endParaRPr lang="en-US"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0.64016269680335425"/>
          <c:y val="6.6649398573854601E-2"/>
          <c:w val="0.23538174913197715"/>
          <c:h val="0.149529994225836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8400909815891275E-2"/>
          <c:y val="0.15122043313593353"/>
          <c:w val="0.91039875320116015"/>
          <c:h val="0.56916848901154771"/>
        </c:manualLayout>
      </c:layout>
      <c:barChart>
        <c:barDir val="col"/>
        <c:grouping val="stacked"/>
        <c:varyColors val="0"/>
        <c:ser>
          <c:idx val="0"/>
          <c:order val="0"/>
          <c:tx>
            <c:strRef>
              <c:f>pac_whtg_del!$I$2</c:f>
              <c:strCache>
                <c:ptCount val="1"/>
                <c:pt idx="0">
                  <c:v>All</c:v>
                </c:pt>
              </c:strCache>
            </c:strRef>
          </c:tx>
          <c:spPr>
            <a:solidFill>
              <a:schemeClr val="tx2">
                <a:lumMod val="75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pac_whtg_del!$A$3:$A$17</c:f>
              <c:strCache>
                <c:ptCount val="15"/>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pac_whtg_del!$I$3:$I$17</c:f>
              <c:numCache>
                <c:formatCode>_(* #,##0_);_(* \(#,##0\);_(* "-"??_);_(@_)</c:formatCode>
                <c:ptCount val="15"/>
                <c:pt idx="0">
                  <c:v>7834.5909272346262</c:v>
                </c:pt>
                <c:pt idx="1">
                  <c:v>16366.984886284257</c:v>
                </c:pt>
                <c:pt idx="2">
                  <c:v>19480.655473505642</c:v>
                </c:pt>
                <c:pt idx="3">
                  <c:v>19965.780175268301</c:v>
                </c:pt>
                <c:pt idx="4">
                  <c:v>23751.326800083465</c:v>
                </c:pt>
                <c:pt idx="5">
                  <c:v>34926.213197739293</c:v>
                </c:pt>
                <c:pt idx="6">
                  <c:v>21469.617766327076</c:v>
                </c:pt>
                <c:pt idx="7">
                  <c:v>34169.240608358814</c:v>
                </c:pt>
                <c:pt idx="8">
                  <c:v>38783.692468543333</c:v>
                </c:pt>
                <c:pt idx="9">
                  <c:v>37009.634277108984</c:v>
                </c:pt>
                <c:pt idx="10">
                  <c:v>33340.935383124001</c:v>
                </c:pt>
                <c:pt idx="11">
                  <c:v>36353.665329344971</c:v>
                </c:pt>
                <c:pt idx="12">
                  <c:v>37348.589498232213</c:v>
                </c:pt>
                <c:pt idx="13">
                  <c:v>45594.176734815504</c:v>
                </c:pt>
                <c:pt idx="14">
                  <c:v>35915.528240484164</c:v>
                </c:pt>
              </c:numCache>
            </c:numRef>
          </c:val>
          <c:extLst>
            <c:ext xmlns:c16="http://schemas.microsoft.com/office/drawing/2014/chart" uri="{C3380CC4-5D6E-409C-BE32-E72D297353CC}">
              <c16:uniqueId val="{00000000-C045-4B59-92BA-0648B0E1419D}"/>
            </c:ext>
          </c:extLst>
        </c:ser>
        <c:dLbls>
          <c:showLegendKey val="0"/>
          <c:showVal val="0"/>
          <c:showCatName val="0"/>
          <c:showSerName val="0"/>
          <c:showPercent val="0"/>
          <c:showBubbleSize val="0"/>
        </c:dLbls>
        <c:gapWidth val="36"/>
        <c:overlap val="100"/>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1"/>
        <c:axPos val="r"/>
        <c:numFmt formatCode="_(* #,##0_);_(* \(#,##0\);_(* &quot;-&quot;??_);_(@_)" sourceLinked="1"/>
        <c:majorTickMark val="none"/>
        <c:minorTickMark val="none"/>
        <c:tickLblPos val="nextTo"/>
        <c:crossAx val="945476959"/>
        <c:crosses val="max"/>
        <c:crossBetween val="between"/>
        <c:dispUnits>
          <c:builtInUnit val="thousands"/>
          <c:dispUnitsLbl>
            <c:layout>
              <c:manualLayout>
                <c:xMode val="edge"/>
                <c:yMode val="edge"/>
                <c:x val="4.6856761337644139E-2"/>
                <c:y val="0.3206339549496891"/>
              </c:manualLayout>
            </c:layout>
            <c:tx>
              <c:rich>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a:t>
                  </a:r>
                  <a:r>
                    <a:rPr lang="en-US" b="1" baseline="0">
                      <a:solidFill>
                        <a:schemeClr val="accent2"/>
                      </a:solidFill>
                      <a:latin typeface="Segoe UI" panose="020B0502040204020203" pitchFamily="34" charset="0"/>
                      <a:cs typeface="Segoe UI" panose="020B0502040204020203" pitchFamily="34" charset="0"/>
                    </a:rPr>
                    <a:t> MT</a:t>
                  </a:r>
                  <a:endParaRPr lang="en-US" b="1">
                    <a:solidFill>
                      <a:schemeClr val="accent2"/>
                    </a:solidFill>
                    <a:latin typeface="Segoe UI" panose="020B0502040204020203"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4.5186860814713521E-2"/>
          <c:y val="0.1529381387234065"/>
          <c:w val="0.25373354136095166"/>
          <c:h val="0.1015956187238563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Mono" panose="020F0502020204030204" pitchFamily="49"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pac_whtg_del!$Q$2</c:f>
          <c:strCache>
            <c:ptCount val="1"/>
            <c:pt idx="0">
              <c:v>Pacific Whiting Surimi Production</c:v>
            </c:pt>
          </c:strCache>
        </c:strRef>
      </c:tx>
      <c:layout>
        <c:manualLayout>
          <c:xMode val="edge"/>
          <c:yMode val="edge"/>
          <c:x val="2.4517609703236985E-2"/>
          <c:y val="5.339667106189995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lumMod val="90000"/>
                  <a:lumOff val="10000"/>
                </a:schemeClr>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2.4410256136457632E-2"/>
          <c:y val="0.30844473437902714"/>
          <c:w val="0.93079007811334347"/>
          <c:h val="0.4420944728185372"/>
        </c:manualLayout>
      </c:layout>
      <c:barChart>
        <c:barDir val="col"/>
        <c:grouping val="stacked"/>
        <c:varyColors val="0"/>
        <c:ser>
          <c:idx val="0"/>
          <c:order val="0"/>
          <c:tx>
            <c:strRef>
              <c:f>pac_whtg_del!$F$2</c:f>
              <c:strCache>
                <c:ptCount val="1"/>
                <c:pt idx="0">
                  <c:v>Catcher-Processor</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pac_whtg_del!$A$3:$A$17</c:f>
              <c:strCache>
                <c:ptCount val="15"/>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pac_whtg_del!$F$3:$F$17</c:f>
              <c:numCache>
                <c:formatCode>_(* #,##0_);_(* \(#,##0\);_(* "-"??_);_(@_)</c:formatCode>
                <c:ptCount val="15"/>
                <c:pt idx="0">
                  <c:v>4766.7900000907193</c:v>
                </c:pt>
                <c:pt idx="1">
                  <c:v>9728.599999092814</c:v>
                </c:pt>
                <c:pt idx="2">
                  <c:v>8778.7200016329352</c:v>
                </c:pt>
                <c:pt idx="3">
                  <c:v>8688</c:v>
                </c:pt>
                <c:pt idx="4">
                  <c:v>11322</c:v>
                </c:pt>
                <c:pt idx="5">
                  <c:v>15648</c:v>
                </c:pt>
                <c:pt idx="6">
                  <c:v>11254</c:v>
                </c:pt>
                <c:pt idx="7">
                  <c:v>17353</c:v>
                </c:pt>
                <c:pt idx="8">
                  <c:v>21662.400000907186</c:v>
                </c:pt>
                <c:pt idx="9">
                  <c:v>18838.000000000004</c:v>
                </c:pt>
                <c:pt idx="10">
                  <c:v>18269</c:v>
                </c:pt>
                <c:pt idx="11">
                  <c:v>17905.165062459746</c:v>
                </c:pt>
                <c:pt idx="12" formatCode="#,##0_);\(#,##0\);&quot;&quot;">
                  <c:v>16314.546048474915</c:v>
                </c:pt>
                <c:pt idx="13">
                  <c:v>22636.944365395528</c:v>
                </c:pt>
                <c:pt idx="14">
                  <c:v>17831.615194245085</c:v>
                </c:pt>
              </c:numCache>
            </c:numRef>
          </c:val>
          <c:extLst>
            <c:ext xmlns:c16="http://schemas.microsoft.com/office/drawing/2014/chart" uri="{C3380CC4-5D6E-409C-BE32-E72D297353CC}">
              <c16:uniqueId val="{00000000-CD38-4BF8-9A04-BC3DA50F0FF4}"/>
            </c:ext>
          </c:extLst>
        </c:ser>
        <c:ser>
          <c:idx val="1"/>
          <c:order val="1"/>
          <c:tx>
            <c:strRef>
              <c:f>pac_whtg_del!$G$2</c:f>
              <c:strCache>
                <c:ptCount val="1"/>
                <c:pt idx="0">
                  <c:v>Mothership</c:v>
                </c:pt>
              </c:strCache>
            </c:strRef>
          </c:tx>
          <c:spPr>
            <a:solidFill>
              <a:schemeClr val="accent2"/>
            </a:solidFill>
            <a:ln>
              <a:noFill/>
            </a:ln>
            <a:effectLst/>
          </c:spPr>
          <c:invertIfNegative val="0"/>
          <c:dLbls>
            <c:numFmt formatCode="#,##0.0;\-#,##0.0;&quot; &quot;"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2">
                        <a:lumMod val="10000"/>
                        <a:lumOff val="90000"/>
                      </a:schemeClr>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pac_whtg_del!$A$3:$A$17</c:f>
              <c:strCache>
                <c:ptCount val="15"/>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pac_whtg_del!$G$3:$G$17</c:f>
              <c:numCache>
                <c:formatCode>#,##0_);\(#,##0\);""</c:formatCode>
                <c:ptCount val="15"/>
                <c:pt idx="0">
                  <c:v>1790.3200007257487</c:v>
                </c:pt>
                <c:pt idx="1">
                  <c:v>5639.7660776006751</c:v>
                </c:pt>
                <c:pt idx="2">
                  <c:v>8159.519998911378</c:v>
                </c:pt>
                <c:pt idx="3">
                  <c:v>6587.8200007257492</c:v>
                </c:pt>
                <c:pt idx="4">
                  <c:v>8430.400000907186</c:v>
                </c:pt>
                <c:pt idx="5">
                  <c:v>11175.839999637126</c:v>
                </c:pt>
                <c:pt idx="6">
                  <c:v>5402</c:v>
                </c:pt>
                <c:pt idx="7">
                  <c:v>11071</c:v>
                </c:pt>
                <c:pt idx="8">
                  <c:v>10607.749997732037</c:v>
                </c:pt>
                <c:pt idx="9">
                  <c:v>11828</c:v>
                </c:pt>
                <c:pt idx="10">
                  <c:v>7723.0000000000009</c:v>
                </c:pt>
                <c:pt idx="11">
                  <c:v>7575.9999455688512</c:v>
                </c:pt>
                <c:pt idx="12">
                  <c:v>12370.665547436105</c:v>
                </c:pt>
                <c:pt idx="13">
                  <c:v>16390.692441747949</c:v>
                </c:pt>
                <c:pt idx="14">
                  <c:v>12911.306211241998</c:v>
                </c:pt>
              </c:numCache>
            </c:numRef>
          </c:val>
          <c:extLst>
            <c:ext xmlns:c16="http://schemas.microsoft.com/office/drawing/2014/chart" uri="{C3380CC4-5D6E-409C-BE32-E72D297353CC}">
              <c16:uniqueId val="{00000001-CD38-4BF8-9A04-BC3DA50F0FF4}"/>
            </c:ext>
          </c:extLst>
        </c:ser>
        <c:ser>
          <c:idx val="3"/>
          <c:order val="2"/>
          <c:tx>
            <c:strRef>
              <c:f>pac_whtg_del!$H$2</c:f>
              <c:strCache>
                <c:ptCount val="1"/>
                <c:pt idx="0">
                  <c:v>Shorebased</c:v>
                </c:pt>
              </c:strCache>
            </c:strRef>
          </c:tx>
          <c:spPr>
            <a:solidFill>
              <a:schemeClr val="accent4"/>
            </a:solidFill>
            <a:ln>
              <a:noFill/>
            </a:ln>
            <a:effectLst/>
          </c:spPr>
          <c:invertIfNegative val="0"/>
          <c:dLbls>
            <c:dLbl>
              <c:idx val="5"/>
              <c:layout>
                <c:manualLayout>
                  <c:x val="9.4283746092049735E-8"/>
                  <c:y val="-7.516242785271150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D38-4BF8-9A04-BC3DA50F0FF4}"/>
                </c:ext>
              </c:extLst>
            </c:dLbl>
            <c:dLbl>
              <c:idx val="6"/>
              <c:layout>
                <c:manualLayout>
                  <c:x val="0"/>
                  <c:y val="-8.212541282138337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D38-4BF8-9A04-BC3DA50F0FF4}"/>
                </c:ext>
              </c:extLst>
            </c:dLbl>
            <c:dLbl>
              <c:idx val="7"/>
              <c:layout>
                <c:manualLayout>
                  <c:x val="0"/>
                  <c:y val="-6.44334122966758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D38-4BF8-9A04-BC3DA50F0FF4}"/>
                </c:ext>
              </c:extLst>
            </c:dLbl>
            <c:dLbl>
              <c:idx val="8"/>
              <c:layout>
                <c:manualLayout>
                  <c:x val="8.7808581236617936E-17"/>
                  <c:y val="-5.994494428840401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D38-4BF8-9A04-BC3DA50F0FF4}"/>
                </c:ext>
              </c:extLst>
            </c:dLbl>
            <c:dLbl>
              <c:idx val="9"/>
              <c:layout>
                <c:manualLayout>
                  <c:x val="0"/>
                  <c:y val="-6.706225500787055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D38-4BF8-9A04-BC3DA50F0FF4}"/>
                </c:ext>
              </c:extLst>
            </c:dLbl>
            <c:dLbl>
              <c:idx val="10"/>
              <c:layout>
                <c:manualLayout>
                  <c:x val="4.7896143059368021E-3"/>
                  <c:y val="-8.806822050512669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D38-4BF8-9A04-BC3DA50F0FF4}"/>
                </c:ext>
              </c:extLst>
            </c:dLbl>
            <c:dLbl>
              <c:idx val="11"/>
              <c:layout>
                <c:manualLayout>
                  <c:x val="-7.1844214589052036E-3"/>
                  <c:y val="-0.1317644701806539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D38-4BF8-9A04-BC3DA50F0FF4}"/>
                </c:ext>
              </c:extLst>
            </c:dLbl>
            <c:dLbl>
              <c:idx val="12"/>
              <c:layout>
                <c:manualLayout>
                  <c:x val="0"/>
                  <c:y val="-8.515437755533625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D38-4BF8-9A04-BC3DA50F0FF4}"/>
                </c:ext>
              </c:extLst>
            </c:dLbl>
            <c:dLbl>
              <c:idx val="13"/>
              <c:layout>
                <c:manualLayout>
                  <c:x val="0"/>
                  <c:y val="-6.410166479107813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D38-4BF8-9A04-BC3DA50F0FF4}"/>
                </c:ext>
              </c:extLst>
            </c:dLbl>
            <c:dLbl>
              <c:idx val="14"/>
              <c:layout>
                <c:manualLayout>
                  <c:x val="0"/>
                  <c:y val="-6.176357179620917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D38-4BF8-9A04-BC3DA50F0FF4}"/>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lumMod val="75000"/>
                      </a:schemeClr>
                    </a:solidFill>
                    <a:latin typeface="Aptos Narrow" panose="020B0004020202020204" pitchFamily="34" charset="0"/>
                    <a:ea typeface="+mn-ea"/>
                    <a:cs typeface="Segoe UI" panose="020B0502040204020203"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pac_whtg_del!$A$3:$A$17</c:f>
              <c:strCache>
                <c:ptCount val="15"/>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pac_whtg_del!$H$3:$H$17</c:f>
              <c:numCache>
                <c:formatCode>#,##0_);\(#,##0\);""</c:formatCode>
                <c:ptCount val="15"/>
                <c:pt idx="0">
                  <c:v>1277.4809264181581</c:v>
                </c:pt>
                <c:pt idx="1">
                  <c:v>998.61880959076825</c:v>
                </c:pt>
                <c:pt idx="2">
                  <c:v>2542.4154729613283</c:v>
                </c:pt>
                <c:pt idx="3">
                  <c:v>4689.9601745425516</c:v>
                </c:pt>
                <c:pt idx="4">
                  <c:v>3998.926799176279</c:v>
                </c:pt>
                <c:pt idx="5">
                  <c:v>8102.3731981021665</c:v>
                </c:pt>
                <c:pt idx="6">
                  <c:v>4813.6177663270755</c:v>
                </c:pt>
                <c:pt idx="7">
                  <c:v>5745.2406083588139</c:v>
                </c:pt>
                <c:pt idx="8">
                  <c:v>6513.5424699041105</c:v>
                </c:pt>
                <c:pt idx="9">
                  <c:v>6343.6342771089803</c:v>
                </c:pt>
                <c:pt idx="10">
                  <c:v>7348.9353831239996</c:v>
                </c:pt>
                <c:pt idx="11">
                  <c:v>14186.882935473006</c:v>
                </c:pt>
                <c:pt idx="12">
                  <c:v>8663.3779023211973</c:v>
                </c:pt>
                <c:pt idx="13">
                  <c:v>6566.5399276720236</c:v>
                </c:pt>
                <c:pt idx="14">
                  <c:v>5172.6068349970765</c:v>
                </c:pt>
              </c:numCache>
            </c:numRef>
          </c:val>
          <c:extLst>
            <c:ext xmlns:c16="http://schemas.microsoft.com/office/drawing/2014/chart" uri="{C3380CC4-5D6E-409C-BE32-E72D297353CC}">
              <c16:uniqueId val="{0000000C-CD38-4BF8-9A04-BC3DA50F0FF4}"/>
            </c:ext>
          </c:extLst>
        </c:ser>
        <c:dLbls>
          <c:showLegendKey val="0"/>
          <c:showVal val="0"/>
          <c:showCatName val="0"/>
          <c:showSerName val="0"/>
          <c:showPercent val="0"/>
          <c:showBubbleSize val="0"/>
        </c:dLbls>
        <c:gapWidth val="35"/>
        <c:overlap val="100"/>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1"/>
        <c:axPos val="r"/>
        <c:numFmt formatCode="_(* #,##0_);_(* \(#,##0\);_(* &quot;-&quot;??_);_(@_)" sourceLinked="1"/>
        <c:majorTickMark val="none"/>
        <c:minorTickMark val="none"/>
        <c:tickLblPos val="nextTo"/>
        <c:crossAx val="945476959"/>
        <c:crosses val="max"/>
        <c:crossBetween val="between"/>
        <c:dispUnits>
          <c:builtInUnit val="thousands"/>
          <c:dispUnitsLbl>
            <c:layout>
              <c:manualLayout>
                <c:xMode val="edge"/>
                <c:yMode val="edge"/>
                <c:x val="3.248794691367142E-2"/>
                <c:y val="0.28752536348046126"/>
              </c:manualLayout>
            </c:layout>
            <c:tx>
              <c:rich>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a:t>
                  </a:r>
                  <a:r>
                    <a:rPr lang="en-US" b="1" baseline="0">
                      <a:solidFill>
                        <a:schemeClr val="accent2"/>
                      </a:solidFill>
                      <a:latin typeface="Segoe UI" panose="020B0502040204020203" pitchFamily="34" charset="0"/>
                      <a:cs typeface="Segoe UI" panose="020B0502040204020203" pitchFamily="34" charset="0"/>
                    </a:rPr>
                    <a:t> MT</a:t>
                  </a:r>
                  <a:endParaRPr lang="en-US" b="1">
                    <a:solidFill>
                      <a:schemeClr val="accent2"/>
                    </a:solidFill>
                    <a:latin typeface="Segoe UI" panose="020B0502040204020203"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4.1328446790842216E-2"/>
          <c:y val="0.23534383519493571"/>
          <c:w val="0.21459410600687542"/>
          <c:h val="0.2875047069025246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pac_whtg_del!$AI$2</c:f>
          <c:strCache>
            <c:ptCount val="1"/>
            <c:pt idx="0">
              <c:v>PW Surimi Production Estimate</c:v>
            </c:pt>
          </c:strCache>
        </c:strRef>
      </c:tx>
      <c:layout>
        <c:manualLayout>
          <c:xMode val="edge"/>
          <c:yMode val="edge"/>
          <c:x val="4.5398554720059901E-2"/>
          <c:y val="3.5986249079026769E-2"/>
        </c:manualLayout>
      </c:layout>
      <c:overlay val="0"/>
      <c:spPr>
        <a:noFill/>
        <a:ln>
          <a:noFill/>
        </a:ln>
        <a:effectLst/>
      </c:spPr>
      <c:txPr>
        <a:bodyPr rot="0" spcFirstLastPara="1" vertOverflow="ellipsis" vert="horz" wrap="square" anchor="ctr" anchorCtr="1"/>
        <a:lstStyle/>
        <a:p>
          <a:pPr>
            <a:defRPr sz="15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9283583784725013E-2"/>
          <c:y val="0.28235294117647058"/>
          <c:w val="0.85313777853996953"/>
          <c:h val="0.61605496994686137"/>
        </c:manualLayout>
      </c:layout>
      <c:barChart>
        <c:barDir val="col"/>
        <c:grouping val="clustered"/>
        <c:varyColors val="0"/>
        <c:ser>
          <c:idx val="0"/>
          <c:order val="0"/>
          <c:tx>
            <c:strRef>
              <c:f>pac_whtg_del!$AT$2</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pac_whtg_del!$AT$4:$AT$6</c:f>
              <c:numCache>
                <c:formatCode>_(* #,##0_);_(* \(#,##0\);_(* "-"??_);_(@_)</c:formatCode>
                <c:ptCount val="3"/>
                <c:pt idx="0">
                  <c:v>10458.125195924573</c:v>
                </c:pt>
                <c:pt idx="1">
                  <c:v>14395.225534125364</c:v>
                </c:pt>
                <c:pt idx="2">
                  <c:v>12495.238768182278</c:v>
                </c:pt>
              </c:numCache>
            </c:numRef>
          </c:val>
          <c:extLst>
            <c:ext xmlns:c16="http://schemas.microsoft.com/office/drawing/2014/chart" uri="{C3380CC4-5D6E-409C-BE32-E72D297353CC}">
              <c16:uniqueId val="{00000000-8642-4457-9668-27CBF3795749}"/>
            </c:ext>
          </c:extLst>
        </c:ser>
        <c:ser>
          <c:idx val="1"/>
          <c:order val="1"/>
          <c:tx>
            <c:strRef>
              <c:f>pac_whtg_del!$AU$2</c:f>
              <c:strCache>
                <c:ptCount val="1"/>
                <c:pt idx="0">
                  <c:v>2022</c:v>
                </c:pt>
              </c:strCache>
            </c:strRef>
          </c:tx>
          <c:spPr>
            <a:solidFill>
              <a:schemeClr val="accent2">
                <a:lumMod val="90000"/>
                <a:lumOff val="1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pac_whtg_del!$AU$4:$AU$6</c:f>
              <c:numCache>
                <c:formatCode>_(* #,##0_);_(* \(#,##0\);_(* "-"??_);_(@_)</c:formatCode>
                <c:ptCount val="3"/>
                <c:pt idx="0">
                  <c:v>15619.640740802732</c:v>
                </c:pt>
                <c:pt idx="1">
                  <c:v>23872.426011156589</c:v>
                </c:pt>
                <c:pt idx="2">
                  <c:v>6098.782759626697</c:v>
                </c:pt>
              </c:numCache>
            </c:numRef>
          </c:val>
          <c:extLst>
            <c:ext xmlns:c16="http://schemas.microsoft.com/office/drawing/2014/chart" uri="{C3380CC4-5D6E-409C-BE32-E72D297353CC}">
              <c16:uniqueId val="{00000001-8642-4457-9668-27CBF3795749}"/>
            </c:ext>
          </c:extLst>
        </c:ser>
        <c:ser>
          <c:idx val="2"/>
          <c:order val="2"/>
          <c:tx>
            <c:strRef>
              <c:f>pac_whtg_del!$AV$2</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3"/>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pac_whtg_del!$AV$4:$AV$6</c:f>
              <c:numCache>
                <c:formatCode>_(* #,##0_);_(* \(#,##0\);_(* "-"??_);_(@_)</c:formatCode>
                <c:ptCount val="3"/>
                <c:pt idx="0">
                  <c:v>12233.328813966116</c:v>
                </c:pt>
                <c:pt idx="1">
                  <c:v>15081.292538268888</c:v>
                </c:pt>
                <c:pt idx="2">
                  <c:v>8600.9068882491574</c:v>
                </c:pt>
              </c:numCache>
            </c:numRef>
          </c:val>
          <c:extLst>
            <c:ext xmlns:c16="http://schemas.microsoft.com/office/drawing/2014/chart" uri="{C3380CC4-5D6E-409C-BE32-E72D297353CC}">
              <c16:uniqueId val="{00000002-8642-4457-9668-27CBF3795749}"/>
            </c:ext>
          </c:extLst>
        </c:ser>
        <c:ser>
          <c:idx val="3"/>
          <c:order val="3"/>
          <c:tx>
            <c:strRef>
              <c:f>pac_whtg_del!$AW$2</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pac_whtg_del!$AQ$4:$AQ$6</c:f>
              <c:strCache>
                <c:ptCount val="3"/>
                <c:pt idx="0">
                  <c:v>Q2</c:v>
                </c:pt>
                <c:pt idx="1">
                  <c:v>Q3</c:v>
                </c:pt>
                <c:pt idx="2">
                  <c:v>Q4</c:v>
                </c:pt>
              </c:strCache>
            </c:strRef>
          </c:cat>
          <c:val>
            <c:numRef>
              <c:f>pac_whtg_del!$AW$4:$AW$6</c:f>
              <c:numCache>
                <c:formatCode>_(* #,##0_);_(* \(#,##0\);_(* "-"??_);_(@_)</c:formatCode>
                <c:ptCount val="3"/>
                <c:pt idx="0">
                  <c:v>4691.5066936903613</c:v>
                </c:pt>
                <c:pt idx="1">
                  <c:v>8303.0942791850048</c:v>
                </c:pt>
                <c:pt idx="2">
                  <c:v>#N/A</c:v>
                </c:pt>
              </c:numCache>
            </c:numRef>
          </c:val>
          <c:extLst>
            <c:ext xmlns:c16="http://schemas.microsoft.com/office/drawing/2014/chart" uri="{C3380CC4-5D6E-409C-BE32-E72D297353CC}">
              <c16:uniqueId val="{00000003-8642-4457-9668-27CBF3795749}"/>
            </c:ext>
          </c:extLst>
        </c:ser>
        <c:dLbls>
          <c:showLegendKey val="0"/>
          <c:showVal val="0"/>
          <c:showCatName val="0"/>
          <c:showSerName val="0"/>
          <c:showPercent val="0"/>
          <c:showBubbleSize val="0"/>
        </c:dLbls>
        <c:gapWidth val="44"/>
        <c:overlap val="-13"/>
        <c:axId val="945476959"/>
        <c:axId val="500000383"/>
      </c:barChart>
      <c:barChart>
        <c:barDir val="col"/>
        <c:grouping val="clustered"/>
        <c:varyColors val="0"/>
        <c:ser>
          <c:idx val="4"/>
          <c:order val="4"/>
          <c:tx>
            <c:strRef>
              <c:f>pac_whtg_del!$AX$2</c:f>
              <c:strCache>
                <c:ptCount val="1"/>
                <c:pt idx="0">
                  <c:v>5 yr Avg</c:v>
                </c:pt>
              </c:strCache>
            </c:strRef>
          </c:tx>
          <c:spPr>
            <a:solidFill>
              <a:srgbClr val="934BC9">
                <a:alpha val="25000"/>
              </a:srgbClr>
            </a:solidFill>
            <a:ln>
              <a:noFill/>
            </a:ln>
            <a:effectLst/>
          </c:spPr>
          <c:invertIfNegative val="0"/>
          <c:dLbls>
            <c:dLbl>
              <c:idx val="0"/>
              <c:layout>
                <c:manualLayout>
                  <c:x val="0.17148830545088112"/>
                  <c:y val="-1.0222589186962267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642-4457-9668-27CBF3795749}"/>
                </c:ext>
              </c:extLst>
            </c:dLbl>
            <c:dLbl>
              <c:idx val="1"/>
              <c:layout>
                <c:manualLayout>
                  <c:x val="5.2377741372060617E-2"/>
                  <c:y val="-0.1017583359707704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642-4457-9668-27CBF3795749}"/>
                </c:ext>
              </c:extLst>
            </c:dLbl>
            <c:dLbl>
              <c:idx val="2"/>
              <c:layout>
                <c:manualLayout>
                  <c:x val="0.1452291919861679"/>
                  <c:y val="1.69597226617950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642-4457-9668-27CBF3795749}"/>
                </c:ext>
              </c:extLst>
            </c:dLbl>
            <c:dLbl>
              <c:idx val="3"/>
              <c:layout>
                <c:manualLayout>
                  <c:x val="-3.8092902816044175E-2"/>
                  <c:y val="-0.1187180586325655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642-4457-9668-27CBF379574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934BC9"/>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pac_whtg_del!$AQ$4:$AQ$6</c:f>
              <c:strCache>
                <c:ptCount val="3"/>
                <c:pt idx="0">
                  <c:v>Q2</c:v>
                </c:pt>
                <c:pt idx="1">
                  <c:v>Q3</c:v>
                </c:pt>
                <c:pt idx="2">
                  <c:v>Q4</c:v>
                </c:pt>
              </c:strCache>
            </c:strRef>
          </c:cat>
          <c:val>
            <c:numRef>
              <c:f>pac_whtg_del!$AX$4:$AX$6</c:f>
              <c:numCache>
                <c:formatCode>_(* #,##0_);_(* \(#,##0\);_(* "-"??_);_(@_)</c:formatCode>
                <c:ptCount val="3"/>
                <c:pt idx="0">
                  <c:v>16389.562825499524</c:v>
                </c:pt>
                <c:pt idx="1">
                  <c:v>12991.961401462846</c:v>
                </c:pt>
                <c:pt idx="2">
                  <c:v>8328.3893655919001</c:v>
                </c:pt>
              </c:numCache>
            </c:numRef>
          </c:val>
          <c:extLst>
            <c:ext xmlns:c16="http://schemas.microsoft.com/office/drawing/2014/chart" uri="{C3380CC4-5D6E-409C-BE32-E72D297353CC}">
              <c16:uniqueId val="{00000008-8642-4457-9668-27CBF3795749}"/>
            </c:ext>
          </c:extLst>
        </c:ser>
        <c:dLbls>
          <c:showLegendKey val="0"/>
          <c:showVal val="0"/>
          <c:showCatName val="0"/>
          <c:showSerName val="0"/>
          <c:showPercent val="0"/>
          <c:showBubbleSize val="0"/>
        </c:dLbls>
        <c:gapWidth val="0"/>
        <c:overlap val="-13"/>
        <c:axId val="1923026992"/>
        <c:axId val="1689456495"/>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86491157010589337"/>
                <c:y val="0.29030010424828451"/>
              </c:manualLayout>
            </c:layout>
            <c:tx>
              <c:rich>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a:t>
                  </a:r>
                  <a:r>
                    <a:rPr lang="en-US" b="1" baseline="0">
                      <a:solidFill>
                        <a:schemeClr val="accent2"/>
                      </a:solidFill>
                      <a:latin typeface="Aptos Narrow" panose="020B0004020202020204" pitchFamily="34" charset="0"/>
                      <a:cs typeface="Segoe UI" panose="020B0502040204020203" pitchFamily="34" charset="0"/>
                    </a:rPr>
                    <a:t> MT</a:t>
                  </a:r>
                  <a:endParaRPr lang="en-US"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valAx>
        <c:axId val="1689456495"/>
        <c:scaling>
          <c:orientation val="minMax"/>
          <c:max val="120000"/>
        </c:scaling>
        <c:delete val="1"/>
        <c:axPos val="l"/>
        <c:numFmt formatCode="_(* #,##0_);_(* \(#,##0\);_(* &quot;-&quot;??_);_(@_)" sourceLinked="1"/>
        <c:majorTickMark val="out"/>
        <c:minorTickMark val="none"/>
        <c:tickLblPos val="nextTo"/>
        <c:crossAx val="1923026992"/>
        <c:crosses val="autoZero"/>
        <c:crossBetween val="between"/>
      </c:valAx>
      <c:catAx>
        <c:axId val="1923026992"/>
        <c:scaling>
          <c:orientation val="minMax"/>
        </c:scaling>
        <c:delete val="1"/>
        <c:axPos val="b"/>
        <c:numFmt formatCode="General" sourceLinked="1"/>
        <c:majorTickMark val="out"/>
        <c:minorTickMark val="none"/>
        <c:tickLblPos val="nextTo"/>
        <c:crossAx val="1689456495"/>
        <c:crosses val="autoZero"/>
        <c:auto val="1"/>
        <c:lblAlgn val="ctr"/>
        <c:lblOffset val="100"/>
        <c:noMultiLvlLbl val="0"/>
      </c:catAx>
      <c:spPr>
        <a:noFill/>
        <a:ln>
          <a:noFill/>
        </a:ln>
        <a:effectLst/>
      </c:spPr>
    </c:plotArea>
    <c:legend>
      <c:legendPos val="t"/>
      <c:layout>
        <c:manualLayout>
          <c:xMode val="edge"/>
          <c:yMode val="edge"/>
          <c:x val="0.660102865152153"/>
          <c:y val="5.2733770711482095E-2"/>
          <c:w val="0.29696104914234733"/>
          <c:h val="0.189856403985879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294283278030043E-2"/>
          <c:y val="0.30844473437902714"/>
          <c:w val="0.91258534923055845"/>
          <c:h val="0.54226592280209707"/>
        </c:manualLayout>
      </c:layout>
      <c:barChart>
        <c:barDir val="col"/>
        <c:grouping val="stacked"/>
        <c:varyColors val="0"/>
        <c:ser>
          <c:idx val="0"/>
          <c:order val="0"/>
          <c:tx>
            <c:strRef>
              <c:f>pac_whtg_del!$I$24</c:f>
              <c:strCache>
                <c:ptCount val="1"/>
                <c:pt idx="0">
                  <c:v>All</c:v>
                </c:pt>
              </c:strCache>
            </c:strRef>
          </c:tx>
          <c:spPr>
            <a:solidFill>
              <a:schemeClr val="tx2">
                <a:lumMod val="60000"/>
                <a:lumOff val="4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pac_whtg_del!$E$25:$E$34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pac_whtg_del!$I$25:$I$34</c:f>
              <c:numCache>
                <c:formatCode>_(* #,##0_);_(* \(#,##0\);_(* "-"??_);_(@_)</c:formatCode>
                <c:ptCount val="10"/>
                <c:pt idx="0">
                  <c:v>11529.17176088459</c:v>
                </c:pt>
                <c:pt idx="1">
                  <c:v>19108.509081368076</c:v>
                </c:pt>
                <c:pt idx="2">
                  <c:v>22765.124126627808</c:v>
                </c:pt>
                <c:pt idx="3">
                  <c:v>19487.574778176211</c:v>
                </c:pt>
                <c:pt idx="4">
                  <c:v>26026.767035233759</c:v>
                </c:pt>
                <c:pt idx="5">
                  <c:v>29220.815265333833</c:v>
                </c:pt>
                <c:pt idx="6">
                  <c:v>24853.350730049937</c:v>
                </c:pt>
                <c:pt idx="7">
                  <c:v>39492.066751959326</c:v>
                </c:pt>
                <c:pt idx="8">
                  <c:v>27314.621352235004</c:v>
                </c:pt>
                <c:pt idx="9">
                  <c:v>12994.600972875365</c:v>
                </c:pt>
              </c:numCache>
            </c:numRef>
          </c:val>
          <c:extLst>
            <c:ext xmlns:c16="http://schemas.microsoft.com/office/drawing/2014/chart" uri="{C3380CC4-5D6E-409C-BE32-E72D297353CC}">
              <c16:uniqueId val="{00000000-B0ED-4AF2-9E64-E6BD8A4AF5E0}"/>
            </c:ext>
          </c:extLst>
        </c:ser>
        <c:dLbls>
          <c:showLegendKey val="0"/>
          <c:showVal val="0"/>
          <c:showCatName val="0"/>
          <c:showSerName val="0"/>
          <c:showPercent val="0"/>
          <c:showBubbleSize val="0"/>
        </c:dLbls>
        <c:gapWidth val="36"/>
        <c:overlap val="100"/>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92570040866380876"/>
                <c:y val="0.29470888158894659"/>
              </c:manualLayout>
            </c:layout>
            <c:tx>
              <c:rich>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sz="800" b="1">
                      <a:solidFill>
                        <a:schemeClr val="accent2"/>
                      </a:solidFill>
                      <a:latin typeface="Aptos Narrow" panose="020B0004020202020204" pitchFamily="34" charset="0"/>
                      <a:cs typeface="Segoe UI" panose="020B0502040204020203" pitchFamily="34" charset="0"/>
                    </a:rPr>
                    <a:t>Thousand</a:t>
                  </a:r>
                  <a:r>
                    <a:rPr lang="en-US" sz="800" b="1" baseline="0">
                      <a:solidFill>
                        <a:schemeClr val="accent2"/>
                      </a:solidFill>
                      <a:latin typeface="Aptos Narrow" panose="020B0004020202020204" pitchFamily="34" charset="0"/>
                      <a:cs typeface="Segoe UI" panose="020B0502040204020203" pitchFamily="34" charset="0"/>
                    </a:rPr>
                    <a:t> MT</a:t>
                  </a:r>
                  <a:endParaRPr lang="en-US" sz="800"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0.71196151262779683"/>
          <c:y val="8.5556516649369335E-2"/>
          <c:w val="0.25373354136095166"/>
          <c:h val="0.10159561872385635"/>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[1]pac_whtg!$AN$2</c:f>
          <c:strCache>
            <c:ptCount val="1"/>
            <c:pt idx="0">
              <c:v>Pacific Whiting Surimi Production</c:v>
            </c:pt>
          </c:strCache>
        </c:strRef>
      </c:tx>
      <c:layout>
        <c:manualLayout>
          <c:xMode val="edge"/>
          <c:yMode val="edge"/>
          <c:x val="5.6947371954211364E-4"/>
          <c:y val="4.3429778289514106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2.4251660619308328E-2"/>
          <c:y val="0.30844473437902714"/>
          <c:w val="0.9068578589824674"/>
          <c:h val="0.58419441738661992"/>
        </c:manualLayout>
      </c:layout>
      <c:barChart>
        <c:barDir val="col"/>
        <c:grouping val="stacked"/>
        <c:varyColors val="0"/>
        <c:ser>
          <c:idx val="0"/>
          <c:order val="0"/>
          <c:tx>
            <c:strRef>
              <c:f>pac_whtg_del!$F$24</c:f>
              <c:strCache>
                <c:ptCount val="1"/>
                <c:pt idx="0">
                  <c:v>Catcher-Processor</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pac_whtg_del!$E$25:$E$34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pac_whtg_del!$F$25:$F$34</c:f>
              <c:numCache>
                <c:formatCode>_(* #,##0_);_(* \(#,##0\);_(* "-"??_);_(@_)</c:formatCode>
                <c:ptCount val="10"/>
                <c:pt idx="0">
                  <c:v>8070.5281072201033</c:v>
                </c:pt>
                <c:pt idx="1">
                  <c:v>11729.400936740712</c:v>
                </c:pt>
                <c:pt idx="2">
                  <c:v>16169.066724139888</c:v>
                </c:pt>
                <c:pt idx="3">
                  <c:v>12121.548072536225</c:v>
                </c:pt>
                <c:pt idx="4">
                  <c:v>12221.354531891082</c:v>
                </c:pt>
                <c:pt idx="5" formatCode="#,##0_);\(#,##0\);&quot;&quot;">
                  <c:v>10941.979392017902</c:v>
                </c:pt>
                <c:pt idx="6" formatCode="#,##0_);\(#,##0\);&quot;&quot;">
                  <c:v>10110.814671268368</c:v>
                </c:pt>
                <c:pt idx="7" formatCode="#,##0_);\(#,##0\);&quot;&quot;">
                  <c:v>19607.3222933303</c:v>
                </c:pt>
                <c:pt idx="8" formatCode="#,##0_);\(#,##0\);&quot;&quot;">
                  <c:v>13561.371389786334</c:v>
                </c:pt>
                <c:pt idx="9">
                  <c:v>6451.6585305262579</c:v>
                </c:pt>
              </c:numCache>
            </c:numRef>
          </c:val>
          <c:extLst>
            <c:ext xmlns:c16="http://schemas.microsoft.com/office/drawing/2014/chart" uri="{C3380CC4-5D6E-409C-BE32-E72D297353CC}">
              <c16:uniqueId val="{00000000-AE25-41DE-A284-7A670B9F6E3A}"/>
            </c:ext>
          </c:extLst>
        </c:ser>
        <c:ser>
          <c:idx val="1"/>
          <c:order val="1"/>
          <c:tx>
            <c:strRef>
              <c:f>pac_whtg_del!$G$24</c:f>
              <c:strCache>
                <c:ptCount val="1"/>
                <c:pt idx="0">
                  <c:v>Mothership</c:v>
                </c:pt>
              </c:strCache>
            </c:strRef>
          </c:tx>
          <c:spPr>
            <a:solidFill>
              <a:schemeClr val="accent2"/>
            </a:solidFill>
            <a:ln>
              <a:noFill/>
            </a:ln>
            <a:effectLst/>
          </c:spPr>
          <c:invertIfNegative val="0"/>
          <c:dLbls>
            <c:numFmt formatCode="#,##0.0;\-#,##0.0;&quot; &quot;"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2">
                        <a:lumMod val="10000"/>
                        <a:lumOff val="90000"/>
                      </a:schemeClr>
                    </a:solidFill>
                    <a:latin typeface="Aptos Narrow" panose="020B0004020202020204"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pac_whtg_del!$E$25:$E$34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pac_whtg_del!$G$25:$G$34</c:f>
              <c:numCache>
                <c:formatCode>#,##0_);\(#,##0\);""</c:formatCode>
                <c:ptCount val="10"/>
                <c:pt idx="0">
                  <c:v>1491.0206502917508</c:v>
                </c:pt>
                <c:pt idx="1">
                  <c:v>4117.9595722539507</c:v>
                </c:pt>
                <c:pt idx="2">
                  <c:v>2710.8536050946113</c:v>
                </c:pt>
                <c:pt idx="3">
                  <c:v>4040.1849878873254</c:v>
                </c:pt>
                <c:pt idx="4">
                  <c:v>10056.999500535288</c:v>
                </c:pt>
                <c:pt idx="5">
                  <c:v>5119.2364222195984</c:v>
                </c:pt>
                <c:pt idx="6">
                  <c:v>7878.7406942543048</c:v>
                </c:pt>
                <c:pt idx="7">
                  <c:v>14197.039323358767</c:v>
                </c:pt>
                <c:pt idx="8">
                  <c:v>9819.3582998817383</c:v>
                </c:pt>
                <c:pt idx="9">
                  <c:v>4671.4410304726525</c:v>
                </c:pt>
              </c:numCache>
            </c:numRef>
          </c:val>
          <c:extLst>
            <c:ext xmlns:c16="http://schemas.microsoft.com/office/drawing/2014/chart" uri="{C3380CC4-5D6E-409C-BE32-E72D297353CC}">
              <c16:uniqueId val="{00000001-AE25-41DE-A284-7A670B9F6E3A}"/>
            </c:ext>
          </c:extLst>
        </c:ser>
        <c:ser>
          <c:idx val="3"/>
          <c:order val="2"/>
          <c:tx>
            <c:strRef>
              <c:f>pac_whtg_del!$H$24</c:f>
              <c:strCache>
                <c:ptCount val="1"/>
                <c:pt idx="0">
                  <c:v>Shorebased</c:v>
                </c:pt>
              </c:strCache>
            </c:strRef>
          </c:tx>
          <c:spPr>
            <a:solidFill>
              <a:schemeClr val="accent4"/>
            </a:solidFill>
            <a:ln>
              <a:noFill/>
            </a:ln>
            <a:effectLst/>
          </c:spPr>
          <c:invertIfNegative val="0"/>
          <c:dLbls>
            <c:dLbl>
              <c:idx val="5"/>
              <c:layout>
                <c:manualLayout>
                  <c:x val="9.4283746092049735E-8"/>
                  <c:y val="-7.516242785271150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E25-41DE-A284-7A670B9F6E3A}"/>
                </c:ext>
              </c:extLst>
            </c:dLbl>
            <c:dLbl>
              <c:idx val="6"/>
              <c:layout>
                <c:manualLayout>
                  <c:x val="0"/>
                  <c:y val="-8.212541282138337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E25-41DE-A284-7A670B9F6E3A}"/>
                </c:ext>
              </c:extLst>
            </c:dLbl>
            <c:dLbl>
              <c:idx val="7"/>
              <c:layout>
                <c:manualLayout>
                  <c:x val="0"/>
                  <c:y val="-6.44334122966758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E25-41DE-A284-7A670B9F6E3A}"/>
                </c:ext>
              </c:extLst>
            </c:dLbl>
            <c:dLbl>
              <c:idx val="8"/>
              <c:layout>
                <c:manualLayout>
                  <c:x val="8.7808581236617936E-17"/>
                  <c:y val="-5.994494428840401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E25-41DE-A284-7A670B9F6E3A}"/>
                </c:ext>
              </c:extLst>
            </c:dLbl>
            <c:dLbl>
              <c:idx val="9"/>
              <c:layout>
                <c:manualLayout>
                  <c:x val="0"/>
                  <c:y val="-6.706225500787055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E25-41DE-A284-7A670B9F6E3A}"/>
                </c:ext>
              </c:extLst>
            </c:dLbl>
            <c:dLbl>
              <c:idx val="10"/>
              <c:layout>
                <c:manualLayout>
                  <c:x val="-2.394806701385619E-3"/>
                  <c:y val="-9.999553899505303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E25-41DE-A284-7A670B9F6E3A}"/>
                </c:ext>
              </c:extLst>
            </c:dLbl>
            <c:dLbl>
              <c:idx val="11"/>
              <c:layout>
                <c:manualLayout>
                  <c:x val="-2.3948067013857067E-3"/>
                  <c:y val="-0.1062693148376964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E25-41DE-A284-7A670B9F6E3A}"/>
                </c:ext>
              </c:extLst>
            </c:dLbl>
            <c:dLbl>
              <c:idx val="12"/>
              <c:layout>
                <c:manualLayout>
                  <c:x val="0"/>
                  <c:y val="-7.257283063311786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E25-41DE-A284-7A670B9F6E3A}"/>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4">
                        <a:lumMod val="75000"/>
                      </a:schemeClr>
                    </a:solidFill>
                    <a:latin typeface="Aptos Narrow" panose="020B0004020202020204" pitchFamily="34" charset="0"/>
                    <a:ea typeface="+mn-ea"/>
                    <a:cs typeface="Segoe UI" panose="020B0502040204020203"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pac_whtg_del!$E$25:$E$34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pac_whtg_del!$H$25:$H$34</c:f>
              <c:numCache>
                <c:formatCode>#,##0_);\(#,##0\);""</c:formatCode>
                <c:ptCount val="10"/>
                <c:pt idx="0">
                  <c:v>1967.6230033727361</c:v>
                </c:pt>
                <c:pt idx="1">
                  <c:v>3261.148572373414</c:v>
                </c:pt>
                <c:pt idx="2">
                  <c:v>3885.203797393312</c:v>
                </c:pt>
                <c:pt idx="3">
                  <c:v>3325.8417177526594</c:v>
                </c:pt>
                <c:pt idx="4">
                  <c:v>3748.4130028073873</c:v>
                </c:pt>
                <c:pt idx="5">
                  <c:v>13159.599451096334</c:v>
                </c:pt>
                <c:pt idx="6">
                  <c:v>6863.7953645272655</c:v>
                </c:pt>
                <c:pt idx="7">
                  <c:v>5687.7051352702547</c:v>
                </c:pt>
                <c:pt idx="8">
                  <c:v>3933.8916625669335</c:v>
                </c:pt>
                <c:pt idx="9">
                  <c:v>1871.5014118764545</c:v>
                </c:pt>
              </c:numCache>
            </c:numRef>
          </c:val>
          <c:extLst>
            <c:ext xmlns:c16="http://schemas.microsoft.com/office/drawing/2014/chart" uri="{C3380CC4-5D6E-409C-BE32-E72D297353CC}">
              <c16:uniqueId val="{0000000A-AE25-41DE-A284-7A670B9F6E3A}"/>
            </c:ext>
          </c:extLst>
        </c:ser>
        <c:dLbls>
          <c:showLegendKey val="0"/>
          <c:showVal val="0"/>
          <c:showCatName val="0"/>
          <c:showSerName val="0"/>
          <c:showPercent val="0"/>
          <c:showBubbleSize val="0"/>
        </c:dLbls>
        <c:gapWidth val="35"/>
        <c:overlap val="100"/>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9161717713762898"/>
                <c:y val="0.30370060799372117"/>
              </c:manualLayout>
            </c:layout>
            <c:tx>
              <c:rich>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r>
                    <a:rPr lang="en-US" sz="800" b="1">
                      <a:solidFill>
                        <a:schemeClr val="accent2"/>
                      </a:solidFill>
                      <a:latin typeface="Aptos Narrow" panose="020B0004020202020204" pitchFamily="34" charset="0"/>
                      <a:cs typeface="Segoe UI" panose="020B0502040204020203" pitchFamily="34" charset="0"/>
                    </a:rPr>
                    <a:t>Thousand</a:t>
                  </a:r>
                  <a:r>
                    <a:rPr lang="en-US" sz="800" b="1" baseline="0">
                      <a:solidFill>
                        <a:schemeClr val="accent2"/>
                      </a:solidFill>
                      <a:latin typeface="Aptos Narrow" panose="020B0004020202020204" pitchFamily="34" charset="0"/>
                      <a:cs typeface="Segoe UI" panose="020B0502040204020203" pitchFamily="34" charset="0"/>
                    </a:rPr>
                    <a:t> MT</a:t>
                  </a:r>
                  <a:endParaRPr lang="en-US" sz="800" b="1">
                    <a:solidFill>
                      <a:schemeClr val="accent2"/>
                    </a:solidFill>
                    <a:latin typeface="Aptos Narrow" panose="020B0004020202020204"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8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3.3586881135749327E-2"/>
          <c:y val="0.18295045165965174"/>
          <c:w val="0.29736868741597411"/>
          <c:h val="0.23831609386092165"/>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pws_trade_sur_del!$A$4</c:f>
          <c:strCache>
            <c:ptCount val="1"/>
            <c:pt idx="0">
              <c:v>Declaring Countries, Imports</c:v>
            </c:pt>
          </c:strCache>
        </c:strRef>
      </c:tx>
      <c:layout>
        <c:manualLayout>
          <c:xMode val="edge"/>
          <c:yMode val="edge"/>
          <c:x val="1.0489566807845878E-2"/>
          <c:y val="1.38812230464761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269540459984875"/>
          <c:y val="0.18515046810896732"/>
          <c:w val="0.85623114907246767"/>
          <c:h val="0.56557007097123202"/>
        </c:manualLayout>
      </c:layout>
      <c:barChart>
        <c:barDir val="col"/>
        <c:grouping val="stacked"/>
        <c:varyColors val="0"/>
        <c:ser>
          <c:idx val="4"/>
          <c:order val="0"/>
          <c:tx>
            <c:strRef>
              <c:f>pws_trade_sur_del!$A$7</c:f>
              <c:strCache>
                <c:ptCount val="1"/>
                <c:pt idx="0">
                  <c:v>Spain</c:v>
                </c:pt>
              </c:strCache>
            </c:strRef>
          </c:tx>
          <c:spPr>
            <a:solidFill>
              <a:schemeClr val="accent5"/>
            </a:solidFill>
            <a:ln>
              <a:noFill/>
            </a:ln>
            <a:effectLst/>
          </c:spPr>
          <c:invertIfNegative val="0"/>
          <c:cat>
            <c:strRef>
              <c:f>pws_trade_sur_del!$B$6:$AG$6</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pws_trade_sur_del!$B$7:$AG$7</c:f>
              <c:numCache>
                <c:formatCode>_(* #,##0_);_(* \(#,##0\);_(* "-"??_);_(@_)</c:formatCode>
                <c:ptCount val="32"/>
                <c:pt idx="0">
                  <c:v>1688</c:v>
                </c:pt>
                <c:pt idx="1">
                  <c:v>1754</c:v>
                </c:pt>
                <c:pt idx="2">
                  <c:v>1453</c:v>
                </c:pt>
                <c:pt idx="3">
                  <c:v>2189</c:v>
                </c:pt>
                <c:pt idx="4">
                  <c:v>2894</c:v>
                </c:pt>
                <c:pt idx="5">
                  <c:v>3004</c:v>
                </c:pt>
                <c:pt idx="6">
                  <c:v>3545</c:v>
                </c:pt>
                <c:pt idx="7">
                  <c:v>2169</c:v>
                </c:pt>
                <c:pt idx="8">
                  <c:v>3337</c:v>
                </c:pt>
                <c:pt idx="9">
                  <c:v>1677</c:v>
                </c:pt>
                <c:pt idx="10">
                  <c:v>2121</c:v>
                </c:pt>
                <c:pt idx="11">
                  <c:v>3265</c:v>
                </c:pt>
                <c:pt idx="12">
                  <c:v>1302</c:v>
                </c:pt>
                <c:pt idx="13">
                  <c:v>1968</c:v>
                </c:pt>
                <c:pt idx="14">
                  <c:v>2782</c:v>
                </c:pt>
                <c:pt idx="15">
                  <c:v>2331</c:v>
                </c:pt>
                <c:pt idx="16">
                  <c:v>1303</c:v>
                </c:pt>
                <c:pt idx="17">
                  <c:v>1272</c:v>
                </c:pt>
                <c:pt idx="18">
                  <c:v>1700</c:v>
                </c:pt>
                <c:pt idx="19">
                  <c:v>3358</c:v>
                </c:pt>
                <c:pt idx="20">
                  <c:v>1052</c:v>
                </c:pt>
                <c:pt idx="21">
                  <c:v>2261</c:v>
                </c:pt>
                <c:pt idx="22">
                  <c:v>1715</c:v>
                </c:pt>
                <c:pt idx="23">
                  <c:v>2431</c:v>
                </c:pt>
                <c:pt idx="24">
                  <c:v>2254</c:v>
                </c:pt>
                <c:pt idx="25">
                  <c:v>2008</c:v>
                </c:pt>
                <c:pt idx="26">
                  <c:v>2694</c:v>
                </c:pt>
                <c:pt idx="27">
                  <c:v>1463</c:v>
                </c:pt>
                <c:pt idx="28">
                  <c:v>2219</c:v>
                </c:pt>
                <c:pt idx="29">
                  <c:v>1069</c:v>
                </c:pt>
                <c:pt idx="30">
                  <c:v>86</c:v>
                </c:pt>
                <c:pt idx="31">
                  <c:v>#N/A</c:v>
                </c:pt>
              </c:numCache>
            </c:numRef>
          </c:val>
          <c:extLst>
            <c:ext xmlns:c16="http://schemas.microsoft.com/office/drawing/2014/chart" uri="{C3380CC4-5D6E-409C-BE32-E72D297353CC}">
              <c16:uniqueId val="{00000000-903E-491C-B508-2E50DA1C6D96}"/>
            </c:ext>
          </c:extLst>
        </c:ser>
        <c:ser>
          <c:idx val="2"/>
          <c:order val="1"/>
          <c:tx>
            <c:strRef>
              <c:f>pws_trade_sur_del!$A$8</c:f>
              <c:strCache>
                <c:ptCount val="1"/>
                <c:pt idx="0">
                  <c:v>Lithuania</c:v>
                </c:pt>
              </c:strCache>
            </c:strRef>
          </c:tx>
          <c:spPr>
            <a:solidFill>
              <a:schemeClr val="accent3"/>
            </a:solidFill>
            <a:ln>
              <a:noFill/>
            </a:ln>
            <a:effectLst/>
          </c:spPr>
          <c:invertIfNegative val="0"/>
          <c:cat>
            <c:strRef>
              <c:f>pws_trade_sur_del!$B$6:$AG$6</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pws_trade_sur_del!$B$8:$AG$8</c:f>
              <c:numCache>
                <c:formatCode>_(* #,##0_);_(* \(#,##0\);_(* "-"??_);_(@_)</c:formatCode>
                <c:ptCount val="32"/>
                <c:pt idx="0">
                  <c:v>1281</c:v>
                </c:pt>
                <c:pt idx="1">
                  <c:v>932</c:v>
                </c:pt>
                <c:pt idx="2">
                  <c:v>1223</c:v>
                </c:pt>
                <c:pt idx="3">
                  <c:v>1102</c:v>
                </c:pt>
                <c:pt idx="4">
                  <c:v>1863</c:v>
                </c:pt>
                <c:pt idx="5">
                  <c:v>2066</c:v>
                </c:pt>
                <c:pt idx="6">
                  <c:v>1729</c:v>
                </c:pt>
                <c:pt idx="7">
                  <c:v>2073</c:v>
                </c:pt>
                <c:pt idx="8">
                  <c:v>2365</c:v>
                </c:pt>
                <c:pt idx="9">
                  <c:v>1733</c:v>
                </c:pt>
                <c:pt idx="10">
                  <c:v>1491</c:v>
                </c:pt>
                <c:pt idx="11">
                  <c:v>1678</c:v>
                </c:pt>
                <c:pt idx="12">
                  <c:v>1968</c:v>
                </c:pt>
                <c:pt idx="13">
                  <c:v>1100</c:v>
                </c:pt>
                <c:pt idx="14">
                  <c:v>1370</c:v>
                </c:pt>
                <c:pt idx="15">
                  <c:v>1695</c:v>
                </c:pt>
                <c:pt idx="16">
                  <c:v>1499</c:v>
                </c:pt>
                <c:pt idx="17">
                  <c:v>1632</c:v>
                </c:pt>
                <c:pt idx="18">
                  <c:v>1242</c:v>
                </c:pt>
                <c:pt idx="19">
                  <c:v>1295</c:v>
                </c:pt>
                <c:pt idx="20">
                  <c:v>846</c:v>
                </c:pt>
                <c:pt idx="21">
                  <c:v>1316</c:v>
                </c:pt>
                <c:pt idx="22">
                  <c:v>1376</c:v>
                </c:pt>
                <c:pt idx="23">
                  <c:v>1289</c:v>
                </c:pt>
                <c:pt idx="24">
                  <c:v>1872</c:v>
                </c:pt>
                <c:pt idx="25">
                  <c:v>1681</c:v>
                </c:pt>
                <c:pt idx="26">
                  <c:v>1077</c:v>
                </c:pt>
                <c:pt idx="27">
                  <c:v>1299</c:v>
                </c:pt>
                <c:pt idx="28">
                  <c:v>704</c:v>
                </c:pt>
                <c:pt idx="29">
                  <c:v>688</c:v>
                </c:pt>
                <c:pt idx="30">
                  <c:v>495</c:v>
                </c:pt>
                <c:pt idx="31">
                  <c:v>#N/A</c:v>
                </c:pt>
              </c:numCache>
            </c:numRef>
          </c:val>
          <c:extLst xmlns:c15="http://schemas.microsoft.com/office/drawing/2012/chart">
            <c:ext xmlns:c16="http://schemas.microsoft.com/office/drawing/2014/chart" uri="{C3380CC4-5D6E-409C-BE32-E72D297353CC}">
              <c16:uniqueId val="{00000001-903E-491C-B508-2E50DA1C6D96}"/>
            </c:ext>
          </c:extLst>
        </c:ser>
        <c:ser>
          <c:idx val="0"/>
          <c:order val="2"/>
          <c:tx>
            <c:strRef>
              <c:f>pws_trade_sur_del!$A$9</c:f>
              <c:strCache>
                <c:ptCount val="1"/>
                <c:pt idx="0">
                  <c:v>Japan</c:v>
                </c:pt>
              </c:strCache>
            </c:strRef>
          </c:tx>
          <c:spPr>
            <a:solidFill>
              <a:srgbClr val="C00000"/>
            </a:solidFill>
            <a:ln>
              <a:noFill/>
            </a:ln>
            <a:effectLst/>
          </c:spPr>
          <c:invertIfNegative val="0"/>
          <c:cat>
            <c:strRef>
              <c:f>pws_trade_sur_del!$B$6:$AG$6</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pws_trade_sur_del!$B$9:$AG$9</c:f>
              <c:numCache>
                <c:formatCode>_(* #,##0_);_(* \(#,##0\);_(* "-"??_);_(@_)</c:formatCode>
                <c:ptCount val="32"/>
                <c:pt idx="0">
                  <c:v>844</c:v>
                </c:pt>
                <c:pt idx="1">
                  <c:v>434</c:v>
                </c:pt>
                <c:pt idx="2">
                  <c:v>1012</c:v>
                </c:pt>
                <c:pt idx="3">
                  <c:v>2431</c:v>
                </c:pt>
                <c:pt idx="4">
                  <c:v>1484</c:v>
                </c:pt>
                <c:pt idx="5">
                  <c:v>228</c:v>
                </c:pt>
                <c:pt idx="6">
                  <c:v>3283</c:v>
                </c:pt>
                <c:pt idx="7">
                  <c:v>1209</c:v>
                </c:pt>
                <c:pt idx="8">
                  <c:v>1766</c:v>
                </c:pt>
                <c:pt idx="9">
                  <c:v>502</c:v>
                </c:pt>
                <c:pt idx="10">
                  <c:v>2716</c:v>
                </c:pt>
                <c:pt idx="11">
                  <c:v>722</c:v>
                </c:pt>
                <c:pt idx="12">
                  <c:v>644</c:v>
                </c:pt>
                <c:pt idx="13">
                  <c:v>127</c:v>
                </c:pt>
                <c:pt idx="14">
                  <c:v>1197</c:v>
                </c:pt>
                <c:pt idx="15">
                  <c:v>855</c:v>
                </c:pt>
                <c:pt idx="16">
                  <c:v>60</c:v>
                </c:pt>
                <c:pt idx="17">
                  <c:v>#N/A</c:v>
                </c:pt>
                <c:pt idx="18">
                  <c:v>1296</c:v>
                </c:pt>
                <c:pt idx="19">
                  <c:v>1036</c:v>
                </c:pt>
                <c:pt idx="20">
                  <c:v>756</c:v>
                </c:pt>
                <c:pt idx="21">
                  <c:v>502</c:v>
                </c:pt>
                <c:pt idx="22">
                  <c:v>1633</c:v>
                </c:pt>
                <c:pt idx="23">
                  <c:v>1458</c:v>
                </c:pt>
                <c:pt idx="24">
                  <c:v>476</c:v>
                </c:pt>
                <c:pt idx="25">
                  <c:v>46</c:v>
                </c:pt>
                <c:pt idx="26">
                  <c:v>703</c:v>
                </c:pt>
                <c:pt idx="27">
                  <c:v>136</c:v>
                </c:pt>
                <c:pt idx="28">
                  <c:v>96</c:v>
                </c:pt>
                <c:pt idx="29">
                  <c:v>#N/A</c:v>
                </c:pt>
                <c:pt idx="30">
                  <c:v>64</c:v>
                </c:pt>
                <c:pt idx="31">
                  <c:v>#N/A</c:v>
                </c:pt>
              </c:numCache>
            </c:numRef>
          </c:val>
          <c:extLst xmlns:c15="http://schemas.microsoft.com/office/drawing/2012/chart">
            <c:ext xmlns:c16="http://schemas.microsoft.com/office/drawing/2014/chart" uri="{C3380CC4-5D6E-409C-BE32-E72D297353CC}">
              <c16:uniqueId val="{00000002-903E-491C-B508-2E50DA1C6D96}"/>
            </c:ext>
          </c:extLst>
        </c:ser>
        <c:dLbls>
          <c:showLegendKey val="0"/>
          <c:showVal val="0"/>
          <c:showCatName val="0"/>
          <c:showSerName val="0"/>
          <c:showPercent val="0"/>
          <c:showBubbleSize val="0"/>
        </c:dLbls>
        <c:gapWidth val="45"/>
        <c:overlap val="100"/>
        <c:axId val="920467904"/>
        <c:axId val="657442960"/>
        <c:extLst>
          <c:ext xmlns:c15="http://schemas.microsoft.com/office/drawing/2012/chart" uri="{02D57815-91ED-43cb-92C2-25804820EDAC}">
            <c15:filteredBarSeries>
              <c15:ser>
                <c:idx val="1"/>
                <c:order val="3"/>
                <c:tx>
                  <c:strRef>
                    <c:extLst>
                      <c:ext uri="{02D57815-91ED-43cb-92C2-25804820EDAC}">
                        <c15:formulaRef>
                          <c15:sqref>pws_trade_sur_del!$A$10</c15:sqref>
                        </c15:formulaRef>
                      </c:ext>
                    </c:extLst>
                    <c:strCache>
                      <c:ptCount val="1"/>
                      <c:pt idx="0">
                        <c:v>France</c:v>
                      </c:pt>
                    </c:strCache>
                  </c:strRef>
                </c:tx>
                <c:spPr>
                  <a:solidFill>
                    <a:schemeClr val="accent2">
                      <a:lumMod val="75000"/>
                      <a:lumOff val="25000"/>
                    </a:schemeClr>
                  </a:solidFill>
                  <a:ln>
                    <a:noFill/>
                  </a:ln>
                  <a:effectLst/>
                </c:spPr>
                <c:invertIfNegative val="0"/>
                <c:cat>
                  <c:strRef>
                    <c:extLst>
                      <c:ext uri="{02D57815-91ED-43cb-92C2-25804820EDAC}">
                        <c15:formulaRef>
                          <c15:sqref>pws_trade_sur_del!$B$6:$AG$6</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uri="{02D57815-91ED-43cb-92C2-25804820EDAC}">
                        <c15:formulaRef>
                          <c15:sqref>pws_trade_sur_del!$B$10:$AG$10</c15:sqref>
                        </c15:formulaRef>
                      </c:ext>
                    </c:extLst>
                    <c:numCache>
                      <c:formatCode>_(* #,##0_);_(* \(#,##0\);_(* "-"??_);_(@_)</c:formatCode>
                      <c:ptCount val="32"/>
                      <c:pt idx="0">
                        <c:v>69</c:v>
                      </c:pt>
                      <c:pt idx="1">
                        <c:v>12</c:v>
                      </c:pt>
                      <c:pt idx="2">
                        <c:v>295</c:v>
                      </c:pt>
                      <c:pt idx="3">
                        <c:v>342</c:v>
                      </c:pt>
                      <c:pt idx="4">
                        <c:v>21</c:v>
                      </c:pt>
                      <c:pt idx="5">
                        <c:v>#N/A</c:v>
                      </c:pt>
                      <c:pt idx="6">
                        <c:v>517</c:v>
                      </c:pt>
                      <c:pt idx="7">
                        <c:v>322</c:v>
                      </c:pt>
                      <c:pt idx="8">
                        <c:v>200</c:v>
                      </c:pt>
                      <c:pt idx="9">
                        <c:v>1</c:v>
                      </c:pt>
                      <c:pt idx="10">
                        <c:v>697</c:v>
                      </c:pt>
                      <c:pt idx="11">
                        <c:v>343</c:v>
                      </c:pt>
                      <c:pt idx="12">
                        <c:v>457</c:v>
                      </c:pt>
                      <c:pt idx="13">
                        <c:v>1</c:v>
                      </c:pt>
                      <c:pt idx="14">
                        <c:v>1204</c:v>
                      </c:pt>
                      <c:pt idx="15">
                        <c:v>81</c:v>
                      </c:pt>
                      <c:pt idx="16">
                        <c:v>105</c:v>
                      </c:pt>
                      <c:pt idx="17">
                        <c:v>#N/A</c:v>
                      </c:pt>
                      <c:pt idx="18">
                        <c:v>431</c:v>
                      </c:pt>
                      <c:pt idx="19">
                        <c:v>336</c:v>
                      </c:pt>
                      <c:pt idx="20">
                        <c:v>220</c:v>
                      </c:pt>
                      <c:pt idx="21">
                        <c:v>171</c:v>
                      </c:pt>
                      <c:pt idx="22">
                        <c:v>919</c:v>
                      </c:pt>
                      <c:pt idx="23">
                        <c:v>679</c:v>
                      </c:pt>
                      <c:pt idx="24">
                        <c:v>250</c:v>
                      </c:pt>
                      <c:pt idx="25">
                        <c:v>#N/A</c:v>
                      </c:pt>
                      <c:pt idx="26">
                        <c:v>207</c:v>
                      </c:pt>
                      <c:pt idx="27">
                        <c:v>#N/A</c:v>
                      </c:pt>
                      <c:pt idx="28">
                        <c:v>132</c:v>
                      </c:pt>
                      <c:pt idx="29">
                        <c:v>22</c:v>
                      </c:pt>
                      <c:pt idx="30">
                        <c:v>#N/A</c:v>
                      </c:pt>
                      <c:pt idx="31">
                        <c:v>#N/A</c:v>
                      </c:pt>
                    </c:numCache>
                  </c:numRef>
                </c:val>
                <c:extLst>
                  <c:ext xmlns:c16="http://schemas.microsoft.com/office/drawing/2014/chart" uri="{C3380CC4-5D6E-409C-BE32-E72D297353CC}">
                    <c16:uniqueId val="{00000003-903E-491C-B508-2E50DA1C6D96}"/>
                  </c:ext>
                </c:extLst>
              </c15:ser>
            </c15:filteredBarSeries>
            <c15:filteredBarSeries>
              <c15:ser>
                <c:idx val="6"/>
                <c:order val="4"/>
                <c:tx>
                  <c:strRef>
                    <c:extLst>
                      <c:ext xmlns:c15="http://schemas.microsoft.com/office/drawing/2012/chart" uri="{02D57815-91ED-43cb-92C2-25804820EDAC}">
                        <c15:formulaRef>
                          <c15:sqref>pws_trade_sur_del!$A$11</c15:sqref>
                        </c15:formulaRef>
                      </c:ext>
                    </c:extLst>
                    <c:strCache>
                      <c:ptCount val="1"/>
                      <c:pt idx="0">
                        <c:v>Poland</c:v>
                      </c:pt>
                    </c:strCache>
                  </c:strRef>
                </c:tx>
                <c:spPr>
                  <a:solidFill>
                    <a:schemeClr val="accent3">
                      <a:lumMod val="75000"/>
                    </a:schemeClr>
                  </a:solidFill>
                  <a:ln>
                    <a:noFill/>
                  </a:ln>
                  <a:effectLst/>
                </c:spPr>
                <c:invertIfNegative val="0"/>
                <c:cat>
                  <c:strRef>
                    <c:extLst>
                      <c:ext xmlns:c15="http://schemas.microsoft.com/office/drawing/2012/chart" uri="{02D57815-91ED-43cb-92C2-25804820EDAC}">
                        <c15:formulaRef>
                          <c15:sqref>pws_trade_sur_del!$B$6:$AG$6</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xmlns:c15="http://schemas.microsoft.com/office/drawing/2012/chart" uri="{02D57815-91ED-43cb-92C2-25804820EDAC}">
                        <c15:formulaRef>
                          <c15:sqref>pws_trade_sur_del!$B$11:$AG$11</c15:sqref>
                        </c15:formulaRef>
                      </c:ext>
                    </c:extLst>
                    <c:numCache>
                      <c:formatCode>_(* #,##0_);_(* \(#,##0\);_(* "-"??_);_(@_)</c:formatCode>
                      <c:ptCount val="32"/>
                      <c:pt idx="0">
                        <c:v>399</c:v>
                      </c:pt>
                      <c:pt idx="1">
                        <c:v>465</c:v>
                      </c:pt>
                      <c:pt idx="2">
                        <c:v>211</c:v>
                      </c:pt>
                      <c:pt idx="3">
                        <c:v>252</c:v>
                      </c:pt>
                      <c:pt idx="4">
                        <c:v>295</c:v>
                      </c:pt>
                      <c:pt idx="5">
                        <c:v>443</c:v>
                      </c:pt>
                      <c:pt idx="6">
                        <c:v>594</c:v>
                      </c:pt>
                      <c:pt idx="7">
                        <c:v>388</c:v>
                      </c:pt>
                      <c:pt idx="8">
                        <c:v>457</c:v>
                      </c:pt>
                      <c:pt idx="9">
                        <c:v>489</c:v>
                      </c:pt>
                      <c:pt idx="10">
                        <c:v>558</c:v>
                      </c:pt>
                      <c:pt idx="11">
                        <c:v>506</c:v>
                      </c:pt>
                      <c:pt idx="12">
                        <c:v>388</c:v>
                      </c:pt>
                      <c:pt idx="13">
                        <c:v>234</c:v>
                      </c:pt>
                      <c:pt idx="14">
                        <c:v>435</c:v>
                      </c:pt>
                      <c:pt idx="15">
                        <c:v>280</c:v>
                      </c:pt>
                      <c:pt idx="16">
                        <c:v>287</c:v>
                      </c:pt>
                      <c:pt idx="17">
                        <c:v>150</c:v>
                      </c:pt>
                      <c:pt idx="18">
                        <c:v>387</c:v>
                      </c:pt>
                      <c:pt idx="19">
                        <c:v>236</c:v>
                      </c:pt>
                      <c:pt idx="20">
                        <c:v>231</c:v>
                      </c:pt>
                      <c:pt idx="21">
                        <c:v>269</c:v>
                      </c:pt>
                      <c:pt idx="22">
                        <c:v>391</c:v>
                      </c:pt>
                      <c:pt idx="23">
                        <c:v>513</c:v>
                      </c:pt>
                      <c:pt idx="24">
                        <c:v>752</c:v>
                      </c:pt>
                      <c:pt idx="25">
                        <c:v>326</c:v>
                      </c:pt>
                      <c:pt idx="26">
                        <c:v>280</c:v>
                      </c:pt>
                      <c:pt idx="27">
                        <c:v>237</c:v>
                      </c:pt>
                      <c:pt idx="28">
                        <c:v>440</c:v>
                      </c:pt>
                      <c:pt idx="29">
                        <c:v>462</c:v>
                      </c:pt>
                      <c:pt idx="30">
                        <c:v>327</c:v>
                      </c:pt>
                      <c:pt idx="31">
                        <c:v>#N/A</c:v>
                      </c:pt>
                    </c:numCache>
                  </c:numRef>
                </c:val>
                <c:extLst xmlns:c15="http://schemas.microsoft.com/office/drawing/2012/chart">
                  <c:ext xmlns:c16="http://schemas.microsoft.com/office/drawing/2014/chart" uri="{C3380CC4-5D6E-409C-BE32-E72D297353CC}">
                    <c16:uniqueId val="{00000004-903E-491C-B508-2E50DA1C6D96}"/>
                  </c:ext>
                </c:extLst>
              </c15:ser>
            </c15:filteredBarSeries>
            <c15:filteredBarSeries>
              <c15:ser>
                <c:idx val="3"/>
                <c:order val="5"/>
                <c:tx>
                  <c:strRef>
                    <c:extLst>
                      <c:ext xmlns:c15="http://schemas.microsoft.com/office/drawing/2012/chart" uri="{02D57815-91ED-43cb-92C2-25804820EDAC}">
                        <c15:formulaRef>
                          <c15:sqref>pws_trade_sur_del!$A$12</c15:sqref>
                        </c15:formulaRef>
                      </c:ext>
                    </c:extLst>
                    <c:strCache>
                      <c:ptCount val="1"/>
                      <c:pt idx="0">
                        <c:v>Canada</c:v>
                      </c:pt>
                    </c:strCache>
                  </c:strRef>
                </c:tx>
                <c:spPr>
                  <a:solidFill>
                    <a:schemeClr val="accent4"/>
                  </a:solidFill>
                  <a:ln>
                    <a:noFill/>
                  </a:ln>
                  <a:effectLst/>
                </c:spPr>
                <c:invertIfNegative val="0"/>
                <c:cat>
                  <c:strRef>
                    <c:extLst>
                      <c:ext xmlns:c15="http://schemas.microsoft.com/office/drawing/2012/chart" uri="{02D57815-91ED-43cb-92C2-25804820EDAC}">
                        <c15:formulaRef>
                          <c15:sqref>pws_trade_sur_del!$B$6:$AG$6</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xmlns:c15="http://schemas.microsoft.com/office/drawing/2012/chart" uri="{02D57815-91ED-43cb-92C2-25804820EDAC}">
                        <c15:formulaRef>
                          <c15:sqref>pws_trade_sur_del!$B$12:$AG$12</c15:sqref>
                        </c15:formulaRef>
                      </c:ext>
                    </c:extLst>
                    <c:numCache>
                      <c:formatCode>_(* #,##0_);_(* \(#,##0\);_(* "-"??_);_(@_)</c:formatCode>
                      <c:ptCount val="32"/>
                      <c:pt idx="0">
                        <c:v>99</c:v>
                      </c:pt>
                      <c:pt idx="1">
                        <c:v>90</c:v>
                      </c:pt>
                      <c:pt idx="2">
                        <c:v>62</c:v>
                      </c:pt>
                      <c:pt idx="3">
                        <c:v>93</c:v>
                      </c:pt>
                      <c:pt idx="4">
                        <c:v>132</c:v>
                      </c:pt>
                      <c:pt idx="5">
                        <c:v>92</c:v>
                      </c:pt>
                      <c:pt idx="6">
                        <c:v>72</c:v>
                      </c:pt>
                      <c:pt idx="7">
                        <c:v>117</c:v>
                      </c:pt>
                      <c:pt idx="8">
                        <c:v>165</c:v>
                      </c:pt>
                      <c:pt idx="9">
                        <c:v>64</c:v>
                      </c:pt>
                      <c:pt idx="10">
                        <c:v>73</c:v>
                      </c:pt>
                      <c:pt idx="11">
                        <c:v>131</c:v>
                      </c:pt>
                      <c:pt idx="12">
                        <c:v>54</c:v>
                      </c:pt>
                      <c:pt idx="13">
                        <c:v>91</c:v>
                      </c:pt>
                      <c:pt idx="14">
                        <c:v>69</c:v>
                      </c:pt>
                      <c:pt idx="15">
                        <c:v>129</c:v>
                      </c:pt>
                      <c:pt idx="16">
                        <c:v>99</c:v>
                      </c:pt>
                      <c:pt idx="17">
                        <c:v>91</c:v>
                      </c:pt>
                      <c:pt idx="18">
                        <c:v>95</c:v>
                      </c:pt>
                      <c:pt idx="19">
                        <c:v>111</c:v>
                      </c:pt>
                      <c:pt idx="20">
                        <c:v>73</c:v>
                      </c:pt>
                      <c:pt idx="21">
                        <c:v>81</c:v>
                      </c:pt>
                      <c:pt idx="22">
                        <c:v>124</c:v>
                      </c:pt>
                      <c:pt idx="23">
                        <c:v>266</c:v>
                      </c:pt>
                      <c:pt idx="24">
                        <c:v>95</c:v>
                      </c:pt>
                      <c:pt idx="25">
                        <c:v>91</c:v>
                      </c:pt>
                      <c:pt idx="26">
                        <c:v>183</c:v>
                      </c:pt>
                      <c:pt idx="27">
                        <c:v>116</c:v>
                      </c:pt>
                      <c:pt idx="28">
                        <c:v>89</c:v>
                      </c:pt>
                      <c:pt idx="29">
                        <c:v>97</c:v>
                      </c:pt>
                      <c:pt idx="30">
                        <c:v>27</c:v>
                      </c:pt>
                      <c:pt idx="31">
                        <c:v>#N/A</c:v>
                      </c:pt>
                    </c:numCache>
                  </c:numRef>
                </c:val>
                <c:extLst xmlns:c15="http://schemas.microsoft.com/office/drawing/2012/chart">
                  <c:ext xmlns:c16="http://schemas.microsoft.com/office/drawing/2014/chart" uri="{C3380CC4-5D6E-409C-BE32-E72D297353CC}">
                    <c16:uniqueId val="{00000005-903E-491C-B508-2E50DA1C6D96}"/>
                  </c:ext>
                </c:extLst>
              </c15:ser>
            </c15:filteredBarSeries>
            <c15:filteredBarSeries>
              <c15:ser>
                <c:idx val="5"/>
                <c:order val="6"/>
                <c:tx>
                  <c:strRef>
                    <c:extLst>
                      <c:ext xmlns:c15="http://schemas.microsoft.com/office/drawing/2012/chart" uri="{02D57815-91ED-43cb-92C2-25804820EDAC}">
                        <c15:formulaRef>
                          <c15:sqref>pws_trade_sur_del!$A$13</c15:sqref>
                        </c15:formulaRef>
                      </c:ext>
                    </c:extLst>
                    <c:strCache>
                      <c:ptCount val="1"/>
                      <c:pt idx="0">
                        <c:v>Taiwan</c:v>
                      </c:pt>
                    </c:strCache>
                  </c:strRef>
                </c:tx>
                <c:spPr>
                  <a:solidFill>
                    <a:schemeClr val="accent1">
                      <a:lumMod val="75000"/>
                    </a:schemeClr>
                  </a:solidFill>
                  <a:ln>
                    <a:noFill/>
                  </a:ln>
                  <a:effectLst/>
                </c:spPr>
                <c:invertIfNegative val="0"/>
                <c:cat>
                  <c:strRef>
                    <c:extLst>
                      <c:ext xmlns:c15="http://schemas.microsoft.com/office/drawing/2012/chart" uri="{02D57815-91ED-43cb-92C2-25804820EDAC}">
                        <c15:formulaRef>
                          <c15:sqref>pws_trade_sur_del!$B$6:$AG$6</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xmlns:c15="http://schemas.microsoft.com/office/drawing/2012/chart" uri="{02D57815-91ED-43cb-92C2-25804820EDAC}">
                        <c15:formulaRef>
                          <c15:sqref>pws_trade_sur_del!$B$13:$AG$13</c15:sqref>
                        </c15:formulaRef>
                      </c:ext>
                    </c:extLst>
                    <c:numCache>
                      <c:formatCode>_(* #,##0_);_(* \(#,##0\);_(* "-"??_);_(@_)</c:formatCode>
                      <c:ptCount val="32"/>
                      <c:pt idx="0">
                        <c:v>20</c:v>
                      </c:pt>
                      <c:pt idx="1">
                        <c:v>247</c:v>
                      </c:pt>
                      <c:pt idx="2">
                        <c:v>60</c:v>
                      </c:pt>
                      <c:pt idx="3">
                        <c:v>206</c:v>
                      </c:pt>
                      <c:pt idx="4">
                        <c:v>198</c:v>
                      </c:pt>
                      <c:pt idx="5">
                        <c:v>181</c:v>
                      </c:pt>
                      <c:pt idx="6">
                        <c:v>111</c:v>
                      </c:pt>
                      <c:pt idx="7">
                        <c:v>193</c:v>
                      </c:pt>
                      <c:pt idx="8">
                        <c:v>#N/A</c:v>
                      </c:pt>
                      <c:pt idx="9">
                        <c:v>242</c:v>
                      </c:pt>
                      <c:pt idx="10">
                        <c:v>40</c:v>
                      </c:pt>
                      <c:pt idx="11">
                        <c:v>60</c:v>
                      </c:pt>
                      <c:pt idx="12">
                        <c:v>#N/A</c:v>
                      </c:pt>
                      <c:pt idx="13">
                        <c:v>63</c:v>
                      </c:pt>
                      <c:pt idx="14">
                        <c:v>20</c:v>
                      </c:pt>
                      <c:pt idx="15">
                        <c:v>20</c:v>
                      </c:pt>
                      <c:pt idx="16">
                        <c:v>20</c:v>
                      </c:pt>
                      <c:pt idx="17">
                        <c:v>146</c:v>
                      </c:pt>
                      <c:pt idx="18">
                        <c:v>63</c:v>
                      </c:pt>
                      <c:pt idx="19">
                        <c:v>#N/A</c:v>
                      </c:pt>
                      <c:pt idx="20">
                        <c:v>60</c:v>
                      </c:pt>
                      <c:pt idx="21">
                        <c:v>108</c:v>
                      </c:pt>
                      <c:pt idx="22">
                        <c:v>20</c:v>
                      </c:pt>
                      <c:pt idx="23">
                        <c:v>20</c:v>
                      </c:pt>
                      <c:pt idx="24">
                        <c:v>60</c:v>
                      </c:pt>
                      <c:pt idx="25">
                        <c:v>68</c:v>
                      </c:pt>
                      <c:pt idx="26">
                        <c:v>106</c:v>
                      </c:pt>
                      <c:pt idx="27">
                        <c:v>44</c:v>
                      </c:pt>
                      <c:pt idx="28">
                        <c:v>#N/A</c:v>
                      </c:pt>
                      <c:pt idx="29">
                        <c:v>44</c:v>
                      </c:pt>
                      <c:pt idx="30">
                        <c:v>#N/A</c:v>
                      </c:pt>
                      <c:pt idx="31">
                        <c:v>#N/A</c:v>
                      </c:pt>
                    </c:numCache>
                  </c:numRef>
                </c:val>
                <c:extLst xmlns:c15="http://schemas.microsoft.com/office/drawing/2012/chart">
                  <c:ext xmlns:c16="http://schemas.microsoft.com/office/drawing/2014/chart" uri="{C3380CC4-5D6E-409C-BE32-E72D297353CC}">
                    <c16:uniqueId val="{00000006-903E-491C-B508-2E50DA1C6D96}"/>
                  </c:ext>
                </c:extLst>
              </c15:ser>
            </c15:filteredBarSeries>
            <c15:filteredBarSeries>
              <c15:ser>
                <c:idx val="7"/>
                <c:order val="7"/>
                <c:tx>
                  <c:strRef>
                    <c:extLst>
                      <c:ext xmlns:c15="http://schemas.microsoft.com/office/drawing/2012/chart" uri="{02D57815-91ED-43cb-92C2-25804820EDAC}">
                        <c15:formulaRef>
                          <c15:sqref>pws_trade_sur_del!$A$14</c15:sqref>
                        </c15:formulaRef>
                      </c:ext>
                    </c:extLst>
                    <c:strCache>
                      <c:ptCount val="1"/>
                      <c:pt idx="0">
                        <c:v>Latvia</c:v>
                      </c:pt>
                    </c:strCache>
                  </c:strRef>
                </c:tx>
                <c:spPr>
                  <a:solidFill>
                    <a:schemeClr val="accent1">
                      <a:lumMod val="60000"/>
                      <a:lumOff val="40000"/>
                    </a:schemeClr>
                  </a:solidFill>
                  <a:ln>
                    <a:noFill/>
                  </a:ln>
                  <a:effectLst/>
                </c:spPr>
                <c:invertIfNegative val="0"/>
                <c:cat>
                  <c:strRef>
                    <c:extLst>
                      <c:ext xmlns:c15="http://schemas.microsoft.com/office/drawing/2012/chart" uri="{02D57815-91ED-43cb-92C2-25804820EDAC}">
                        <c15:formulaRef>
                          <c15:sqref>pws_trade_sur_del!$B$6:$AG$6</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xmlns:c15="http://schemas.microsoft.com/office/drawing/2012/chart" uri="{02D57815-91ED-43cb-92C2-25804820EDAC}">
                        <c15:formulaRef>
                          <c15:sqref>pws_trade_sur_del!$B$14:$AG$14</c15:sqref>
                        </c15:formulaRef>
                      </c:ext>
                    </c:extLst>
                    <c:numCache>
                      <c:formatCode>_(* #,##0_);_(* \(#,##0\);_(* "-"??_);_(@_)</c:formatCode>
                      <c:ptCount val="32"/>
                      <c:pt idx="0">
                        <c:v>#N/A</c:v>
                      </c:pt>
                      <c:pt idx="1">
                        <c:v>#N/A</c:v>
                      </c:pt>
                      <c:pt idx="2">
                        <c:v>#N/A</c:v>
                      </c:pt>
                      <c:pt idx="3">
                        <c:v>#N/A</c:v>
                      </c:pt>
                      <c:pt idx="4">
                        <c:v>#N/A</c:v>
                      </c:pt>
                      <c:pt idx="5">
                        <c:v>11</c:v>
                      </c:pt>
                      <c:pt idx="6">
                        <c:v>#N/A</c:v>
                      </c:pt>
                      <c:pt idx="7">
                        <c:v>#N/A</c:v>
                      </c:pt>
                      <c:pt idx="8">
                        <c:v>22</c:v>
                      </c:pt>
                      <c:pt idx="9">
                        <c:v>#N/A</c:v>
                      </c:pt>
                      <c:pt idx="10">
                        <c:v>#N/A</c:v>
                      </c:pt>
                      <c:pt idx="11">
                        <c:v>46</c:v>
                      </c:pt>
                      <c:pt idx="12">
                        <c:v>70</c:v>
                      </c:pt>
                      <c:pt idx="13">
                        <c:v>#N/A</c:v>
                      </c:pt>
                      <c:pt idx="14">
                        <c:v>#N/A</c:v>
                      </c:pt>
                      <c:pt idx="15">
                        <c:v>63</c:v>
                      </c:pt>
                      <c:pt idx="16">
                        <c:v>6</c:v>
                      </c:pt>
                      <c:pt idx="17">
                        <c:v>#N/A</c:v>
                      </c:pt>
                      <c:pt idx="18">
                        <c:v>#N/A</c:v>
                      </c:pt>
                      <c:pt idx="19">
                        <c:v>1</c:v>
                      </c:pt>
                      <c:pt idx="20">
                        <c:v>39</c:v>
                      </c:pt>
                      <c:pt idx="21">
                        <c:v>28</c:v>
                      </c:pt>
                      <c:pt idx="22">
                        <c:v>28</c:v>
                      </c:pt>
                      <c:pt idx="23">
                        <c:v>55</c:v>
                      </c:pt>
                      <c:pt idx="24">
                        <c:v>46</c:v>
                      </c:pt>
                      <c:pt idx="25">
                        <c:v>#N/A</c:v>
                      </c:pt>
                      <c:pt idx="26">
                        <c:v>23</c:v>
                      </c:pt>
                      <c:pt idx="27">
                        <c:v>#N/A</c:v>
                      </c:pt>
                      <c:pt idx="28">
                        <c:v>#N/A</c:v>
                      </c:pt>
                      <c:pt idx="29">
                        <c:v>#N/A</c:v>
                      </c:pt>
                      <c:pt idx="30">
                        <c:v>#N/A</c:v>
                      </c:pt>
                      <c:pt idx="31">
                        <c:v>#N/A</c:v>
                      </c:pt>
                    </c:numCache>
                  </c:numRef>
                </c:val>
                <c:extLst xmlns:c15="http://schemas.microsoft.com/office/drawing/2012/chart">
                  <c:ext xmlns:c16="http://schemas.microsoft.com/office/drawing/2014/chart" uri="{C3380CC4-5D6E-409C-BE32-E72D297353CC}">
                    <c16:uniqueId val="{00000007-903E-491C-B508-2E50DA1C6D96}"/>
                  </c:ext>
                </c:extLst>
              </c15:ser>
            </c15:filteredBarSeries>
            <c15:filteredBarSeries>
              <c15:ser>
                <c:idx val="9"/>
                <c:order val="8"/>
                <c:tx>
                  <c:strRef>
                    <c:extLst>
                      <c:ext xmlns:c15="http://schemas.microsoft.com/office/drawing/2012/chart" uri="{02D57815-91ED-43cb-92C2-25804820EDAC}">
                        <c15:formulaRef>
                          <c15:sqref>pws_trade_sur_del!$A$15</c15:sqref>
                        </c15:formulaRef>
                      </c:ext>
                    </c:extLst>
                    <c:strCache>
                      <c:ptCount val="1"/>
                      <c:pt idx="0">
                        <c:v>S. Korea</c:v>
                      </c:pt>
                    </c:strCache>
                  </c:strRef>
                </c:tx>
                <c:spPr>
                  <a:solidFill>
                    <a:schemeClr val="accent5">
                      <a:lumMod val="60000"/>
                      <a:lumOff val="40000"/>
                    </a:schemeClr>
                  </a:solidFill>
                  <a:ln>
                    <a:noFill/>
                  </a:ln>
                  <a:effectLst/>
                </c:spPr>
                <c:invertIfNegative val="0"/>
                <c:cat>
                  <c:strRef>
                    <c:extLst>
                      <c:ext xmlns:c15="http://schemas.microsoft.com/office/drawing/2012/chart" uri="{02D57815-91ED-43cb-92C2-25804820EDAC}">
                        <c15:formulaRef>
                          <c15:sqref>pws_trade_sur_del!$B$6:$AG$6</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xmlns:c15="http://schemas.microsoft.com/office/drawing/2012/chart" uri="{02D57815-91ED-43cb-92C2-25804820EDAC}">
                        <c15:formulaRef>
                          <c15:sqref>pws_trade_sur_del!$B$15:$AG$15</c15:sqref>
                        </c15:formulaRef>
                      </c:ext>
                    </c:extLst>
                    <c:numCache>
                      <c:formatCode>_(* #,##0_);_(* \(#,##0\);_(* "-"??_);_(@_)</c:formatCode>
                      <c:ptCount val="32"/>
                      <c:pt idx="0">
                        <c:v>#N/A</c:v>
                      </c:pt>
                      <c:pt idx="1">
                        <c:v>150</c:v>
                      </c:pt>
                      <c:pt idx="2">
                        <c:v>129</c:v>
                      </c:pt>
                      <c:pt idx="3">
                        <c:v>60</c:v>
                      </c:pt>
                      <c:pt idx="4">
                        <c:v>24</c:v>
                      </c:pt>
                      <c:pt idx="5">
                        <c:v>428</c:v>
                      </c:pt>
                      <c:pt idx="6">
                        <c:v>23</c:v>
                      </c:pt>
                      <c:pt idx="7">
                        <c:v>506</c:v>
                      </c:pt>
                      <c:pt idx="8">
                        <c:v>28</c:v>
                      </c:pt>
                      <c:pt idx="9">
                        <c:v>382</c:v>
                      </c:pt>
                      <c:pt idx="10">
                        <c:v>70</c:v>
                      </c:pt>
                      <c:pt idx="11">
                        <c:v>260</c:v>
                      </c:pt>
                      <c:pt idx="12">
                        <c:v>#N/A</c:v>
                      </c:pt>
                      <c:pt idx="13">
                        <c:v>205</c:v>
                      </c:pt>
                      <c:pt idx="14">
                        <c:v>18</c:v>
                      </c:pt>
                      <c:pt idx="15">
                        <c:v>168</c:v>
                      </c:pt>
                      <c:pt idx="16">
                        <c:v>#N/A</c:v>
                      </c:pt>
                      <c:pt idx="17">
                        <c:v>#N/A</c:v>
                      </c:pt>
                      <c:pt idx="18">
                        <c:v>#N/A</c:v>
                      </c:pt>
                      <c:pt idx="19">
                        <c:v>#N/A</c:v>
                      </c:pt>
                      <c:pt idx="20">
                        <c:v>22</c:v>
                      </c:pt>
                      <c:pt idx="21">
                        <c:v>#N/A</c:v>
                      </c:pt>
                      <c:pt idx="22">
                        <c:v>24</c:v>
                      </c:pt>
                      <c:pt idx="23">
                        <c:v>70</c:v>
                      </c:pt>
                      <c:pt idx="24">
                        <c:v>#N/A</c:v>
                      </c:pt>
                      <c:pt idx="25">
                        <c:v>3</c:v>
                      </c:pt>
                      <c:pt idx="26">
                        <c:v>#N/A</c:v>
                      </c:pt>
                      <c:pt idx="27">
                        <c:v>#N/A</c:v>
                      </c:pt>
                      <c:pt idx="28">
                        <c:v>#N/A</c:v>
                      </c:pt>
                      <c:pt idx="29">
                        <c:v>#N/A</c:v>
                      </c:pt>
                      <c:pt idx="30">
                        <c:v>#N/A</c:v>
                      </c:pt>
                      <c:pt idx="31">
                        <c:v>#N/A</c:v>
                      </c:pt>
                    </c:numCache>
                  </c:numRef>
                </c:val>
                <c:extLst xmlns:c15="http://schemas.microsoft.com/office/drawing/2012/chart">
                  <c:ext xmlns:c16="http://schemas.microsoft.com/office/drawing/2014/chart" uri="{C3380CC4-5D6E-409C-BE32-E72D297353CC}">
                    <c16:uniqueId val="{00000008-903E-491C-B508-2E50DA1C6D96}"/>
                  </c:ext>
                </c:extLst>
              </c15:ser>
            </c15:filteredBarSeries>
          </c:ext>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Metric Tons</a:t>
                </a:r>
              </a:p>
            </c:rich>
          </c:tx>
          <c:layout>
            <c:manualLayout>
              <c:xMode val="edge"/>
              <c:yMode val="edge"/>
              <c:x val="0.11633392389459322"/>
              <c:y val="0.1878895534743300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valAx>
      <c:spPr>
        <a:noFill/>
        <a:ln>
          <a:noFill/>
        </a:ln>
        <a:effectLst/>
      </c:spPr>
    </c:plotArea>
    <c:legend>
      <c:legendPos val="b"/>
      <c:layout>
        <c:manualLayout>
          <c:xMode val="edge"/>
          <c:yMode val="edge"/>
          <c:x val="0.49650176352724856"/>
          <c:y val="1.0865988052557193E-2"/>
          <c:w val="0.50349823647275149"/>
          <c:h val="0.18533762057877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pws_trade_sur_del!$A$4</c:f>
          <c:strCache>
            <c:ptCount val="1"/>
            <c:pt idx="0">
              <c:v>Declaring Countries, Imports</c:v>
            </c:pt>
          </c:strCache>
        </c:strRef>
      </c:tx>
      <c:layout>
        <c:manualLayout>
          <c:xMode val="edge"/>
          <c:yMode val="edge"/>
          <c:x val="1.0434289129121642E-2"/>
          <c:y val="1.345477134169934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515993033218352"/>
          <c:y val="0.20301962903087373"/>
          <c:w val="0.83455787157229777"/>
          <c:h val="0.57100029124861229"/>
        </c:manualLayout>
      </c:layout>
      <c:lineChart>
        <c:grouping val="standard"/>
        <c:varyColors val="0"/>
        <c:ser>
          <c:idx val="4"/>
          <c:order val="0"/>
          <c:tx>
            <c:strRef>
              <c:f>pws_trade_sur_del!$A$23</c:f>
              <c:strCache>
                <c:ptCount val="1"/>
                <c:pt idx="0">
                  <c:v>Spain</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pws_trade_sur_del!$B$22:$AD$22</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pws_trade_sur_del!$B$23:$AD$23</c:f>
              <c:numCache>
                <c:formatCode>"$"#,##0_);\("$"#,##0\);"-"</c:formatCode>
                <c:ptCount val="29"/>
                <c:pt idx="0">
                  <c:v>2575.8998815165878</c:v>
                </c:pt>
                <c:pt idx="1">
                  <c:v>2311.5815279361459</c:v>
                </c:pt>
                <c:pt idx="2">
                  <c:v>2290.4838265657263</c:v>
                </c:pt>
                <c:pt idx="3">
                  <c:v>2454.4796710826863</c:v>
                </c:pt>
                <c:pt idx="4">
                  <c:v>2626.5293711126469</c:v>
                </c:pt>
                <c:pt idx="5">
                  <c:v>2476.1391478029295</c:v>
                </c:pt>
                <c:pt idx="6">
                  <c:v>2677.9150916784201</c:v>
                </c:pt>
                <c:pt idx="7">
                  <c:v>2643.3324112494238</c:v>
                </c:pt>
                <c:pt idx="8">
                  <c:v>2689.9199880131855</c:v>
                </c:pt>
                <c:pt idx="9">
                  <c:v>2820.9409660107335</c:v>
                </c:pt>
                <c:pt idx="10">
                  <c:v>2822.6232909005184</c:v>
                </c:pt>
                <c:pt idx="11">
                  <c:v>2875.4508422664626</c:v>
                </c:pt>
                <c:pt idx="12">
                  <c:v>2922.2396313364056</c:v>
                </c:pt>
                <c:pt idx="13">
                  <c:v>3039.3272357723577</c:v>
                </c:pt>
                <c:pt idx="14">
                  <c:v>2875.8123652048885</c:v>
                </c:pt>
                <c:pt idx="15">
                  <c:v>2810.7876447876447</c:v>
                </c:pt>
                <c:pt idx="16">
                  <c:v>2902.4128933231004</c:v>
                </c:pt>
                <c:pt idx="17">
                  <c:v>2955.3427672955977</c:v>
                </c:pt>
                <c:pt idx="18">
                  <c:v>3310.4752941176471</c:v>
                </c:pt>
                <c:pt idx="19">
                  <c:v>3177.503573555688</c:v>
                </c:pt>
                <c:pt idx="20">
                  <c:v>3281.7965779467681</c:v>
                </c:pt>
                <c:pt idx="21">
                  <c:v>3250.1415302963292</c:v>
                </c:pt>
                <c:pt idx="22">
                  <c:v>3680.4046647230321</c:v>
                </c:pt>
                <c:pt idx="23">
                  <c:v>3756.3661044837518</c:v>
                </c:pt>
                <c:pt idx="24">
                  <c:v>3874.6157941437446</c:v>
                </c:pt>
                <c:pt idx="25">
                  <c:v>3930.1872509960158</c:v>
                </c:pt>
                <c:pt idx="26">
                  <c:v>3097.1377134372678</c:v>
                </c:pt>
                <c:pt idx="27">
                  <c:v>2893.4634313055367</c:v>
                </c:pt>
                <c:pt idx="28">
                  <c:v>2939.1658404686796</c:v>
                </c:pt>
              </c:numCache>
            </c:numRef>
          </c:val>
          <c:smooth val="0"/>
          <c:extLst>
            <c:ext xmlns:c16="http://schemas.microsoft.com/office/drawing/2014/chart" uri="{C3380CC4-5D6E-409C-BE32-E72D297353CC}">
              <c16:uniqueId val="{00000000-7B51-4168-B42A-336B5D140FC6}"/>
            </c:ext>
          </c:extLst>
        </c:ser>
        <c:ser>
          <c:idx val="2"/>
          <c:order val="1"/>
          <c:tx>
            <c:strRef>
              <c:f>pws_trade_sur_del!$A$24</c:f>
              <c:strCache>
                <c:ptCount val="1"/>
                <c:pt idx="0">
                  <c:v>Lithuania</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pws_trade_sur_del!$B$22:$AD$22</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pws_trade_sur_del!$B$24:$AD$24</c:f>
              <c:numCache>
                <c:formatCode>"$"#,##0_);\("$"#,##0\);"-"</c:formatCode>
                <c:ptCount val="29"/>
                <c:pt idx="0">
                  <c:v>2578.8469945355191</c:v>
                </c:pt>
                <c:pt idx="1">
                  <c:v>2518.3015021459228</c:v>
                </c:pt>
                <c:pt idx="2">
                  <c:v>2441.5641864268191</c:v>
                </c:pt>
                <c:pt idx="3">
                  <c:v>2344.4047186932848</c:v>
                </c:pt>
                <c:pt idx="4">
                  <c:v>2450.2560386473428</c:v>
                </c:pt>
                <c:pt idx="5">
                  <c:v>2325.7754114230397</c:v>
                </c:pt>
                <c:pt idx="6">
                  <c:v>2340.5002891844997</c:v>
                </c:pt>
                <c:pt idx="7">
                  <c:v>2399.5528219971056</c:v>
                </c:pt>
                <c:pt idx="8">
                  <c:v>2591.2892177589852</c:v>
                </c:pt>
                <c:pt idx="9">
                  <c:v>2606.2336987882286</c:v>
                </c:pt>
                <c:pt idx="10">
                  <c:v>3038.5097250167673</c:v>
                </c:pt>
                <c:pt idx="11">
                  <c:v>3068.2741358760427</c:v>
                </c:pt>
                <c:pt idx="12">
                  <c:v>3089.2606707317073</c:v>
                </c:pt>
                <c:pt idx="13">
                  <c:v>3088.1718181818183</c:v>
                </c:pt>
                <c:pt idx="14">
                  <c:v>3031.1912408759126</c:v>
                </c:pt>
                <c:pt idx="15">
                  <c:v>3071.6489675516223</c:v>
                </c:pt>
                <c:pt idx="16">
                  <c:v>3011.496330887258</c:v>
                </c:pt>
                <c:pt idx="17">
                  <c:v>3026.1102941176468</c:v>
                </c:pt>
                <c:pt idx="18">
                  <c:v>2964.0660225442834</c:v>
                </c:pt>
                <c:pt idx="19">
                  <c:v>3135.2169884169884</c:v>
                </c:pt>
                <c:pt idx="20">
                  <c:v>3394.3392434988182</c:v>
                </c:pt>
                <c:pt idx="21">
                  <c:v>3234.4072948328267</c:v>
                </c:pt>
                <c:pt idx="22">
                  <c:v>3466.1279069767443</c:v>
                </c:pt>
                <c:pt idx="23">
                  <c:v>3998.8161365399533</c:v>
                </c:pt>
                <c:pt idx="24">
                  <c:v>3961.9188034188032</c:v>
                </c:pt>
                <c:pt idx="25">
                  <c:v>3777.6228435455087</c:v>
                </c:pt>
                <c:pt idx="26">
                  <c:v>3426.5961002785516</c:v>
                </c:pt>
                <c:pt idx="27">
                  <c:v>3001.6289453425711</c:v>
                </c:pt>
                <c:pt idx="28">
                  <c:v>2887.872159090909</c:v>
                </c:pt>
              </c:numCache>
            </c:numRef>
          </c:val>
          <c:smooth val="0"/>
          <c:extLst>
            <c:ext xmlns:c16="http://schemas.microsoft.com/office/drawing/2014/chart" uri="{C3380CC4-5D6E-409C-BE32-E72D297353CC}">
              <c16:uniqueId val="{00000001-7B51-4168-B42A-336B5D140FC6}"/>
            </c:ext>
          </c:extLst>
        </c:ser>
        <c:ser>
          <c:idx val="0"/>
          <c:order val="2"/>
          <c:tx>
            <c:strRef>
              <c:f>pws_trade_sur_del!$A$25</c:f>
              <c:strCache>
                <c:ptCount val="1"/>
                <c:pt idx="0">
                  <c:v>Japan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pws_trade_sur_del!$B$22:$AD$22</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pws_trade_sur_del!$B$25:$AD$25</c:f>
              <c:numCache>
                <c:formatCode>"$"#,##0_);\("$"#,##0\);"-"</c:formatCode>
                <c:ptCount val="29"/>
                <c:pt idx="0">
                  <c:v>2077.81990521327</c:v>
                </c:pt>
                <c:pt idx="1">
                  <c:v>2319.426267281106</c:v>
                </c:pt>
                <c:pt idx="2">
                  <c:v>2342.0632411067195</c:v>
                </c:pt>
                <c:pt idx="3">
                  <c:v>2483.3986013986014</c:v>
                </c:pt>
                <c:pt idx="4">
                  <c:v>2009.7486522911051</c:v>
                </c:pt>
                <c:pt idx="5">
                  <c:v>2417.8201754385964</c:v>
                </c:pt>
                <c:pt idx="6">
                  <c:v>2609.5363996344809</c:v>
                </c:pt>
                <c:pt idx="7">
                  <c:v>2579.928039702233</c:v>
                </c:pt>
                <c:pt idx="8">
                  <c:v>2572.3822197055492</c:v>
                </c:pt>
                <c:pt idx="9">
                  <c:v>2963.2071713147411</c:v>
                </c:pt>
                <c:pt idx="10">
                  <c:v>2990.9598674521353</c:v>
                </c:pt>
                <c:pt idx="11">
                  <c:v>3029.8753462603877</c:v>
                </c:pt>
                <c:pt idx="12">
                  <c:v>2660.2437888198756</c:v>
                </c:pt>
                <c:pt idx="13">
                  <c:v>3541.4330708661419</c:v>
                </c:pt>
                <c:pt idx="14">
                  <c:v>2900.2606516290725</c:v>
                </c:pt>
                <c:pt idx="15">
                  <c:v>2968.9415204678362</c:v>
                </c:pt>
                <c:pt idx="16">
                  <c:v>3492.8166666666666</c:v>
                </c:pt>
                <c:pt idx="17">
                  <c:v>#N/A</c:v>
                </c:pt>
                <c:pt idx="18">
                  <c:v>3418.4367283950619</c:v>
                </c:pt>
                <c:pt idx="19">
                  <c:v>3555.3783783783783</c:v>
                </c:pt>
                <c:pt idx="20">
                  <c:v>3300.462962962963</c:v>
                </c:pt>
                <c:pt idx="21">
                  <c:v>3188.6553784860557</c:v>
                </c:pt>
                <c:pt idx="22">
                  <c:v>3478.2645437844458</c:v>
                </c:pt>
                <c:pt idx="23">
                  <c:v>3839.3463648834017</c:v>
                </c:pt>
                <c:pt idx="24">
                  <c:v>3146.40756302521</c:v>
                </c:pt>
                <c:pt idx="25">
                  <c:v>3049.4565217391305</c:v>
                </c:pt>
                <c:pt idx="26">
                  <c:v>2321.877667140825</c:v>
                </c:pt>
                <c:pt idx="27">
                  <c:v>2556.4117647058824</c:v>
                </c:pt>
                <c:pt idx="28">
                  <c:v>2143.1145833333335</c:v>
                </c:pt>
              </c:numCache>
            </c:numRef>
          </c:val>
          <c:smooth val="0"/>
          <c:extLst>
            <c:ext xmlns:c16="http://schemas.microsoft.com/office/drawing/2014/chart" uri="{C3380CC4-5D6E-409C-BE32-E72D297353CC}">
              <c16:uniqueId val="{00000002-7B51-4168-B42A-336B5D140FC6}"/>
            </c:ext>
          </c:extLst>
        </c:ser>
        <c:dLbls>
          <c:showLegendKey val="0"/>
          <c:showVal val="0"/>
          <c:showCatName val="0"/>
          <c:showSerName val="0"/>
          <c:showPercent val="0"/>
          <c:showBubbleSize val="0"/>
        </c:dLbls>
        <c:marker val="1"/>
        <c:smooth val="0"/>
        <c:axId val="920467904"/>
        <c:axId val="657442960"/>
        <c:extLst>
          <c:ext xmlns:c15="http://schemas.microsoft.com/office/drawing/2012/chart" uri="{02D57815-91ED-43cb-92C2-25804820EDAC}">
            <c15:filteredLineSeries>
              <c15:ser>
                <c:idx val="1"/>
                <c:order val="3"/>
                <c:tx>
                  <c:strRef>
                    <c:extLst>
                      <c:ext uri="{02D57815-91ED-43cb-92C2-25804820EDAC}">
                        <c15:formulaRef>
                          <c15:sqref>pws_trade_sur_del!$A$26</c15:sqref>
                        </c15:formulaRef>
                      </c:ext>
                    </c:extLst>
                    <c:strCache>
                      <c:ptCount val="1"/>
                      <c:pt idx="0">
                        <c:v>France</c:v>
                      </c:pt>
                    </c:strCache>
                  </c:strRef>
                </c:tx>
                <c:spPr>
                  <a:ln w="28575" cap="rnd">
                    <a:solidFill>
                      <a:schemeClr val="accent2">
                        <a:lumMod val="75000"/>
                        <a:lumOff val="25000"/>
                      </a:schemeClr>
                    </a:solidFill>
                    <a:round/>
                  </a:ln>
                  <a:effectLst/>
                </c:spPr>
                <c:marker>
                  <c:symbol val="circle"/>
                  <c:size val="5"/>
                  <c:spPr>
                    <a:solidFill>
                      <a:schemeClr val="accent2">
                        <a:lumMod val="75000"/>
                        <a:lumOff val="25000"/>
                      </a:schemeClr>
                    </a:solidFill>
                    <a:ln w="9525">
                      <a:solidFill>
                        <a:schemeClr val="accent2">
                          <a:lumMod val="75000"/>
                          <a:lumOff val="25000"/>
                        </a:schemeClr>
                      </a:solidFill>
                    </a:ln>
                    <a:effectLst/>
                  </c:spPr>
                </c:marker>
                <c:cat>
                  <c:strRef>
                    <c:extLst>
                      <c:ext uri="{02D57815-91ED-43cb-92C2-25804820EDAC}">
                        <c15:formulaRef>
                          <c15:sqref>pws_trade_sur_del!$B$22:$AD$22</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uri="{02D57815-91ED-43cb-92C2-25804820EDAC}">
                        <c15:formulaRef>
                          <c15:sqref>pws_trade_sur_del!$B$26:$AD$26</c15:sqref>
                        </c15:formulaRef>
                      </c:ext>
                    </c:extLst>
                    <c:numCache>
                      <c:formatCode>"$"#,##0_);\("$"#,##0\);"-"</c:formatCode>
                      <c:ptCount val="29"/>
                      <c:pt idx="0">
                        <c:v>2761.913043478261</c:v>
                      </c:pt>
                      <c:pt idx="1">
                        <c:v>2640.8333333333335</c:v>
                      </c:pt>
                      <c:pt idx="2">
                        <c:v>2078.3118644067795</c:v>
                      </c:pt>
                      <c:pt idx="3">
                        <c:v>2326.6461988304095</c:v>
                      </c:pt>
                      <c:pt idx="4">
                        <c:v>2809.5714285714284</c:v>
                      </c:pt>
                      <c:pt idx="5">
                        <c:v>#N/A</c:v>
                      </c:pt>
                      <c:pt idx="6">
                        <c:v>2647.1547388781432</c:v>
                      </c:pt>
                      <c:pt idx="7">
                        <c:v>2829.9440993788821</c:v>
                      </c:pt>
                      <c:pt idx="8">
                        <c:v>2478.4250000000002</c:v>
                      </c:pt>
                      <c:pt idx="9">
                        <c:v>#N/A</c:v>
                      </c:pt>
                      <c:pt idx="10">
                        <c:v>2825.5566714490674</c:v>
                      </c:pt>
                      <c:pt idx="11">
                        <c:v>2713.0291545189502</c:v>
                      </c:pt>
                      <c:pt idx="12">
                        <c:v>2691.9518599562361</c:v>
                      </c:pt>
                      <c:pt idx="13">
                        <c:v>#N/A</c:v>
                      </c:pt>
                      <c:pt idx="14">
                        <c:v>2722.5141196013287</c:v>
                      </c:pt>
                      <c:pt idx="15">
                        <c:v>2824.0864197530864</c:v>
                      </c:pt>
                      <c:pt idx="16">
                        <c:v>2573.3238095238094</c:v>
                      </c:pt>
                      <c:pt idx="17">
                        <c:v>#N/A</c:v>
                      </c:pt>
                      <c:pt idx="18">
                        <c:v>3221.9443155452436</c:v>
                      </c:pt>
                      <c:pt idx="19">
                        <c:v>3117.5</c:v>
                      </c:pt>
                      <c:pt idx="20">
                        <c:v>3107.4818181818182</c:v>
                      </c:pt>
                      <c:pt idx="21">
                        <c:v>2955.1403508771928</c:v>
                      </c:pt>
                      <c:pt idx="22">
                        <c:v>3617.7301414581066</c:v>
                      </c:pt>
                      <c:pt idx="23">
                        <c:v>3869.558173784978</c:v>
                      </c:pt>
                      <c:pt idx="24">
                        <c:v>3212.5</c:v>
                      </c:pt>
                      <c:pt idx="25">
                        <c:v>#N/A</c:v>
                      </c:pt>
                      <c:pt idx="26">
                        <c:v>2336.159420289855</c:v>
                      </c:pt>
                      <c:pt idx="27">
                        <c:v>#N/A</c:v>
                      </c:pt>
                      <c:pt idx="28">
                        <c:v>2271.060606060606</c:v>
                      </c:pt>
                    </c:numCache>
                  </c:numRef>
                </c:val>
                <c:smooth val="0"/>
                <c:extLst>
                  <c:ext xmlns:c16="http://schemas.microsoft.com/office/drawing/2014/chart" uri="{C3380CC4-5D6E-409C-BE32-E72D297353CC}">
                    <c16:uniqueId val="{00000003-7B51-4168-B42A-336B5D140FC6}"/>
                  </c:ext>
                </c:extLst>
              </c15:ser>
            </c15:filteredLineSeries>
            <c15:filteredLineSeries>
              <c15:ser>
                <c:idx val="6"/>
                <c:order val="4"/>
                <c:tx>
                  <c:strRef>
                    <c:extLst>
                      <c:ext xmlns:c15="http://schemas.microsoft.com/office/drawing/2012/chart" uri="{02D57815-91ED-43cb-92C2-25804820EDAC}">
                        <c15:formulaRef>
                          <c15:sqref>pws_trade_sur_del!$A$27</c15:sqref>
                        </c15:formulaRef>
                      </c:ext>
                    </c:extLst>
                    <c:strCache>
                      <c:ptCount val="1"/>
                      <c:pt idx="0">
                        <c:v>Poland</c:v>
                      </c:pt>
                    </c:strCache>
                  </c:strRef>
                </c:tx>
                <c:spPr>
                  <a:ln w="28575" cap="rnd">
                    <a:solidFill>
                      <a:schemeClr val="accent3">
                        <a:lumMod val="75000"/>
                      </a:schemeClr>
                    </a:solidFill>
                    <a:round/>
                  </a:ln>
                  <a:effectLst/>
                </c:spPr>
                <c:marker>
                  <c:symbol val="circle"/>
                  <c:size val="5"/>
                  <c:spPr>
                    <a:solidFill>
                      <a:schemeClr val="accent3">
                        <a:lumMod val="75000"/>
                      </a:schemeClr>
                    </a:solidFill>
                    <a:ln w="9525">
                      <a:solidFill>
                        <a:schemeClr val="accent3">
                          <a:lumMod val="75000"/>
                        </a:schemeClr>
                      </a:solidFill>
                    </a:ln>
                    <a:effectLst/>
                  </c:spPr>
                </c:marker>
                <c:dLbls>
                  <c:dLbl>
                    <c:idx val="12"/>
                    <c:layout>
                      <c:manualLayout>
                        <c:x val="2.7110289587184047E-2"/>
                        <c:y val="9.7842605715066575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lumMod val="50000"/>
                              </a:schemeClr>
                            </a:solidFill>
                            <a:latin typeface="+mn-lt"/>
                            <a:ea typeface="+mn-ea"/>
                            <a:cs typeface="+mn-cs"/>
                          </a:defRPr>
                        </a:pPr>
                        <a:endParaRPr lang="en-US"/>
                      </a:p>
                    </c:txP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4-7B51-4168-B42A-336B5D140FC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1"/>
                      <c15:leaderLines>
                        <c:spPr>
                          <a:ln w="9525" cap="flat" cmpd="sng" algn="ctr">
                            <a:solidFill>
                              <a:schemeClr val="accent3">
                                <a:lumMod val="50000"/>
                              </a:schemeClr>
                            </a:solidFill>
                            <a:prstDash val="sysDash"/>
                            <a:round/>
                          </a:ln>
                          <a:effectLst/>
                        </c:spPr>
                      </c15:leaderLines>
                    </c:ext>
                  </c:extLst>
                </c:dLbls>
                <c:cat>
                  <c:strRef>
                    <c:extLst>
                      <c:ext xmlns:c15="http://schemas.microsoft.com/office/drawing/2012/chart" uri="{02D57815-91ED-43cb-92C2-25804820EDAC}">
                        <c15:formulaRef>
                          <c15:sqref>pws_trade_sur_del!$B$22:$AD$22</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pws_trade_sur_del!$B$27:$AD$27</c15:sqref>
                        </c15:formulaRef>
                      </c:ext>
                    </c:extLst>
                    <c:numCache>
                      <c:formatCode>"$"#,##0_);\("$"#,##0\);"-"</c:formatCode>
                      <c:ptCount val="29"/>
                      <c:pt idx="0">
                        <c:v>2453.5563909774437</c:v>
                      </c:pt>
                      <c:pt idx="1">
                        <c:v>2445.0774193548386</c:v>
                      </c:pt>
                      <c:pt idx="2">
                        <c:v>2394.175355450237</c:v>
                      </c:pt>
                      <c:pt idx="3">
                        <c:v>2471.5515873015875</c:v>
                      </c:pt>
                      <c:pt idx="4">
                        <c:v>2483.1864406779659</c:v>
                      </c:pt>
                      <c:pt idx="5">
                        <c:v>2455.3724604966142</c:v>
                      </c:pt>
                      <c:pt idx="6">
                        <c:v>2504.6380471380471</c:v>
                      </c:pt>
                      <c:pt idx="7">
                        <c:v>2536.8453608247423</c:v>
                      </c:pt>
                      <c:pt idx="8">
                        <c:v>2574.9431072210064</c:v>
                      </c:pt>
                      <c:pt idx="9">
                        <c:v>2589.8629856850716</c:v>
                      </c:pt>
                      <c:pt idx="10">
                        <c:v>2711.9426523297493</c:v>
                      </c:pt>
                      <c:pt idx="11">
                        <c:v>2623.1600790513835</c:v>
                      </c:pt>
                      <c:pt idx="12">
                        <c:v>2766.5541237113403</c:v>
                      </c:pt>
                      <c:pt idx="13">
                        <c:v>2829.6923076923076</c:v>
                      </c:pt>
                      <c:pt idx="14">
                        <c:v>2757.5816091954025</c:v>
                      </c:pt>
                      <c:pt idx="15">
                        <c:v>2631.2107142857144</c:v>
                      </c:pt>
                      <c:pt idx="16">
                        <c:v>2691.0662020905925</c:v>
                      </c:pt>
                      <c:pt idx="17">
                        <c:v>2766.4733333333334</c:v>
                      </c:pt>
                      <c:pt idx="18">
                        <c:v>3097.7829457364342</c:v>
                      </c:pt>
                      <c:pt idx="19">
                        <c:v>2989.9237288135591</c:v>
                      </c:pt>
                      <c:pt idx="20">
                        <c:v>3210.4242424242425</c:v>
                      </c:pt>
                      <c:pt idx="21">
                        <c:v>3196.1598513011154</c:v>
                      </c:pt>
                      <c:pt idx="22">
                        <c:v>3236.8516624040922</c:v>
                      </c:pt>
                      <c:pt idx="23">
                        <c:v>3678.0175438596493</c:v>
                      </c:pt>
                      <c:pt idx="24">
                        <c:v>3627.9308510638298</c:v>
                      </c:pt>
                      <c:pt idx="25">
                        <c:v>3546.1472392638038</c:v>
                      </c:pt>
                      <c:pt idx="26">
                        <c:v>3609.1142857142859</c:v>
                      </c:pt>
                      <c:pt idx="27">
                        <c:v>3194.2405063291139</c:v>
                      </c:pt>
                      <c:pt idx="28">
                        <c:v>3137.7659090909092</c:v>
                      </c:pt>
                    </c:numCache>
                  </c:numRef>
                </c:val>
                <c:smooth val="0"/>
                <c:extLst xmlns:c15="http://schemas.microsoft.com/office/drawing/2012/chart">
                  <c:ext xmlns:c16="http://schemas.microsoft.com/office/drawing/2014/chart" uri="{C3380CC4-5D6E-409C-BE32-E72D297353CC}">
                    <c16:uniqueId val="{00000005-7B51-4168-B42A-336B5D140FC6}"/>
                  </c:ext>
                </c:extLst>
              </c15:ser>
            </c15:filteredLineSeries>
            <c15:filteredLineSeries>
              <c15:ser>
                <c:idx val="3"/>
                <c:order val="5"/>
                <c:tx>
                  <c:strRef>
                    <c:extLst>
                      <c:ext xmlns:c15="http://schemas.microsoft.com/office/drawing/2012/chart" uri="{02D57815-91ED-43cb-92C2-25804820EDAC}">
                        <c15:formulaRef>
                          <c15:sqref>pws_trade_sur_del!$A$28</c15:sqref>
                        </c15:formulaRef>
                      </c:ext>
                    </c:extLst>
                    <c:strCache>
                      <c:ptCount val="1"/>
                      <c:pt idx="0">
                        <c:v>Canada</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Lbl>
                    <c:idx val="12"/>
                    <c:layout>
                      <c:manualLayout>
                        <c:x val="2.2181146025877823E-2"/>
                        <c:y val="-1.7016105341750722E-2"/>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6-7B51-4168-B42A-336B5D140FC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mn-lt"/>
                          <a:ea typeface="+mn-ea"/>
                          <a:cs typeface="+mn-cs"/>
                        </a:defRPr>
                      </a:pPr>
                      <a:endParaRPr lang="en-US"/>
                    </a:p>
                  </c:txP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1"/>
                      <c15:leaderLines>
                        <c:spPr>
                          <a:ln w="9525" cap="flat" cmpd="sng" algn="ctr">
                            <a:solidFill>
                              <a:schemeClr val="accent4"/>
                            </a:solidFill>
                            <a:prstDash val="sysDash"/>
                            <a:round/>
                          </a:ln>
                          <a:effectLst/>
                        </c:spPr>
                      </c15:leaderLines>
                    </c:ext>
                  </c:extLst>
                </c:dLbls>
                <c:cat>
                  <c:strRef>
                    <c:extLst>
                      <c:ext xmlns:c15="http://schemas.microsoft.com/office/drawing/2012/chart" uri="{02D57815-91ED-43cb-92C2-25804820EDAC}">
                        <c15:formulaRef>
                          <c15:sqref>pws_trade_sur_del!$B$22:$AD$22</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pws_trade_sur_del!$B$28:$AD$28</c15:sqref>
                        </c15:formulaRef>
                      </c:ext>
                    </c:extLst>
                    <c:numCache>
                      <c:formatCode>"$"#,##0_);\("$"#,##0\);"-"</c:formatCode>
                      <c:ptCount val="29"/>
                      <c:pt idx="0">
                        <c:v>3110.909090909091</c:v>
                      </c:pt>
                      <c:pt idx="1">
                        <c:v>2918.1666666666665</c:v>
                      </c:pt>
                      <c:pt idx="2">
                        <c:v>2916.3064516129034</c:v>
                      </c:pt>
                      <c:pt idx="3">
                        <c:v>2904.3010752688174</c:v>
                      </c:pt>
                      <c:pt idx="4">
                        <c:v>2939.3333333333335</c:v>
                      </c:pt>
                      <c:pt idx="5">
                        <c:v>2995.358695652174</c:v>
                      </c:pt>
                      <c:pt idx="6">
                        <c:v>3123.8194444444443</c:v>
                      </c:pt>
                      <c:pt idx="7">
                        <c:v>3202.8034188034189</c:v>
                      </c:pt>
                      <c:pt idx="8">
                        <c:v>3043.7939393939396</c:v>
                      </c:pt>
                      <c:pt idx="9">
                        <c:v>3221.53125</c:v>
                      </c:pt>
                      <c:pt idx="10">
                        <c:v>3721.821917808219</c:v>
                      </c:pt>
                      <c:pt idx="11">
                        <c:v>3667.1145038167938</c:v>
                      </c:pt>
                      <c:pt idx="12">
                        <c:v>3770.3518518518517</c:v>
                      </c:pt>
                      <c:pt idx="13">
                        <c:v>3822.2857142857142</c:v>
                      </c:pt>
                      <c:pt idx="14">
                        <c:v>3107.8115942028985</c:v>
                      </c:pt>
                      <c:pt idx="15">
                        <c:v>3567.6356589147285</c:v>
                      </c:pt>
                      <c:pt idx="16">
                        <c:v>3363.0707070707072</c:v>
                      </c:pt>
                      <c:pt idx="17">
                        <c:v>3490.1868131868132</c:v>
                      </c:pt>
                      <c:pt idx="18">
                        <c:v>3935.6842105263158</c:v>
                      </c:pt>
                      <c:pt idx="19">
                        <c:v>3914.9459459459458</c:v>
                      </c:pt>
                      <c:pt idx="20">
                        <c:v>3678.027397260274</c:v>
                      </c:pt>
                      <c:pt idx="21">
                        <c:v>3261.8641975308642</c:v>
                      </c:pt>
                      <c:pt idx="22">
                        <c:v>2731.3951612903224</c:v>
                      </c:pt>
                      <c:pt idx="23">
                        <c:v>2347.5789473684213</c:v>
                      </c:pt>
                      <c:pt idx="24">
                        <c:v>2338.7263157894736</c:v>
                      </c:pt>
                      <c:pt idx="25">
                        <c:v>2400.8131868131868</c:v>
                      </c:pt>
                      <c:pt idx="26">
                        <c:v>2710.4863387978144</c:v>
                      </c:pt>
                      <c:pt idx="27">
                        <c:v>4477.5689655172409</c:v>
                      </c:pt>
                      <c:pt idx="28">
                        <c:v>4269.9438202247193</c:v>
                      </c:pt>
                    </c:numCache>
                  </c:numRef>
                </c:val>
                <c:smooth val="0"/>
                <c:extLst xmlns:c15="http://schemas.microsoft.com/office/drawing/2012/chart">
                  <c:ext xmlns:c16="http://schemas.microsoft.com/office/drawing/2014/chart" uri="{C3380CC4-5D6E-409C-BE32-E72D297353CC}">
                    <c16:uniqueId val="{00000007-7B51-4168-B42A-336B5D140FC6}"/>
                  </c:ext>
                </c:extLst>
              </c15:ser>
            </c15:filteredLineSeries>
            <c15:filteredLineSeries>
              <c15:ser>
                <c:idx val="5"/>
                <c:order val="6"/>
                <c:tx>
                  <c:strRef>
                    <c:extLst>
                      <c:ext xmlns:c15="http://schemas.microsoft.com/office/drawing/2012/chart" uri="{02D57815-91ED-43cb-92C2-25804820EDAC}">
                        <c15:formulaRef>
                          <c15:sqref>pws_trade_sur_del!$A$29</c15:sqref>
                        </c15:formulaRef>
                      </c:ext>
                    </c:extLst>
                    <c:strCache>
                      <c:ptCount val="1"/>
                      <c:pt idx="0">
                        <c:v>Taiwan</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strRef>
                    <c:extLst>
                      <c:ext xmlns:c15="http://schemas.microsoft.com/office/drawing/2012/chart" uri="{02D57815-91ED-43cb-92C2-25804820EDAC}">
                        <c15:formulaRef>
                          <c15:sqref>pws_trade_sur_del!$B$22:$AD$22</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pws_trade_sur_del!$B$29:$AD$29</c15:sqref>
                        </c15:formulaRef>
                      </c:ext>
                    </c:extLst>
                    <c:numCache>
                      <c:formatCode>"$"#,##0_);\("$"#,##0\);"-"</c:formatCode>
                      <c:ptCount val="29"/>
                      <c:pt idx="0">
                        <c:v>2900.35</c:v>
                      </c:pt>
                      <c:pt idx="1">
                        <c:v>2952.7611336032387</c:v>
                      </c:pt>
                      <c:pt idx="2">
                        <c:v>3022.1</c:v>
                      </c:pt>
                      <c:pt idx="3">
                        <c:v>3120</c:v>
                      </c:pt>
                      <c:pt idx="4">
                        <c:v>3223.4898989898988</c:v>
                      </c:pt>
                      <c:pt idx="5">
                        <c:v>3397.2983425414363</c:v>
                      </c:pt>
                      <c:pt idx="6">
                        <c:v>3107.0900900900901</c:v>
                      </c:pt>
                      <c:pt idx="7">
                        <c:v>3597.8963730569949</c:v>
                      </c:pt>
                      <c:pt idx="8">
                        <c:v>#N/A</c:v>
                      </c:pt>
                      <c:pt idx="9">
                        <c:v>3804.4008264462809</c:v>
                      </c:pt>
                      <c:pt idx="10">
                        <c:v>3732.25</c:v>
                      </c:pt>
                      <c:pt idx="11">
                        <c:v>3703.0333333333333</c:v>
                      </c:pt>
                      <c:pt idx="12">
                        <c:v>#N/A</c:v>
                      </c:pt>
                      <c:pt idx="13">
                        <c:v>3659.3809523809523</c:v>
                      </c:pt>
                      <c:pt idx="14">
                        <c:v>3650.65</c:v>
                      </c:pt>
                      <c:pt idx="15">
                        <c:v>3663.4</c:v>
                      </c:pt>
                      <c:pt idx="16">
                        <c:v>3628.65</c:v>
                      </c:pt>
                      <c:pt idx="17">
                        <c:v>3781.0890410958905</c:v>
                      </c:pt>
                      <c:pt idx="18">
                        <c:v>3729.6190476190477</c:v>
                      </c:pt>
                      <c:pt idx="19">
                        <c:v>#N/A</c:v>
                      </c:pt>
                      <c:pt idx="20">
                        <c:v>4981.2333333333336</c:v>
                      </c:pt>
                      <c:pt idx="21">
                        <c:v>4040.8425925925926</c:v>
                      </c:pt>
                      <c:pt idx="22">
                        <c:v>5228.8</c:v>
                      </c:pt>
                      <c:pt idx="23">
                        <c:v>5185.8500000000004</c:v>
                      </c:pt>
                      <c:pt idx="24">
                        <c:v>4045.4</c:v>
                      </c:pt>
                      <c:pt idx="25">
                        <c:v>3091.0294117647059</c:v>
                      </c:pt>
                      <c:pt idx="26">
                        <c:v>2733.9716981132074</c:v>
                      </c:pt>
                      <c:pt idx="27">
                        <c:v>2881.75</c:v>
                      </c:pt>
                      <c:pt idx="28">
                        <c:v>#N/A</c:v>
                      </c:pt>
                    </c:numCache>
                  </c:numRef>
                </c:val>
                <c:smooth val="0"/>
                <c:extLst xmlns:c15="http://schemas.microsoft.com/office/drawing/2012/chart">
                  <c:ext xmlns:c16="http://schemas.microsoft.com/office/drawing/2014/chart" uri="{C3380CC4-5D6E-409C-BE32-E72D297353CC}">
                    <c16:uniqueId val="{00000008-7B51-4168-B42A-336B5D140FC6}"/>
                  </c:ext>
                </c:extLst>
              </c15:ser>
            </c15:filteredLineSeries>
            <c15:filteredLineSeries>
              <c15:ser>
                <c:idx val="7"/>
                <c:order val="7"/>
                <c:tx>
                  <c:strRef>
                    <c:extLst>
                      <c:ext xmlns:c15="http://schemas.microsoft.com/office/drawing/2012/chart" uri="{02D57815-91ED-43cb-92C2-25804820EDAC}">
                        <c15:formulaRef>
                          <c15:sqref>pws_trade_sur_del!$A$30</c15:sqref>
                        </c15:formulaRef>
                      </c:ext>
                    </c:extLst>
                    <c:strCache>
                      <c:ptCount val="1"/>
                      <c:pt idx="0">
                        <c:v>Latvia</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extLst>
                      <c:ext xmlns:c15="http://schemas.microsoft.com/office/drawing/2012/chart" uri="{02D57815-91ED-43cb-92C2-25804820EDAC}">
                        <c15:formulaRef>
                          <c15:sqref>pws_trade_sur_del!$B$22:$AD$22</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pws_trade_sur_del!$B$30:$AD$30</c15:sqref>
                        </c15:formulaRef>
                      </c:ext>
                    </c:extLst>
                    <c:numCache>
                      <c:formatCode>"$"#,##0_);\("$"#,##0\);"-"</c:formatCode>
                      <c:ptCount val="29"/>
                      <c:pt idx="0">
                        <c:v>#N/A</c:v>
                      </c:pt>
                      <c:pt idx="1">
                        <c:v>#N/A</c:v>
                      </c:pt>
                      <c:pt idx="2">
                        <c:v>#N/A</c:v>
                      </c:pt>
                      <c:pt idx="3">
                        <c:v>#N/A</c:v>
                      </c:pt>
                      <c:pt idx="4">
                        <c:v>#N/A</c:v>
                      </c:pt>
                      <c:pt idx="5">
                        <c:v>2569.4545454545455</c:v>
                      </c:pt>
                      <c:pt idx="6">
                        <c:v>#N/A</c:v>
                      </c:pt>
                      <c:pt idx="7">
                        <c:v>#N/A</c:v>
                      </c:pt>
                      <c:pt idx="8">
                        <c:v>3415.818181818182</c:v>
                      </c:pt>
                      <c:pt idx="9">
                        <c:v>#N/A</c:v>
                      </c:pt>
                      <c:pt idx="10">
                        <c:v>#N/A</c:v>
                      </c:pt>
                      <c:pt idx="11">
                        <c:v>3026.5434782608695</c:v>
                      </c:pt>
                      <c:pt idx="12">
                        <c:v>3310.1</c:v>
                      </c:pt>
                      <c:pt idx="13">
                        <c:v>#N/A</c:v>
                      </c:pt>
                      <c:pt idx="14">
                        <c:v>#N/A</c:v>
                      </c:pt>
                      <c:pt idx="15">
                        <c:v>3292.3015873015875</c:v>
                      </c:pt>
                      <c:pt idx="16">
                        <c:v>4287.666666666667</c:v>
                      </c:pt>
                      <c:pt idx="17">
                        <c:v>#N/A</c:v>
                      </c:pt>
                      <c:pt idx="18">
                        <c:v>#N/A</c:v>
                      </c:pt>
                      <c:pt idx="19">
                        <c:v>4014</c:v>
                      </c:pt>
                      <c:pt idx="20">
                        <c:v>3769.7179487179487</c:v>
                      </c:pt>
                      <c:pt idx="21">
                        <c:v>3446.0357142857142</c:v>
                      </c:pt>
                      <c:pt idx="22">
                        <c:v>3353.0357142857142</c:v>
                      </c:pt>
                      <c:pt idx="23">
                        <c:v>3550.7454545454543</c:v>
                      </c:pt>
                      <c:pt idx="24">
                        <c:v>3433.0434782608695</c:v>
                      </c:pt>
                      <c:pt idx="25">
                        <c:v>#N/A</c:v>
                      </c:pt>
                      <c:pt idx="26">
                        <c:v>3097.1739130434785</c:v>
                      </c:pt>
                      <c:pt idx="27">
                        <c:v>#N/A</c:v>
                      </c:pt>
                      <c:pt idx="28">
                        <c:v>#N/A</c:v>
                      </c:pt>
                    </c:numCache>
                  </c:numRef>
                </c:val>
                <c:smooth val="0"/>
                <c:extLst xmlns:c15="http://schemas.microsoft.com/office/drawing/2012/chart">
                  <c:ext xmlns:c16="http://schemas.microsoft.com/office/drawing/2014/chart" uri="{C3380CC4-5D6E-409C-BE32-E72D297353CC}">
                    <c16:uniqueId val="{00000009-7B51-4168-B42A-336B5D140FC6}"/>
                  </c:ext>
                </c:extLst>
              </c15:ser>
            </c15:filteredLineSeries>
            <c15:filteredLineSeries>
              <c15:ser>
                <c:idx val="9"/>
                <c:order val="8"/>
                <c:tx>
                  <c:strRef>
                    <c:extLst>
                      <c:ext xmlns:c15="http://schemas.microsoft.com/office/drawing/2012/chart" uri="{02D57815-91ED-43cb-92C2-25804820EDAC}">
                        <c15:formulaRef>
                          <c15:sqref>pws_trade_sur_del!$A$31</c15:sqref>
                        </c15:formulaRef>
                      </c:ext>
                    </c:extLst>
                    <c:strCache>
                      <c:ptCount val="1"/>
                      <c:pt idx="0">
                        <c:v>S. Korea</c:v>
                      </c:pt>
                    </c:strCache>
                  </c:strRef>
                </c:tx>
                <c:spPr>
                  <a:ln w="28575" cap="rnd">
                    <a:solidFill>
                      <a:schemeClr val="accent5">
                        <a:lumMod val="60000"/>
                        <a:lumOff val="40000"/>
                      </a:schemeClr>
                    </a:solidFill>
                    <a:round/>
                  </a:ln>
                  <a:effectLst/>
                </c:spPr>
                <c:marker>
                  <c:symbol val="circle"/>
                  <c:size val="5"/>
                  <c:spPr>
                    <a:solidFill>
                      <a:schemeClr val="accent5">
                        <a:lumMod val="60000"/>
                        <a:lumOff val="40000"/>
                      </a:schemeClr>
                    </a:solidFill>
                    <a:ln w="9525">
                      <a:solidFill>
                        <a:schemeClr val="accent5">
                          <a:lumMod val="60000"/>
                          <a:lumOff val="40000"/>
                        </a:schemeClr>
                      </a:solidFill>
                    </a:ln>
                    <a:effectLst/>
                  </c:spPr>
                </c:marker>
                <c:cat>
                  <c:strRef>
                    <c:extLst>
                      <c:ext xmlns:c15="http://schemas.microsoft.com/office/drawing/2012/chart" uri="{02D57815-91ED-43cb-92C2-25804820EDAC}">
                        <c15:formulaRef>
                          <c15:sqref>pws_trade_sur_del!$B$22:$AD$22</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pws_trade_sur_del!$B$31:$AD$31</c15:sqref>
                        </c15:formulaRef>
                      </c:ext>
                    </c:extLst>
                    <c:numCache>
                      <c:formatCode>"$"#,##0_);\("$"#,##0\);"-"</c:formatCode>
                      <c:ptCount val="29"/>
                      <c:pt idx="0">
                        <c:v>#N/A</c:v>
                      </c:pt>
                      <c:pt idx="1">
                        <c:v>2800</c:v>
                      </c:pt>
                      <c:pt idx="2">
                        <c:v>2544.7209302325582</c:v>
                      </c:pt>
                      <c:pt idx="3">
                        <c:v>2619.9833333333331</c:v>
                      </c:pt>
                      <c:pt idx="4">
                        <c:v>3070</c:v>
                      </c:pt>
                      <c:pt idx="5">
                        <c:v>3113.3317757009345</c:v>
                      </c:pt>
                      <c:pt idx="6">
                        <c:v>2713.478260869565</c:v>
                      </c:pt>
                      <c:pt idx="7">
                        <c:v>3103.693675889328</c:v>
                      </c:pt>
                      <c:pt idx="8">
                        <c:v>2750.9642857142858</c:v>
                      </c:pt>
                      <c:pt idx="9">
                        <c:v>3396.1204188481674</c:v>
                      </c:pt>
                      <c:pt idx="10">
                        <c:v>2876.8285714285716</c:v>
                      </c:pt>
                      <c:pt idx="11">
                        <c:v>3483.9461538461537</c:v>
                      </c:pt>
                      <c:pt idx="12">
                        <c:v>#N/A</c:v>
                      </c:pt>
                      <c:pt idx="13">
                        <c:v>2411.6292682926828</c:v>
                      </c:pt>
                      <c:pt idx="14">
                        <c:v>3378.4444444444443</c:v>
                      </c:pt>
                      <c:pt idx="15">
                        <c:v>3555.5654761904761</c:v>
                      </c:pt>
                      <c:pt idx="16">
                        <c:v>#N/A</c:v>
                      </c:pt>
                      <c:pt idx="17">
                        <c:v>#N/A</c:v>
                      </c:pt>
                      <c:pt idx="18">
                        <c:v>#N/A</c:v>
                      </c:pt>
                      <c:pt idx="19">
                        <c:v>#N/A</c:v>
                      </c:pt>
                      <c:pt idx="20">
                        <c:v>3950.818181818182</c:v>
                      </c:pt>
                      <c:pt idx="21">
                        <c:v>#N/A</c:v>
                      </c:pt>
                      <c:pt idx="22">
                        <c:v>4432.5</c:v>
                      </c:pt>
                      <c:pt idx="23">
                        <c:v>4506.4285714285716</c:v>
                      </c:pt>
                      <c:pt idx="24">
                        <c:v>#N/A</c:v>
                      </c:pt>
                      <c:pt idx="25">
                        <c:v>1890.3333333333333</c:v>
                      </c:pt>
                      <c:pt idx="26">
                        <c:v>#N/A</c:v>
                      </c:pt>
                      <c:pt idx="27">
                        <c:v>#N/A</c:v>
                      </c:pt>
                      <c:pt idx="28">
                        <c:v>#N/A</c:v>
                      </c:pt>
                    </c:numCache>
                  </c:numRef>
                </c:val>
                <c:smooth val="0"/>
                <c:extLst xmlns:c15="http://schemas.microsoft.com/office/drawing/2012/chart">
                  <c:ext xmlns:c16="http://schemas.microsoft.com/office/drawing/2014/chart" uri="{C3380CC4-5D6E-409C-BE32-E72D297353CC}">
                    <c16:uniqueId val="{0000000A-7B51-4168-B42A-336B5D140FC6}"/>
                  </c:ext>
                </c:extLst>
              </c15:ser>
            </c15:filteredLineSeries>
          </c:ext>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min val="200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USD$/MT</a:t>
                </a:r>
              </a:p>
            </c:rich>
          </c:tx>
          <c:layout>
            <c:manualLayout>
              <c:xMode val="edge"/>
              <c:yMode val="edge"/>
              <c:x val="0.11385196074150622"/>
              <c:y val="0.1708649602079482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quot;$&quot;#,##0_);\(&quot;$&quot;#,##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valAx>
      <c:spPr>
        <a:noFill/>
        <a:ln>
          <a:noFill/>
        </a:ln>
        <a:effectLst/>
      </c:spPr>
    </c:plotArea>
    <c:legend>
      <c:legendPos val="b"/>
      <c:layout>
        <c:manualLayout>
          <c:xMode val="edge"/>
          <c:yMode val="edge"/>
          <c:x val="0.55601742135834142"/>
          <c:y val="1.0865988052557193E-2"/>
          <c:w val="0.44398257864165858"/>
          <c:h val="0.18533762057877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pws_trade_sur_del!$A$4</c:f>
          <c:strCache>
            <c:ptCount val="1"/>
            <c:pt idx="0">
              <c:v>Declaring Countries, Imports</c:v>
            </c:pt>
          </c:strCache>
        </c:strRef>
      </c:tx>
      <c:layout>
        <c:manualLayout>
          <c:xMode val="edge"/>
          <c:yMode val="edge"/>
          <c:x val="1.0489566807845878E-2"/>
          <c:y val="1.38812230464761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269540459984875"/>
          <c:y val="0.18515046810896732"/>
          <c:w val="0.85623114907246767"/>
          <c:h val="0.55126122392595656"/>
        </c:manualLayout>
      </c:layout>
      <c:barChart>
        <c:barDir val="col"/>
        <c:grouping val="clustered"/>
        <c:varyColors val="0"/>
        <c:ser>
          <c:idx val="4"/>
          <c:order val="0"/>
          <c:tx>
            <c:strRef>
              <c:f>pws_trade_sur_del!$A$16</c:f>
              <c:strCache>
                <c:ptCount val="1"/>
                <c:pt idx="0">
                  <c:v>Total</c:v>
                </c:pt>
              </c:strCache>
            </c:strRef>
          </c:tx>
          <c:spPr>
            <a:solidFill>
              <a:srgbClr val="934BC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934BC9"/>
                    </a:solidFill>
                    <a:latin typeface="Aptos Narrow" panose="020B0004020202020204"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pws_trade_sur_del!$B$16:$AD$16</c:f>
              <c:numCache>
                <c:formatCode>_(* #,##0_);_(* \(#,##0\);_(* "-"??_);_(@_)</c:formatCode>
                <c:ptCount val="29"/>
                <c:pt idx="0">
                  <c:v>4444</c:v>
                </c:pt>
                <c:pt idx="1">
                  <c:v>4084</c:v>
                </c:pt>
                <c:pt idx="2">
                  <c:v>4553</c:v>
                </c:pt>
                <c:pt idx="3">
                  <c:v>6761</c:v>
                </c:pt>
                <c:pt idx="4">
                  <c:v>6911</c:v>
                </c:pt>
                <c:pt idx="5">
                  <c:v>6453</c:v>
                </c:pt>
                <c:pt idx="6">
                  <c:v>9874</c:v>
                </c:pt>
                <c:pt idx="7">
                  <c:v>6977</c:v>
                </c:pt>
                <c:pt idx="8">
                  <c:v>8340</c:v>
                </c:pt>
                <c:pt idx="9">
                  <c:v>5101</c:v>
                </c:pt>
                <c:pt idx="10">
                  <c:v>7766</c:v>
                </c:pt>
                <c:pt idx="11">
                  <c:v>7011</c:v>
                </c:pt>
                <c:pt idx="12">
                  <c:v>4883</c:v>
                </c:pt>
                <c:pt idx="13">
                  <c:v>3794</c:v>
                </c:pt>
                <c:pt idx="14">
                  <c:v>7095</c:v>
                </c:pt>
                <c:pt idx="15">
                  <c:v>5622</c:v>
                </c:pt>
                <c:pt idx="16">
                  <c:v>3379</c:v>
                </c:pt>
                <c:pt idx="17">
                  <c:v>3291</c:v>
                </c:pt>
                <c:pt idx="18">
                  <c:v>5214</c:v>
                </c:pt>
                <c:pt idx="19">
                  <c:v>6373</c:v>
                </c:pt>
                <c:pt idx="20">
                  <c:v>3299</c:v>
                </c:pt>
                <c:pt idx="21">
                  <c:v>4737</c:v>
                </c:pt>
                <c:pt idx="22">
                  <c:v>6230</c:v>
                </c:pt>
                <c:pt idx="23">
                  <c:v>6781</c:v>
                </c:pt>
                <c:pt idx="24">
                  <c:v>5805</c:v>
                </c:pt>
                <c:pt idx="25">
                  <c:v>4314</c:v>
                </c:pt>
                <c:pt idx="26">
                  <c:v>5274</c:v>
                </c:pt>
                <c:pt idx="27">
                  <c:v>3295</c:v>
                </c:pt>
                <c:pt idx="28">
                  <c:v>3681</c:v>
                </c:pt>
              </c:numCache>
            </c:numRef>
          </c:val>
          <c:extLst>
            <c:ext xmlns:c16="http://schemas.microsoft.com/office/drawing/2014/chart" uri="{C3380CC4-5D6E-409C-BE32-E72D297353CC}">
              <c16:uniqueId val="{00000000-C2CD-4881-8DC3-56034CFAAD01}"/>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Metric Tons</a:t>
                </a:r>
              </a:p>
            </c:rich>
          </c:tx>
          <c:layout>
            <c:manualLayout>
              <c:xMode val="edge"/>
              <c:yMode val="edge"/>
              <c:x val="0.11385199240986717"/>
              <c:y val="0.2608971231197879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pws_trade_sur_del!$A$43</c:f>
          <c:strCache>
            <c:ptCount val="1"/>
            <c:pt idx="0">
              <c:v>Pacific Whiting Surimi</c:v>
            </c:pt>
          </c:strCache>
        </c:strRef>
      </c:tx>
      <c:layout>
        <c:manualLayout>
          <c:xMode val="edge"/>
          <c:yMode val="edge"/>
          <c:x val="1.0489566807845878E-2"/>
          <c:y val="1.38812230464761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269540459984875"/>
          <c:y val="0.18515046810896732"/>
          <c:w val="0.85623114907246767"/>
          <c:h val="0.65801464140785904"/>
        </c:manualLayout>
      </c:layout>
      <c:barChart>
        <c:barDir val="col"/>
        <c:grouping val="stacked"/>
        <c:varyColors val="0"/>
        <c:ser>
          <c:idx val="4"/>
          <c:order val="0"/>
          <c:tx>
            <c:strRef>
              <c:f>pws_trade_sur_del!$A$45</c:f>
              <c:strCache>
                <c:ptCount val="1"/>
                <c:pt idx="0">
                  <c:v>Spain</c:v>
                </c:pt>
              </c:strCache>
            </c:strRef>
          </c:tx>
          <c:spPr>
            <a:solidFill>
              <a:schemeClr val="accent5"/>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pws_trade_sur_del!$B$45:$AD$45</c:f>
              <c:numCache>
                <c:formatCode>_(* #,##0_);_(* \(#,##0\);_(* "-"??_);_(@_)</c:formatCode>
                <c:ptCount val="29"/>
                <c:pt idx="0">
                  <c:v>440</c:v>
                </c:pt>
                <c:pt idx="1">
                  <c:v>766</c:v>
                </c:pt>
                <c:pt idx="2">
                  <c:v>41</c:v>
                </c:pt>
                <c:pt idx="3">
                  <c:v>3299</c:v>
                </c:pt>
                <c:pt idx="4">
                  <c:v>726</c:v>
                </c:pt>
                <c:pt idx="5">
                  <c:v>1767</c:v>
                </c:pt>
                <c:pt idx="6">
                  <c:v>344</c:v>
                </c:pt>
                <c:pt idx="7">
                  <c:v>1999</c:v>
                </c:pt>
                <c:pt idx="8">
                  <c:v>#N/A</c:v>
                </c:pt>
                <c:pt idx="9">
                  <c:v>1360</c:v>
                </c:pt>
                <c:pt idx="10">
                  <c:v>916</c:v>
                </c:pt>
                <c:pt idx="11">
                  <c:v>120</c:v>
                </c:pt>
                <c:pt idx="12">
                  <c:v>#N/A</c:v>
                </c:pt>
                <c:pt idx="13">
                  <c:v>781</c:v>
                </c:pt>
                <c:pt idx="14">
                  <c:v>#N/A</c:v>
                </c:pt>
                <c:pt idx="15">
                  <c:v>1228</c:v>
                </c:pt>
                <c:pt idx="16">
                  <c:v>716</c:v>
                </c:pt>
                <c:pt idx="17">
                  <c:v>1821</c:v>
                </c:pt>
                <c:pt idx="18">
                  <c:v>#N/A</c:v>
                </c:pt>
                <c:pt idx="19">
                  <c:v>2696</c:v>
                </c:pt>
                <c:pt idx="20">
                  <c:v>#N/A</c:v>
                </c:pt>
                <c:pt idx="21">
                  <c:v>668</c:v>
                </c:pt>
                <c:pt idx="22">
                  <c:v>2424</c:v>
                </c:pt>
                <c:pt idx="23">
                  <c:v>1059</c:v>
                </c:pt>
                <c:pt idx="24">
                  <c:v>134</c:v>
                </c:pt>
                <c:pt idx="25">
                  <c:v>#N/A</c:v>
                </c:pt>
                <c:pt idx="26">
                  <c:v>308</c:v>
                </c:pt>
                <c:pt idx="27">
                  <c:v>3435</c:v>
                </c:pt>
                <c:pt idx="28">
                  <c:v>#N/A</c:v>
                </c:pt>
              </c:numCache>
            </c:numRef>
          </c:val>
          <c:extLst>
            <c:ext xmlns:c16="http://schemas.microsoft.com/office/drawing/2014/chart" uri="{C3380CC4-5D6E-409C-BE32-E72D297353CC}">
              <c16:uniqueId val="{00000000-5347-443A-8082-24C60797C085}"/>
            </c:ext>
          </c:extLst>
        </c:ser>
        <c:ser>
          <c:idx val="2"/>
          <c:order val="1"/>
          <c:tx>
            <c:strRef>
              <c:f>pws_trade_sur_del!$A$46</c:f>
              <c:strCache>
                <c:ptCount val="1"/>
                <c:pt idx="0">
                  <c:v>Netherlands</c:v>
                </c:pt>
              </c:strCache>
            </c:strRef>
          </c:tx>
          <c:spPr>
            <a:solidFill>
              <a:schemeClr val="accent3"/>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pws_trade_sur_del!$B$46:$AD$46</c:f>
              <c:numCache>
                <c:formatCode>_(* #,##0_);_(* \(#,##0\);_(* "-"??_);_(@_)</c:formatCode>
                <c:ptCount val="29"/>
                <c:pt idx="0">
                  <c:v>#N/A</c:v>
                </c:pt>
                <c:pt idx="1">
                  <c:v>#N/A</c:v>
                </c:pt>
                <c:pt idx="2">
                  <c:v>#N/A</c:v>
                </c:pt>
                <c:pt idx="3">
                  <c:v>1250</c:v>
                </c:pt>
                <c:pt idx="4">
                  <c:v>#N/A</c:v>
                </c:pt>
                <c:pt idx="5">
                  <c:v>640</c:v>
                </c:pt>
                <c:pt idx="6">
                  <c:v>213</c:v>
                </c:pt>
                <c:pt idx="7">
                  <c:v>652</c:v>
                </c:pt>
                <c:pt idx="8">
                  <c:v>#N/A</c:v>
                </c:pt>
                <c:pt idx="9">
                  <c:v>393</c:v>
                </c:pt>
                <c:pt idx="10">
                  <c:v>426</c:v>
                </c:pt>
                <c:pt idx="11">
                  <c:v>#N/A</c:v>
                </c:pt>
                <c:pt idx="12">
                  <c:v>#N/A</c:v>
                </c:pt>
                <c:pt idx="13">
                  <c:v>283</c:v>
                </c:pt>
                <c:pt idx="14">
                  <c:v>335</c:v>
                </c:pt>
                <c:pt idx="15">
                  <c:v>658</c:v>
                </c:pt>
                <c:pt idx="16">
                  <c:v>901</c:v>
                </c:pt>
                <c:pt idx="17">
                  <c:v>891</c:v>
                </c:pt>
                <c:pt idx="18">
                  <c:v>80</c:v>
                </c:pt>
                <c:pt idx="19">
                  <c:v>2778</c:v>
                </c:pt>
                <c:pt idx="20">
                  <c:v>20</c:v>
                </c:pt>
                <c:pt idx="21">
                  <c:v>87</c:v>
                </c:pt>
                <c:pt idx="22">
                  <c:v>388</c:v>
                </c:pt>
                <c:pt idx="23">
                  <c:v>782</c:v>
                </c:pt>
                <c:pt idx="24">
                  <c:v>#N/A</c:v>
                </c:pt>
                <c:pt idx="25">
                  <c:v>15</c:v>
                </c:pt>
                <c:pt idx="26">
                  <c:v>223</c:v>
                </c:pt>
                <c:pt idx="27">
                  <c:v>1129</c:v>
                </c:pt>
                <c:pt idx="28">
                  <c:v>800</c:v>
                </c:pt>
              </c:numCache>
            </c:numRef>
          </c:val>
          <c:extLst>
            <c:ext xmlns:c16="http://schemas.microsoft.com/office/drawing/2014/chart" uri="{C3380CC4-5D6E-409C-BE32-E72D297353CC}">
              <c16:uniqueId val="{00000001-5347-443A-8082-24C60797C085}"/>
            </c:ext>
          </c:extLst>
        </c:ser>
        <c:ser>
          <c:idx val="0"/>
          <c:order val="2"/>
          <c:tx>
            <c:strRef>
              <c:f>pws_trade_sur_del!$A$47</c:f>
              <c:strCache>
                <c:ptCount val="1"/>
                <c:pt idx="0">
                  <c:v>Lithuania</c:v>
                </c:pt>
              </c:strCache>
            </c:strRef>
          </c:tx>
          <c:spPr>
            <a:solidFill>
              <a:srgbClr val="C00000"/>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pws_trade_sur_del!$B$47:$AD$47</c:f>
              <c:numCache>
                <c:formatCode>_(* #,##0_);_(* \(#,##0\);_(* "-"??_);_(@_)</c:formatCode>
                <c:ptCount val="29"/>
                <c:pt idx="0">
                  <c:v>#N/A</c:v>
                </c:pt>
                <c:pt idx="1">
                  <c:v>632</c:v>
                </c:pt>
                <c:pt idx="2">
                  <c:v>132</c:v>
                </c:pt>
                <c:pt idx="3">
                  <c:v>4385</c:v>
                </c:pt>
                <c:pt idx="4">
                  <c:v>#N/A</c:v>
                </c:pt>
                <c:pt idx="5">
                  <c:v>#N/A</c:v>
                </c:pt>
                <c:pt idx="6">
                  <c:v>#N/A</c:v>
                </c:pt>
                <c:pt idx="7">
                  <c:v>#N/A</c:v>
                </c:pt>
                <c:pt idx="8">
                  <c:v>#N/A</c:v>
                </c:pt>
                <c:pt idx="9">
                  <c:v>187</c:v>
                </c:pt>
                <c:pt idx="10">
                  <c:v>1083</c:v>
                </c:pt>
                <c:pt idx="11">
                  <c:v>386</c:v>
                </c:pt>
                <c:pt idx="12">
                  <c:v>377</c:v>
                </c:pt>
                <c:pt idx="13">
                  <c:v>#N/A</c:v>
                </c:pt>
                <c:pt idx="14">
                  <c:v>400</c:v>
                </c:pt>
                <c:pt idx="15">
                  <c:v>200</c:v>
                </c:pt>
                <c:pt idx="16">
                  <c:v>#N/A</c:v>
                </c:pt>
                <c:pt idx="17">
                  <c:v>11</c:v>
                </c:pt>
                <c:pt idx="18">
                  <c:v>#N/A</c:v>
                </c:pt>
                <c:pt idx="19">
                  <c:v>#N/A</c:v>
                </c:pt>
                <c:pt idx="20">
                  <c:v>#N/A</c:v>
                </c:pt>
                <c:pt idx="21">
                  <c:v>180</c:v>
                </c:pt>
                <c:pt idx="22">
                  <c:v>#N/A</c:v>
                </c:pt>
                <c:pt idx="23">
                  <c:v>1089</c:v>
                </c:pt>
                <c:pt idx="24">
                  <c:v>#N/A</c:v>
                </c:pt>
                <c:pt idx="25">
                  <c:v>#N/A</c:v>
                </c:pt>
                <c:pt idx="26">
                  <c:v>#N/A</c:v>
                </c:pt>
                <c:pt idx="27">
                  <c:v>#N/A</c:v>
                </c:pt>
                <c:pt idx="28">
                  <c:v>#N/A</c:v>
                </c:pt>
              </c:numCache>
            </c:numRef>
          </c:val>
          <c:extLst>
            <c:ext xmlns:c16="http://schemas.microsoft.com/office/drawing/2014/chart" uri="{C3380CC4-5D6E-409C-BE32-E72D297353CC}">
              <c16:uniqueId val="{00000002-5347-443A-8082-24C60797C085}"/>
            </c:ext>
          </c:extLst>
        </c:ser>
        <c:ser>
          <c:idx val="1"/>
          <c:order val="3"/>
          <c:tx>
            <c:strRef>
              <c:f>pws_trade_sur_del!$A$48</c:f>
              <c:strCache>
                <c:ptCount val="1"/>
                <c:pt idx="0">
                  <c:v>S. Korea</c:v>
                </c:pt>
              </c:strCache>
            </c:strRef>
          </c:tx>
          <c:spPr>
            <a:solidFill>
              <a:schemeClr val="accent2">
                <a:lumMod val="75000"/>
                <a:lumOff val="25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pws_trade_sur_del!$B$48:$AD$48</c:f>
              <c:numCache>
                <c:formatCode>_(* #,##0_);_(* \(#,##0\);_(* "-"??_);_(@_)</c:formatCode>
                <c:ptCount val="29"/>
                <c:pt idx="0">
                  <c:v>728</c:v>
                </c:pt>
                <c:pt idx="1">
                  <c:v>138</c:v>
                </c:pt>
                <c:pt idx="2">
                  <c:v>2195</c:v>
                </c:pt>
                <c:pt idx="3">
                  <c:v>205</c:v>
                </c:pt>
                <c:pt idx="4">
                  <c:v>348</c:v>
                </c:pt>
                <c:pt idx="5">
                  <c:v>745</c:v>
                </c:pt>
                <c:pt idx="6">
                  <c:v>960</c:v>
                </c:pt>
                <c:pt idx="7">
                  <c:v>153</c:v>
                </c:pt>
                <c:pt idx="8">
                  <c:v>283</c:v>
                </c:pt>
                <c:pt idx="9">
                  <c:v>45</c:v>
                </c:pt>
                <c:pt idx="10">
                  <c:v>1217</c:v>
                </c:pt>
                <c:pt idx="11">
                  <c:v>300</c:v>
                </c:pt>
                <c:pt idx="12">
                  <c:v>#N/A</c:v>
                </c:pt>
                <c:pt idx="13">
                  <c:v>348</c:v>
                </c:pt>
                <c:pt idx="14">
                  <c:v>#N/A</c:v>
                </c:pt>
                <c:pt idx="15">
                  <c:v>92</c:v>
                </c:pt>
                <c:pt idx="16">
                  <c:v>#N/A</c:v>
                </c:pt>
                <c:pt idx="17">
                  <c:v>23</c:v>
                </c:pt>
                <c:pt idx="18">
                  <c:v>401</c:v>
                </c:pt>
                <c:pt idx="19">
                  <c:v>829</c:v>
                </c:pt>
                <c:pt idx="20">
                  <c:v>#N/A</c:v>
                </c:pt>
                <c:pt idx="21">
                  <c:v>#N/A</c:v>
                </c:pt>
                <c:pt idx="22">
                  <c:v>#N/A</c:v>
                </c:pt>
                <c:pt idx="23">
                  <c:v>653</c:v>
                </c:pt>
                <c:pt idx="24">
                  <c:v>72</c:v>
                </c:pt>
                <c:pt idx="25">
                  <c:v>24</c:v>
                </c:pt>
                <c:pt idx="26">
                  <c:v>#N/A</c:v>
                </c:pt>
                <c:pt idx="27">
                  <c:v>#N/A</c:v>
                </c:pt>
                <c:pt idx="28">
                  <c:v>#N/A</c:v>
                </c:pt>
              </c:numCache>
            </c:numRef>
          </c:val>
          <c:extLst>
            <c:ext xmlns:c16="http://schemas.microsoft.com/office/drawing/2014/chart" uri="{C3380CC4-5D6E-409C-BE32-E72D297353CC}">
              <c16:uniqueId val="{00000003-5347-443A-8082-24C60797C085}"/>
            </c:ext>
          </c:extLst>
        </c:ser>
        <c:ser>
          <c:idx val="6"/>
          <c:order val="4"/>
          <c:tx>
            <c:strRef>
              <c:f>pws_trade_sur_del!$A$49</c:f>
              <c:strCache>
                <c:ptCount val="1"/>
                <c:pt idx="0">
                  <c:v>Canada</c:v>
                </c:pt>
              </c:strCache>
            </c:strRef>
          </c:tx>
          <c:spPr>
            <a:solidFill>
              <a:schemeClr val="accent3">
                <a:lumMod val="75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pws_trade_sur_del!$B$49:$AD$49</c:f>
              <c:numCache>
                <c:formatCode>_(* #,##0_);_(* \(#,##0\);_(* "-"??_);_(@_)</c:formatCode>
                <c:ptCount val="29"/>
                <c:pt idx="0">
                  <c:v>140</c:v>
                </c:pt>
                <c:pt idx="1">
                  <c:v>157</c:v>
                </c:pt>
                <c:pt idx="2">
                  <c:v>108</c:v>
                </c:pt>
                <c:pt idx="3">
                  <c:v>161</c:v>
                </c:pt>
                <c:pt idx="4">
                  <c:v>175</c:v>
                </c:pt>
                <c:pt idx="5">
                  <c:v>92</c:v>
                </c:pt>
                <c:pt idx="6">
                  <c:v>72</c:v>
                </c:pt>
                <c:pt idx="7">
                  <c:v>211</c:v>
                </c:pt>
                <c:pt idx="8">
                  <c:v>276</c:v>
                </c:pt>
                <c:pt idx="9">
                  <c:v>110</c:v>
                </c:pt>
                <c:pt idx="10">
                  <c:v>162</c:v>
                </c:pt>
                <c:pt idx="11">
                  <c:v>285</c:v>
                </c:pt>
                <c:pt idx="12">
                  <c:v>100</c:v>
                </c:pt>
                <c:pt idx="13">
                  <c:v>162</c:v>
                </c:pt>
                <c:pt idx="14">
                  <c:v>69</c:v>
                </c:pt>
                <c:pt idx="15">
                  <c:v>152</c:v>
                </c:pt>
                <c:pt idx="16">
                  <c:v>123</c:v>
                </c:pt>
                <c:pt idx="17">
                  <c:v>170</c:v>
                </c:pt>
                <c:pt idx="18">
                  <c:v>200</c:v>
                </c:pt>
                <c:pt idx="19">
                  <c:v>216</c:v>
                </c:pt>
                <c:pt idx="20">
                  <c:v>73</c:v>
                </c:pt>
                <c:pt idx="21">
                  <c:v>137</c:v>
                </c:pt>
                <c:pt idx="22">
                  <c:v>153</c:v>
                </c:pt>
                <c:pt idx="23">
                  <c:v>266</c:v>
                </c:pt>
                <c:pt idx="24">
                  <c:v>95</c:v>
                </c:pt>
                <c:pt idx="25">
                  <c:v>91</c:v>
                </c:pt>
                <c:pt idx="26">
                  <c:v>233</c:v>
                </c:pt>
                <c:pt idx="27">
                  <c:v>288</c:v>
                </c:pt>
                <c:pt idx="28">
                  <c:v>183</c:v>
                </c:pt>
              </c:numCache>
            </c:numRef>
          </c:val>
          <c:extLst>
            <c:ext xmlns:c16="http://schemas.microsoft.com/office/drawing/2014/chart" uri="{C3380CC4-5D6E-409C-BE32-E72D297353CC}">
              <c16:uniqueId val="{00000004-5347-443A-8082-24C60797C085}"/>
            </c:ext>
          </c:extLst>
        </c:ser>
        <c:ser>
          <c:idx val="3"/>
          <c:order val="5"/>
          <c:tx>
            <c:strRef>
              <c:f>pws_trade_sur_del!$A$50</c:f>
              <c:strCache>
                <c:ptCount val="1"/>
                <c:pt idx="0">
                  <c:v>Japan</c:v>
                </c:pt>
              </c:strCache>
            </c:strRef>
          </c:tx>
          <c:spPr>
            <a:solidFill>
              <a:schemeClr val="accent4"/>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pws_trade_sur_del!$B$50:$AD$50</c:f>
              <c:numCache>
                <c:formatCode>_(* #,##0_);_(* \(#,##0\);_(* "-"??_);_(@_)</c:formatCode>
                <c:ptCount val="29"/>
                <c:pt idx="0">
                  <c:v>66</c:v>
                </c:pt>
                <c:pt idx="1">
                  <c:v>283</c:v>
                </c:pt>
                <c:pt idx="2">
                  <c:v>222</c:v>
                </c:pt>
                <c:pt idx="3">
                  <c:v>4</c:v>
                </c:pt>
                <c:pt idx="4">
                  <c:v>308</c:v>
                </c:pt>
                <c:pt idx="5">
                  <c:v>954</c:v>
                </c:pt>
                <c:pt idx="6">
                  <c:v>636</c:v>
                </c:pt>
                <c:pt idx="7">
                  <c:v>255</c:v>
                </c:pt>
                <c:pt idx="8">
                  <c:v>72</c:v>
                </c:pt>
                <c:pt idx="9">
                  <c:v>207</c:v>
                </c:pt>
                <c:pt idx="10">
                  <c:v>#N/A</c:v>
                </c:pt>
                <c:pt idx="11">
                  <c:v>#N/A</c:v>
                </c:pt>
                <c:pt idx="12">
                  <c:v>#N/A</c:v>
                </c:pt>
                <c:pt idx="13">
                  <c:v>118</c:v>
                </c:pt>
                <c:pt idx="14">
                  <c:v>#N/A</c:v>
                </c:pt>
                <c:pt idx="15">
                  <c:v>16</c:v>
                </c:pt>
                <c:pt idx="16">
                  <c:v>#N/A</c:v>
                </c:pt>
                <c:pt idx="17">
                  <c:v>#N/A</c:v>
                </c:pt>
                <c:pt idx="18">
                  <c:v>#N/A</c:v>
                </c:pt>
                <c:pt idx="19">
                  <c:v>211</c:v>
                </c:pt>
                <c:pt idx="20">
                  <c:v>120</c:v>
                </c:pt>
                <c:pt idx="21">
                  <c:v>122</c:v>
                </c:pt>
                <c:pt idx="22">
                  <c:v>87</c:v>
                </c:pt>
                <c:pt idx="23">
                  <c:v>5</c:v>
                </c:pt>
                <c:pt idx="24">
                  <c:v>#N/A</c:v>
                </c:pt>
                <c:pt idx="25">
                  <c:v>69</c:v>
                </c:pt>
                <c:pt idx="26">
                  <c:v>#N/A</c:v>
                </c:pt>
                <c:pt idx="27">
                  <c:v>#N/A</c:v>
                </c:pt>
                <c:pt idx="28">
                  <c:v>#N/A</c:v>
                </c:pt>
              </c:numCache>
            </c:numRef>
          </c:val>
          <c:extLst>
            <c:ext xmlns:c16="http://schemas.microsoft.com/office/drawing/2014/chart" uri="{C3380CC4-5D6E-409C-BE32-E72D297353CC}">
              <c16:uniqueId val="{00000005-5347-443A-8082-24C60797C085}"/>
            </c:ext>
          </c:extLst>
        </c:ser>
        <c:ser>
          <c:idx val="5"/>
          <c:order val="6"/>
          <c:tx>
            <c:strRef>
              <c:f>pws_trade_sur_del!$A$51</c:f>
              <c:strCache>
                <c:ptCount val="1"/>
                <c:pt idx="0">
                  <c:v>Thailand</c:v>
                </c:pt>
              </c:strCache>
            </c:strRef>
          </c:tx>
          <c:spPr>
            <a:solidFill>
              <a:schemeClr val="accent1">
                <a:lumMod val="75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pws_trade_sur_del!$B$51:$AD$51</c:f>
              <c:numCache>
                <c:formatCode>_(* #,##0_);_(* \(#,##0\);_(* "-"??_);_(@_)</c:formatCode>
                <c:ptCount val="29"/>
                <c:pt idx="0">
                  <c:v>#N/A</c:v>
                </c:pt>
                <c:pt idx="1">
                  <c:v>#N/A</c:v>
                </c:pt>
                <c:pt idx="2">
                  <c:v>23</c:v>
                </c:pt>
                <c:pt idx="3">
                  <c:v>#N/A</c:v>
                </c:pt>
                <c:pt idx="4">
                  <c:v>238</c:v>
                </c:pt>
                <c:pt idx="5">
                  <c:v>237</c:v>
                </c:pt>
                <c:pt idx="6">
                  <c:v>#N/A</c:v>
                </c:pt>
                <c:pt idx="7">
                  <c:v>83</c:v>
                </c:pt>
                <c:pt idx="8">
                  <c:v>#N/A</c:v>
                </c:pt>
                <c:pt idx="9">
                  <c:v>#N/A</c:v>
                </c:pt>
                <c:pt idx="10">
                  <c:v>#N/A</c:v>
                </c:pt>
                <c:pt idx="11">
                  <c:v>22</c:v>
                </c:pt>
                <c:pt idx="12">
                  <c:v>18</c:v>
                </c:pt>
                <c:pt idx="13">
                  <c:v>38</c:v>
                </c:pt>
                <c:pt idx="14">
                  <c:v>38</c:v>
                </c:pt>
                <c:pt idx="15">
                  <c:v>36</c:v>
                </c:pt>
                <c:pt idx="16">
                  <c:v>38</c:v>
                </c:pt>
                <c:pt idx="17">
                  <c:v>180</c:v>
                </c:pt>
                <c:pt idx="18">
                  <c:v>57</c:v>
                </c:pt>
                <c:pt idx="19">
                  <c:v>57</c:v>
                </c:pt>
                <c:pt idx="20">
                  <c:v>19</c:v>
                </c:pt>
                <c:pt idx="21">
                  <c:v>118</c:v>
                </c:pt>
                <c:pt idx="22">
                  <c:v>#N/A</c:v>
                </c:pt>
                <c:pt idx="23">
                  <c:v>#N/A</c:v>
                </c:pt>
                <c:pt idx="24">
                  <c:v>#N/A</c:v>
                </c:pt>
                <c:pt idx="25">
                  <c:v>#N/A</c:v>
                </c:pt>
                <c:pt idx="26">
                  <c:v>#N/A</c:v>
                </c:pt>
                <c:pt idx="27">
                  <c:v>42</c:v>
                </c:pt>
                <c:pt idx="28">
                  <c:v>42</c:v>
                </c:pt>
              </c:numCache>
            </c:numRef>
          </c:val>
          <c:extLst>
            <c:ext xmlns:c16="http://schemas.microsoft.com/office/drawing/2014/chart" uri="{C3380CC4-5D6E-409C-BE32-E72D297353CC}">
              <c16:uniqueId val="{00000006-5347-443A-8082-24C60797C085}"/>
            </c:ext>
          </c:extLst>
        </c:ser>
        <c:ser>
          <c:idx val="7"/>
          <c:order val="7"/>
          <c:tx>
            <c:strRef>
              <c:f>pws_trade_sur_del!$A$52</c:f>
              <c:strCache>
                <c:ptCount val="1"/>
                <c:pt idx="0">
                  <c:v>China</c:v>
                </c:pt>
              </c:strCache>
            </c:strRef>
          </c:tx>
          <c:spPr>
            <a:solidFill>
              <a:schemeClr val="accent1">
                <a:lumMod val="60000"/>
                <a:lumOff val="40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pws_trade_sur_del!$B$52:$AD$52</c:f>
              <c:numCache>
                <c:formatCode>_(* #,##0_);_(* \(#,##0\);_(* "-"??_);_(@_)</c:formatCode>
                <c:ptCount val="29"/>
                <c:pt idx="0">
                  <c:v>43</c:v>
                </c:pt>
                <c:pt idx="1">
                  <c:v>176</c:v>
                </c:pt>
                <c:pt idx="2">
                  <c:v>#N/A</c:v>
                </c:pt>
                <c:pt idx="3">
                  <c:v>#N/A</c:v>
                </c:pt>
                <c:pt idx="4">
                  <c:v>40</c:v>
                </c:pt>
                <c:pt idx="5">
                  <c:v>52</c:v>
                </c:pt>
                <c:pt idx="6">
                  <c:v>64</c:v>
                </c:pt>
                <c:pt idx="7">
                  <c:v>41</c:v>
                </c:pt>
                <c:pt idx="8">
                  <c:v>#N/A</c:v>
                </c:pt>
                <c:pt idx="9">
                  <c:v>#N/A</c:v>
                </c:pt>
                <c:pt idx="10">
                  <c:v>#N/A</c:v>
                </c:pt>
                <c:pt idx="11">
                  <c:v>#N/A</c:v>
                </c:pt>
                <c:pt idx="12">
                  <c:v>#N/A</c:v>
                </c:pt>
                <c:pt idx="13">
                  <c:v>48</c:v>
                </c:pt>
                <c:pt idx="14">
                  <c:v>#N/A</c:v>
                </c:pt>
                <c:pt idx="15">
                  <c:v>#N/A</c:v>
                </c:pt>
                <c:pt idx="16">
                  <c:v>#N/A</c:v>
                </c:pt>
                <c:pt idx="17">
                  <c:v>#N/A</c:v>
                </c:pt>
                <c:pt idx="18">
                  <c:v>#N/A</c:v>
                </c:pt>
                <c:pt idx="19">
                  <c:v>#N/A</c:v>
                </c:pt>
                <c:pt idx="20">
                  <c:v>#N/A</c:v>
                </c:pt>
                <c:pt idx="21">
                  <c:v>#N/A</c:v>
                </c:pt>
                <c:pt idx="22">
                  <c:v>29</c:v>
                </c:pt>
                <c:pt idx="23">
                  <c:v>#N/A</c:v>
                </c:pt>
                <c:pt idx="24">
                  <c:v>#N/A</c:v>
                </c:pt>
                <c:pt idx="25">
                  <c:v>#N/A</c:v>
                </c:pt>
                <c:pt idx="26">
                  <c:v>#N/A</c:v>
                </c:pt>
                <c:pt idx="27">
                  <c:v>#N/A</c:v>
                </c:pt>
                <c:pt idx="28">
                  <c:v>#N/A</c:v>
                </c:pt>
              </c:numCache>
            </c:numRef>
          </c:val>
          <c:extLst>
            <c:ext xmlns:c16="http://schemas.microsoft.com/office/drawing/2014/chart" uri="{C3380CC4-5D6E-409C-BE32-E72D297353CC}">
              <c16:uniqueId val="{00000007-5347-443A-8082-24C60797C085}"/>
            </c:ext>
          </c:extLst>
        </c:ser>
        <c:ser>
          <c:idx val="9"/>
          <c:order val="8"/>
          <c:tx>
            <c:strRef>
              <c:f>pws_trade_sur_del!$A$53</c:f>
              <c:strCache>
                <c:ptCount val="1"/>
                <c:pt idx="0">
                  <c:v>Poland</c:v>
                </c:pt>
              </c:strCache>
            </c:strRef>
          </c:tx>
          <c:spPr>
            <a:solidFill>
              <a:schemeClr val="accent5">
                <a:lumMod val="60000"/>
                <a:lumOff val="40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pws_trade_sur_del!$B$53:$AD$53</c:f>
              <c:numCache>
                <c:formatCode>_(* #,##0_);_(* \(#,##0\);_(* "-"??_);_(@_)</c:formatCode>
                <c:ptCount val="29"/>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46</c:v>
                </c:pt>
                <c:pt idx="27">
                  <c:v>#N/A</c:v>
                </c:pt>
                <c:pt idx="28">
                  <c:v>#N/A</c:v>
                </c:pt>
              </c:numCache>
            </c:numRef>
          </c:val>
          <c:extLst>
            <c:ext xmlns:c16="http://schemas.microsoft.com/office/drawing/2014/chart" uri="{C3380CC4-5D6E-409C-BE32-E72D297353CC}">
              <c16:uniqueId val="{00000008-5347-443A-8082-24C60797C085}"/>
            </c:ext>
          </c:extLst>
        </c:ser>
        <c:ser>
          <c:idx val="8"/>
          <c:order val="9"/>
          <c:tx>
            <c:strRef>
              <c:f>pws_trade_sur_del!$A$54</c:f>
              <c:strCache>
                <c:ptCount val="1"/>
                <c:pt idx="0">
                  <c:v>France</c:v>
                </c:pt>
              </c:strCache>
            </c:strRef>
          </c:tx>
          <c:spPr>
            <a:solidFill>
              <a:schemeClr val="accent3">
                <a:lumMod val="60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pws_trade_sur_del!$B$54:$AD$54</c:f>
              <c:numCache>
                <c:formatCode>_(* #,##0_);_(* \(#,##0\);_(* "-"??_);_(@_)</c:formatCode>
                <c:ptCount val="29"/>
                <c:pt idx="0">
                  <c:v>#N/A</c:v>
                </c:pt>
                <c:pt idx="1">
                  <c:v>#N/A</c:v>
                </c:pt>
                <c:pt idx="2">
                  <c:v>110</c:v>
                </c:pt>
                <c:pt idx="3">
                  <c:v>63</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numCache>
            </c:numRef>
          </c:val>
          <c:extLst>
            <c:ext xmlns:c16="http://schemas.microsoft.com/office/drawing/2014/chart" uri="{C3380CC4-5D6E-409C-BE32-E72D297353CC}">
              <c16:uniqueId val="{00000009-5347-443A-8082-24C60797C085}"/>
            </c:ext>
          </c:extLst>
        </c:ser>
        <c:ser>
          <c:idx val="10"/>
          <c:order val="10"/>
          <c:tx>
            <c:strRef>
              <c:f>pws_trade_sur_del!$A$55</c:f>
              <c:strCache>
                <c:ptCount val="1"/>
                <c:pt idx="0">
                  <c:v>Other</c:v>
                </c:pt>
              </c:strCache>
            </c:strRef>
          </c:tx>
          <c:spPr>
            <a:solidFill>
              <a:schemeClr val="accent5">
                <a:lumMod val="60000"/>
              </a:schemeClr>
            </a:solidFill>
            <a:ln>
              <a:noFill/>
            </a:ln>
            <a:effectLst/>
          </c:spPr>
          <c:invertIfNegative val="0"/>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pws_trade_sur_del!$B$55:$AD$55</c:f>
              <c:numCache>
                <c:formatCode>_(* #,##0_);_(* \(#,##0\);_(* "-"??_);_(@_)</c:formatCode>
                <c:ptCount val="29"/>
                <c:pt idx="0">
                  <c:v>24</c:v>
                </c:pt>
                <c:pt idx="1">
                  <c:v>40</c:v>
                </c:pt>
                <c:pt idx="2">
                  <c:v>109</c:v>
                </c:pt>
                <c:pt idx="3">
                  <c:v>141</c:v>
                </c:pt>
                <c:pt idx="4">
                  <c:v>80</c:v>
                </c:pt>
                <c:pt idx="5">
                  <c:v>0</c:v>
                </c:pt>
                <c:pt idx="6">
                  <c:v>20</c:v>
                </c:pt>
                <c:pt idx="7">
                  <c:v>28</c:v>
                </c:pt>
                <c:pt idx="8">
                  <c:v>151</c:v>
                </c:pt>
                <c:pt idx="9">
                  <c:v>47</c:v>
                </c:pt>
                <c:pt idx="10">
                  <c:v>213</c:v>
                </c:pt>
                <c:pt idx="11">
                  <c:v>2</c:v>
                </c:pt>
                <c:pt idx="12">
                  <c:v>0</c:v>
                </c:pt>
                <c:pt idx="13">
                  <c:v>2</c:v>
                </c:pt>
                <c:pt idx="14">
                  <c:v>18</c:v>
                </c:pt>
                <c:pt idx="15">
                  <c:v>1</c:v>
                </c:pt>
                <c:pt idx="16">
                  <c:v>0</c:v>
                </c:pt>
                <c:pt idx="17">
                  <c:v>122</c:v>
                </c:pt>
                <c:pt idx="18">
                  <c:v>4</c:v>
                </c:pt>
                <c:pt idx="19">
                  <c:v>2</c:v>
                </c:pt>
                <c:pt idx="20">
                  <c:v>6</c:v>
                </c:pt>
                <c:pt idx="21">
                  <c:v>209</c:v>
                </c:pt>
                <c:pt idx="22">
                  <c:v>4</c:v>
                </c:pt>
                <c:pt idx="23">
                  <c:v>21</c:v>
                </c:pt>
                <c:pt idx="24">
                  <c:v>2</c:v>
                </c:pt>
                <c:pt idx="25">
                  <c:v>0</c:v>
                </c:pt>
                <c:pt idx="26">
                  <c:v>3</c:v>
                </c:pt>
                <c:pt idx="27">
                  <c:v>13</c:v>
                </c:pt>
                <c:pt idx="28">
                  <c:v>1</c:v>
                </c:pt>
              </c:numCache>
            </c:numRef>
          </c:val>
          <c:extLst>
            <c:ext xmlns:c16="http://schemas.microsoft.com/office/drawing/2014/chart" uri="{C3380CC4-5D6E-409C-BE32-E72D297353CC}">
              <c16:uniqueId val="{0000000A-5347-443A-8082-24C60797C085}"/>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Metric Tons</a:t>
                </a:r>
              </a:p>
            </c:rich>
          </c:tx>
          <c:layout>
            <c:manualLayout>
              <c:xMode val="edge"/>
              <c:yMode val="edge"/>
              <c:x val="0.11385199240986717"/>
              <c:y val="0.2608971231197879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valAx>
      <c:spPr>
        <a:noFill/>
        <a:ln>
          <a:noFill/>
        </a:ln>
        <a:effectLst/>
      </c:spPr>
    </c:plotArea>
    <c:legend>
      <c:legendPos val="b"/>
      <c:layout>
        <c:manualLayout>
          <c:xMode val="edge"/>
          <c:yMode val="edge"/>
          <c:x val="0.35773950328135867"/>
          <c:y val="1.0865988052557193E-2"/>
          <c:w val="0.64226049671864138"/>
          <c:h val="0.18533762057877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pws_trade_sur_del!$A$43</c:f>
          <c:strCache>
            <c:ptCount val="1"/>
            <c:pt idx="0">
              <c:v>Pacific Whiting Surimi</c:v>
            </c:pt>
          </c:strCache>
        </c:strRef>
      </c:tx>
      <c:layout>
        <c:manualLayout>
          <c:xMode val="edge"/>
          <c:yMode val="edge"/>
          <c:x val="1.0489566807845878E-2"/>
          <c:y val="1.38812230464761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2117818606007583"/>
          <c:y val="0.18515046810896732"/>
          <c:w val="0.8536450430035043"/>
          <c:h val="0.67675787444881896"/>
        </c:manualLayout>
      </c:layout>
      <c:barChart>
        <c:barDir val="col"/>
        <c:grouping val="clustered"/>
        <c:varyColors val="0"/>
        <c:ser>
          <c:idx val="4"/>
          <c:order val="0"/>
          <c:tx>
            <c:strRef>
              <c:f>pws_trade_sur_del!$A$56</c:f>
              <c:strCache>
                <c:ptCount val="1"/>
                <c:pt idx="0">
                  <c:v>Total</c:v>
                </c:pt>
              </c:strCache>
            </c:strRef>
          </c:tx>
          <c:spPr>
            <a:solidFill>
              <a:srgbClr val="934BC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934BC9"/>
                    </a:solidFill>
                    <a:latin typeface="Aptos Narrow" panose="020B0004020202020204"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pws_trade_sur_del!$B$44:$AD$44</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pws_trade_sur_del!$B$56:$AD$56</c:f>
              <c:numCache>
                <c:formatCode>_(* #,##0_);_(* \(#,##0\);_(* "-"??_);_(@_)</c:formatCode>
                <c:ptCount val="29"/>
                <c:pt idx="0">
                  <c:v>1441</c:v>
                </c:pt>
                <c:pt idx="1">
                  <c:v>2192</c:v>
                </c:pt>
                <c:pt idx="2">
                  <c:v>2940</c:v>
                </c:pt>
                <c:pt idx="3">
                  <c:v>9508</c:v>
                </c:pt>
                <c:pt idx="4">
                  <c:v>1915</c:v>
                </c:pt>
                <c:pt idx="5">
                  <c:v>4487</c:v>
                </c:pt>
                <c:pt idx="6">
                  <c:v>2309</c:v>
                </c:pt>
                <c:pt idx="7">
                  <c:v>3422</c:v>
                </c:pt>
                <c:pt idx="8">
                  <c:v>782</c:v>
                </c:pt>
                <c:pt idx="9">
                  <c:v>2349</c:v>
                </c:pt>
                <c:pt idx="10">
                  <c:v>4017</c:v>
                </c:pt>
                <c:pt idx="11">
                  <c:v>1115</c:v>
                </c:pt>
                <c:pt idx="12">
                  <c:v>495</c:v>
                </c:pt>
                <c:pt idx="13">
                  <c:v>1780</c:v>
                </c:pt>
                <c:pt idx="14">
                  <c:v>860</c:v>
                </c:pt>
                <c:pt idx="15">
                  <c:v>2383</c:v>
                </c:pt>
                <c:pt idx="16">
                  <c:v>1778</c:v>
                </c:pt>
                <c:pt idx="17">
                  <c:v>3218</c:v>
                </c:pt>
                <c:pt idx="18">
                  <c:v>742</c:v>
                </c:pt>
                <c:pt idx="19">
                  <c:v>6789</c:v>
                </c:pt>
                <c:pt idx="20">
                  <c:v>238</c:v>
                </c:pt>
                <c:pt idx="21">
                  <c:v>1521</c:v>
                </c:pt>
                <c:pt idx="22">
                  <c:v>3085</c:v>
                </c:pt>
                <c:pt idx="23">
                  <c:v>3875</c:v>
                </c:pt>
                <c:pt idx="24">
                  <c:v>303</c:v>
                </c:pt>
                <c:pt idx="25">
                  <c:v>199</c:v>
                </c:pt>
                <c:pt idx="26">
                  <c:v>813</c:v>
                </c:pt>
                <c:pt idx="27">
                  <c:v>4907</c:v>
                </c:pt>
                <c:pt idx="28">
                  <c:v>1026</c:v>
                </c:pt>
              </c:numCache>
            </c:numRef>
          </c:val>
          <c:extLst>
            <c:ext xmlns:c16="http://schemas.microsoft.com/office/drawing/2014/chart" uri="{C3380CC4-5D6E-409C-BE32-E72D297353CC}">
              <c16:uniqueId val="{00000000-F24E-4A92-815B-EB224AAAACFE}"/>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Metric Tons</a:t>
                </a:r>
              </a:p>
            </c:rich>
          </c:tx>
          <c:layout>
            <c:manualLayout>
              <c:xMode val="edge"/>
              <c:yMode val="edge"/>
              <c:x val="0.12113802714551392"/>
              <c:y val="0.2094737680335911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pws_trade_sur_del!$N$6</c:f>
          <c:strCache>
            <c:ptCount val="1"/>
            <c:pt idx="0">
              <c:v>Q1 2020</c:v>
            </c:pt>
          </c:strCache>
        </c:strRef>
      </c:tx>
      <c:layout>
        <c:manualLayout>
          <c:xMode val="edge"/>
          <c:yMode val="edge"/>
          <c:x val="0.82898353064184571"/>
          <c:y val="0.16922364170096921"/>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pieChart>
        <c:varyColors val="1"/>
        <c:ser>
          <c:idx val="0"/>
          <c:order val="0"/>
          <c:spPr>
            <a:ln>
              <a:noFill/>
            </a:ln>
          </c:spPr>
          <c:explosion val="14"/>
          <c:dPt>
            <c:idx val="0"/>
            <c:bubble3D val="0"/>
            <c:spPr>
              <a:solidFill>
                <a:schemeClr val="accent1"/>
              </a:solidFill>
              <a:ln w="19050">
                <a:noFill/>
              </a:ln>
              <a:effectLst/>
            </c:spPr>
            <c:extLst>
              <c:ext xmlns:c16="http://schemas.microsoft.com/office/drawing/2014/chart" uri="{C3380CC4-5D6E-409C-BE32-E72D297353CC}">
                <c16:uniqueId val="{00000001-0B55-4434-BEEC-4EB275E0C683}"/>
              </c:ext>
            </c:extLst>
          </c:dPt>
          <c:dPt>
            <c:idx val="1"/>
            <c:bubble3D val="0"/>
            <c:spPr>
              <a:solidFill>
                <a:schemeClr val="accent2"/>
              </a:solidFill>
              <a:ln w="19050">
                <a:noFill/>
              </a:ln>
              <a:effectLst/>
            </c:spPr>
            <c:extLst>
              <c:ext xmlns:c16="http://schemas.microsoft.com/office/drawing/2014/chart" uri="{C3380CC4-5D6E-409C-BE32-E72D297353CC}">
                <c16:uniqueId val="{00000003-0B55-4434-BEEC-4EB275E0C683}"/>
              </c:ext>
            </c:extLst>
          </c:dPt>
          <c:dPt>
            <c:idx val="2"/>
            <c:bubble3D val="0"/>
            <c:spPr>
              <a:solidFill>
                <a:schemeClr val="accent3"/>
              </a:solidFill>
              <a:ln w="19050">
                <a:noFill/>
              </a:ln>
              <a:effectLst/>
            </c:spPr>
            <c:extLst>
              <c:ext xmlns:c16="http://schemas.microsoft.com/office/drawing/2014/chart" uri="{C3380CC4-5D6E-409C-BE32-E72D297353CC}">
                <c16:uniqueId val="{00000005-0B55-4434-BEEC-4EB275E0C683}"/>
              </c:ext>
            </c:extLst>
          </c:dPt>
          <c:dPt>
            <c:idx val="3"/>
            <c:bubble3D val="0"/>
            <c:spPr>
              <a:solidFill>
                <a:schemeClr val="accent4"/>
              </a:solidFill>
              <a:ln w="19050">
                <a:noFill/>
              </a:ln>
              <a:effectLst/>
            </c:spPr>
            <c:extLst>
              <c:ext xmlns:c16="http://schemas.microsoft.com/office/drawing/2014/chart" uri="{C3380CC4-5D6E-409C-BE32-E72D297353CC}">
                <c16:uniqueId val="{00000007-0B55-4434-BEEC-4EB275E0C683}"/>
              </c:ext>
            </c:extLst>
          </c:dPt>
          <c:dPt>
            <c:idx val="4"/>
            <c:bubble3D val="0"/>
            <c:spPr>
              <a:solidFill>
                <a:schemeClr val="accent5"/>
              </a:solidFill>
              <a:ln w="19050">
                <a:noFill/>
              </a:ln>
              <a:effectLst/>
            </c:spPr>
            <c:extLst>
              <c:ext xmlns:c16="http://schemas.microsoft.com/office/drawing/2014/chart" uri="{C3380CC4-5D6E-409C-BE32-E72D297353CC}">
                <c16:uniqueId val="{00000009-0B55-4434-BEEC-4EB275E0C683}"/>
              </c:ext>
            </c:extLst>
          </c:dPt>
          <c:dPt>
            <c:idx val="5"/>
            <c:bubble3D val="0"/>
            <c:spPr>
              <a:solidFill>
                <a:schemeClr val="accent6"/>
              </a:solidFill>
              <a:ln w="19050">
                <a:noFill/>
              </a:ln>
              <a:effectLst/>
            </c:spPr>
            <c:extLst>
              <c:ext xmlns:c16="http://schemas.microsoft.com/office/drawing/2014/chart" uri="{C3380CC4-5D6E-409C-BE32-E72D297353CC}">
                <c16:uniqueId val="{0000000B-0B55-4434-BEEC-4EB275E0C683}"/>
              </c:ext>
            </c:extLst>
          </c:dPt>
          <c:dPt>
            <c:idx val="6"/>
            <c:bubble3D val="0"/>
            <c:spPr>
              <a:solidFill>
                <a:schemeClr val="accent1">
                  <a:lumMod val="60000"/>
                </a:schemeClr>
              </a:solidFill>
              <a:ln w="19050">
                <a:noFill/>
              </a:ln>
              <a:effectLst/>
            </c:spPr>
            <c:extLst>
              <c:ext xmlns:c16="http://schemas.microsoft.com/office/drawing/2014/chart" uri="{C3380CC4-5D6E-409C-BE32-E72D297353CC}">
                <c16:uniqueId val="{0000000D-0B55-4434-BEEC-4EB275E0C683}"/>
              </c:ext>
            </c:extLst>
          </c:dPt>
          <c:dPt>
            <c:idx val="7"/>
            <c:bubble3D val="0"/>
            <c:spPr>
              <a:solidFill>
                <a:schemeClr val="accent2">
                  <a:lumMod val="60000"/>
                </a:schemeClr>
              </a:solidFill>
              <a:ln w="19050">
                <a:noFill/>
              </a:ln>
              <a:effectLst/>
            </c:spPr>
            <c:extLst>
              <c:ext xmlns:c16="http://schemas.microsoft.com/office/drawing/2014/chart" uri="{C3380CC4-5D6E-409C-BE32-E72D297353CC}">
                <c16:uniqueId val="{0000000F-0B55-4434-BEEC-4EB275E0C683}"/>
              </c:ext>
            </c:extLst>
          </c:dPt>
          <c:dPt>
            <c:idx val="8"/>
            <c:bubble3D val="0"/>
            <c:spPr>
              <a:solidFill>
                <a:schemeClr val="accent3">
                  <a:lumMod val="60000"/>
                </a:schemeClr>
              </a:solidFill>
              <a:ln w="19050">
                <a:noFill/>
              </a:ln>
              <a:effectLst/>
            </c:spPr>
            <c:extLst>
              <c:ext xmlns:c16="http://schemas.microsoft.com/office/drawing/2014/chart" uri="{C3380CC4-5D6E-409C-BE32-E72D297353CC}">
                <c16:uniqueId val="{00000011-0B55-4434-BEEC-4EB275E0C683}"/>
              </c:ext>
            </c:extLst>
          </c:dPt>
          <c:dPt>
            <c:idx val="9"/>
            <c:bubble3D val="0"/>
            <c:spPr>
              <a:solidFill>
                <a:schemeClr val="accent4">
                  <a:lumMod val="60000"/>
                </a:schemeClr>
              </a:solidFill>
              <a:ln w="19050">
                <a:noFill/>
              </a:ln>
              <a:effectLst/>
            </c:spPr>
            <c:extLst>
              <c:ext xmlns:c16="http://schemas.microsoft.com/office/drawing/2014/chart" uri="{C3380CC4-5D6E-409C-BE32-E72D297353CC}">
                <c16:uniqueId val="{00000013-0B55-4434-BEEC-4EB275E0C683}"/>
              </c:ext>
            </c:extLst>
          </c:dPt>
          <c:dPt>
            <c:idx val="10"/>
            <c:bubble3D val="0"/>
            <c:spPr>
              <a:solidFill>
                <a:schemeClr val="accent5">
                  <a:lumMod val="60000"/>
                </a:schemeClr>
              </a:solidFill>
              <a:ln w="19050">
                <a:noFill/>
              </a:ln>
              <a:effectLst/>
            </c:spPr>
            <c:extLst>
              <c:ext xmlns:c16="http://schemas.microsoft.com/office/drawing/2014/chart" uri="{C3380CC4-5D6E-409C-BE32-E72D297353CC}">
                <c16:uniqueId val="{00000015-0B55-4434-BEEC-4EB275E0C683}"/>
              </c:ext>
            </c:extLst>
          </c:dPt>
          <c:dLbls>
            <c:dLbl>
              <c:idx val="0"/>
              <c:layout>
                <c:manualLayout>
                  <c:x val="-0.23304125296746131"/>
                  <c:y val="3.3597196483920164E-2"/>
                </c:manualLayout>
              </c:layout>
              <c:spPr>
                <a:noFill/>
                <a:ln>
                  <a:noFill/>
                </a:ln>
                <a:effectLst/>
              </c:spPr>
              <c:txPr>
                <a:bodyPr rot="0" spcFirstLastPara="1" vertOverflow="ellipsis" vert="horz" wrap="square" lIns="38100" tIns="19050" rIns="38100" bIns="19050" anchor="ctr" anchorCtr="1">
                  <a:spAutoFit/>
                </a:bodyPr>
                <a:lstStyle/>
                <a:p>
                  <a:pPr>
                    <a:defRPr sz="1300" b="0" i="0" u="none" strike="noStrike" kern="1200" baseline="0">
                      <a:solidFill>
                        <a:schemeClr val="bg1"/>
                      </a:solidFill>
                      <a:latin typeface="Proxima Nova Rg" panose="02000506030000020004" pitchFamily="50" charset="0"/>
                      <a:ea typeface="+mn-ea"/>
                      <a:cs typeface="+mn-cs"/>
                    </a:defRPr>
                  </a:pPr>
                  <a:endParaRPr lang="en-US"/>
                </a:p>
              </c:txPr>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B55-4434-BEEC-4EB275E0C683}"/>
                </c:ext>
              </c:extLst>
            </c:dLbl>
            <c:dLbl>
              <c:idx val="1"/>
              <c:layout>
                <c:manualLayout>
                  <c:x val="9.6463825215195004E-2"/>
                  <c:y val="-0.15306821629466849"/>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Proxima Nova Rg" panose="02000506030000020004" pitchFamily="50" charset="0"/>
                      <a:ea typeface="+mn-ea"/>
                      <a:cs typeface="+mn-cs"/>
                    </a:defRPr>
                  </a:pPr>
                  <a:endParaRPr lang="en-US"/>
                </a:p>
              </c:txPr>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B55-4434-BEEC-4EB275E0C683}"/>
                </c:ext>
              </c:extLst>
            </c:dLbl>
            <c:dLbl>
              <c:idx val="2"/>
              <c:layout>
                <c:manualLayout>
                  <c:x val="2.2462928895547841E-2"/>
                  <c:y val="4.0659285468291326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0B55-4434-BEEC-4EB275E0C683}"/>
                </c:ext>
              </c:extLst>
            </c:dLbl>
            <c:dLbl>
              <c:idx val="3"/>
              <c:layout>
                <c:manualLayout>
                  <c:x val="2.2886866649570348E-2"/>
                  <c:y val="1.3713674828213916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0B55-4434-BEEC-4EB275E0C683}"/>
                </c:ext>
              </c:extLst>
            </c:dLbl>
            <c:dLbl>
              <c:idx val="4"/>
              <c:layout>
                <c:manualLayout>
                  <c:x val="-2.9416930463901079E-4"/>
                  <c:y val="4.9770302737097592E-3"/>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0B55-4434-BEEC-4EB275E0C683}"/>
                </c:ext>
              </c:extLst>
            </c:dLbl>
            <c:dLbl>
              <c:idx val="5"/>
              <c:layout>
                <c:manualLayout>
                  <c:x val="-9.0164025670858558E-2"/>
                  <c:y val="5.532670105121603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0B55-4434-BEEC-4EB275E0C68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pws_trade_sur_del!$A$7:$A$17</c:f>
              <c:strCache>
                <c:ptCount val="10"/>
                <c:pt idx="0">
                  <c:v>Spain</c:v>
                </c:pt>
                <c:pt idx="1">
                  <c:v>Lithuania</c:v>
                </c:pt>
                <c:pt idx="2">
                  <c:v>Japan</c:v>
                </c:pt>
                <c:pt idx="3">
                  <c:v>France</c:v>
                </c:pt>
                <c:pt idx="4">
                  <c:v>Poland</c:v>
                </c:pt>
                <c:pt idx="5">
                  <c:v>Canada</c:v>
                </c:pt>
                <c:pt idx="6">
                  <c:v>Taiwan</c:v>
                </c:pt>
                <c:pt idx="7">
                  <c:v>Latvia</c:v>
                </c:pt>
                <c:pt idx="8">
                  <c:v>S. Korea</c:v>
                </c:pt>
                <c:pt idx="9">
                  <c:v>Total</c:v>
                </c:pt>
              </c:strCache>
            </c:strRef>
          </c:cat>
          <c:val>
            <c:numRef>
              <c:f>pws_trade_sur_del!$N$7:$N$17</c:f>
              <c:numCache>
                <c:formatCode>_(* #,##0_);_(* \(#,##0\);_(* "-"??_);_(@_)</c:formatCode>
                <c:ptCount val="11"/>
                <c:pt idx="0">
                  <c:v>1302</c:v>
                </c:pt>
                <c:pt idx="1">
                  <c:v>1968</c:v>
                </c:pt>
                <c:pt idx="2">
                  <c:v>644</c:v>
                </c:pt>
                <c:pt idx="3">
                  <c:v>457</c:v>
                </c:pt>
                <c:pt idx="4">
                  <c:v>388</c:v>
                </c:pt>
                <c:pt idx="5">
                  <c:v>54</c:v>
                </c:pt>
                <c:pt idx="6">
                  <c:v>#N/A</c:v>
                </c:pt>
                <c:pt idx="7">
                  <c:v>70</c:v>
                </c:pt>
                <c:pt idx="8">
                  <c:v>#N/A</c:v>
                </c:pt>
                <c:pt idx="9">
                  <c:v>4883</c:v>
                </c:pt>
              </c:numCache>
            </c:numRef>
          </c:val>
          <c:extLst>
            <c:ext xmlns:c16="http://schemas.microsoft.com/office/drawing/2014/chart" uri="{C3380CC4-5D6E-409C-BE32-E72D297353CC}">
              <c16:uniqueId val="{00000016-0B55-4434-BEEC-4EB275E0C683}"/>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pws_trade_sur_del!$A$88</c:f>
          <c:strCache>
            <c:ptCount val="1"/>
            <c:pt idx="0">
              <c:v>Declaring Countries, Imports  vs. U.S. Exports</c:v>
            </c:pt>
          </c:strCache>
        </c:strRef>
      </c:tx>
      <c:layout>
        <c:manualLayout>
          <c:xMode val="edge"/>
          <c:yMode val="edge"/>
          <c:x val="3.2546700115785414E-2"/>
          <c:y val="2.678175697020814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3089154766499427E-2"/>
          <c:y val="0.22385183675307468"/>
          <c:w val="0.87583751447317637"/>
          <c:h val="0.56321884235995312"/>
        </c:manualLayout>
      </c:layout>
      <c:lineChart>
        <c:grouping val="standard"/>
        <c:varyColors val="0"/>
        <c:ser>
          <c:idx val="4"/>
          <c:order val="0"/>
          <c:tx>
            <c:strRef>
              <c:f>pws_trade_sur_del!$A$77</c:f>
              <c:strCache>
                <c:ptCount val="1"/>
                <c:pt idx="0">
                  <c:v>US Exports Surimi</c:v>
                </c:pt>
              </c:strCache>
            </c:strRef>
          </c:tx>
          <c:spPr>
            <a:ln w="28575" cap="rnd">
              <a:solidFill>
                <a:schemeClr val="accent5"/>
              </a:solidFill>
              <a:round/>
            </a:ln>
            <a:effectLst/>
          </c:spPr>
          <c:marker>
            <c:symbol val="circle"/>
            <c:size val="4"/>
            <c:spPr>
              <a:solidFill>
                <a:schemeClr val="accent5"/>
              </a:solidFill>
              <a:ln w="9525">
                <a:solidFill>
                  <a:schemeClr val="accent5"/>
                </a:solidFill>
              </a:ln>
              <a:effectLst/>
            </c:spPr>
          </c:marker>
          <c:cat>
            <c:strRef>
              <c:f>pws_trade_sur_del!$B$60:$AC$60</c:f>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f>pws_trade_sur_del!$B$77:$AC$77</c:f>
              <c:numCache>
                <c:formatCode>_(* #,##0_);_(* \(#,##0\);_(* "-"??_);_(@_)</c:formatCode>
                <c:ptCount val="28"/>
                <c:pt idx="0">
                  <c:v>1441</c:v>
                </c:pt>
                <c:pt idx="1">
                  <c:v>2192</c:v>
                </c:pt>
                <c:pt idx="2">
                  <c:v>2940</c:v>
                </c:pt>
                <c:pt idx="3">
                  <c:v>9508</c:v>
                </c:pt>
                <c:pt idx="4">
                  <c:v>1915</c:v>
                </c:pt>
                <c:pt idx="5">
                  <c:v>4487</c:v>
                </c:pt>
                <c:pt idx="6">
                  <c:v>2309</c:v>
                </c:pt>
                <c:pt idx="7">
                  <c:v>3422</c:v>
                </c:pt>
                <c:pt idx="8">
                  <c:v>782</c:v>
                </c:pt>
                <c:pt idx="9">
                  <c:v>2349</c:v>
                </c:pt>
                <c:pt idx="10">
                  <c:v>4017</c:v>
                </c:pt>
                <c:pt idx="11">
                  <c:v>1115</c:v>
                </c:pt>
                <c:pt idx="12">
                  <c:v>495</c:v>
                </c:pt>
                <c:pt idx="13">
                  <c:v>1780</c:v>
                </c:pt>
                <c:pt idx="14">
                  <c:v>860</c:v>
                </c:pt>
                <c:pt idx="15">
                  <c:v>2383</c:v>
                </c:pt>
                <c:pt idx="16">
                  <c:v>1778</c:v>
                </c:pt>
                <c:pt idx="17">
                  <c:v>3218</c:v>
                </c:pt>
                <c:pt idx="18">
                  <c:v>742</c:v>
                </c:pt>
                <c:pt idx="19">
                  <c:v>6789</c:v>
                </c:pt>
                <c:pt idx="20">
                  <c:v>238</c:v>
                </c:pt>
                <c:pt idx="21">
                  <c:v>1521</c:v>
                </c:pt>
                <c:pt idx="22">
                  <c:v>3085</c:v>
                </c:pt>
                <c:pt idx="23">
                  <c:v>3875</c:v>
                </c:pt>
                <c:pt idx="24">
                  <c:v>303</c:v>
                </c:pt>
                <c:pt idx="25">
                  <c:v>199</c:v>
                </c:pt>
                <c:pt idx="26">
                  <c:v>813</c:v>
                </c:pt>
                <c:pt idx="27">
                  <c:v>4907</c:v>
                </c:pt>
              </c:numCache>
            </c:numRef>
          </c:val>
          <c:smooth val="0"/>
          <c:extLst>
            <c:ext xmlns:c16="http://schemas.microsoft.com/office/drawing/2014/chart" uri="{C3380CC4-5D6E-409C-BE32-E72D297353CC}">
              <c16:uniqueId val="{00000000-1CE1-464E-A6D9-E3F7301F405F}"/>
            </c:ext>
          </c:extLst>
        </c:ser>
        <c:ser>
          <c:idx val="2"/>
          <c:order val="1"/>
          <c:tx>
            <c:strRef>
              <c:f>pws_trade_sur_del!$A$78</c:f>
              <c:strCache>
                <c:ptCount val="1"/>
                <c:pt idx="0">
                  <c:v>US Exports Meat</c:v>
                </c:pt>
              </c:strCache>
            </c:strRef>
          </c:tx>
          <c:spPr>
            <a:ln w="31750" cap="rnd">
              <a:solidFill>
                <a:schemeClr val="accent3"/>
              </a:solidFill>
              <a:round/>
            </a:ln>
            <a:effectLst/>
          </c:spPr>
          <c:marker>
            <c:symbol val="circle"/>
            <c:size val="4"/>
            <c:spPr>
              <a:solidFill>
                <a:schemeClr val="accent3"/>
              </a:solidFill>
              <a:ln w="9525">
                <a:solidFill>
                  <a:schemeClr val="accent3"/>
                </a:solidFill>
              </a:ln>
              <a:effectLst/>
            </c:spPr>
          </c:marker>
          <c:cat>
            <c:strRef>
              <c:f>pws_trade_sur_del!$B$60:$AC$60</c:f>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f>pws_trade_sur_del!$B$78:$AC$78</c:f>
              <c:numCache>
                <c:formatCode>_(* #,##0_);_(* \(#,##0\);_(* "-"??_);_(@_)</c:formatCode>
                <c:ptCount val="28"/>
                <c:pt idx="0">
                  <c:v>721</c:v>
                </c:pt>
                <c:pt idx="1">
                  <c:v>5902</c:v>
                </c:pt>
                <c:pt idx="2">
                  <c:v>711</c:v>
                </c:pt>
                <c:pt idx="3">
                  <c:v>1747</c:v>
                </c:pt>
                <c:pt idx="4">
                  <c:v>2332</c:v>
                </c:pt>
                <c:pt idx="5">
                  <c:v>2461</c:v>
                </c:pt>
                <c:pt idx="6">
                  <c:v>4885</c:v>
                </c:pt>
                <c:pt idx="7">
                  <c:v>3554</c:v>
                </c:pt>
                <c:pt idx="8">
                  <c:v>1473</c:v>
                </c:pt>
                <c:pt idx="9">
                  <c:v>2852</c:v>
                </c:pt>
                <c:pt idx="10">
                  <c:v>5870</c:v>
                </c:pt>
                <c:pt idx="11">
                  <c:v>4961</c:v>
                </c:pt>
                <c:pt idx="12">
                  <c:v>1490</c:v>
                </c:pt>
                <c:pt idx="13">
                  <c:v>4150</c:v>
                </c:pt>
                <c:pt idx="14">
                  <c:v>5835</c:v>
                </c:pt>
                <c:pt idx="15">
                  <c:v>2254</c:v>
                </c:pt>
                <c:pt idx="16">
                  <c:v>663</c:v>
                </c:pt>
                <c:pt idx="17">
                  <c:v>914</c:v>
                </c:pt>
                <c:pt idx="18">
                  <c:v>3397</c:v>
                </c:pt>
                <c:pt idx="19">
                  <c:v>2857</c:v>
                </c:pt>
                <c:pt idx="20">
                  <c:v>1664</c:v>
                </c:pt>
                <c:pt idx="21">
                  <c:v>3886</c:v>
                </c:pt>
                <c:pt idx="22">
                  <c:v>5301</c:v>
                </c:pt>
                <c:pt idx="23">
                  <c:v>3137</c:v>
                </c:pt>
                <c:pt idx="24">
                  <c:v>1021</c:v>
                </c:pt>
                <c:pt idx="25">
                  <c:v>1605</c:v>
                </c:pt>
                <c:pt idx="26">
                  <c:v>2516</c:v>
                </c:pt>
                <c:pt idx="27">
                  <c:v>1144</c:v>
                </c:pt>
              </c:numCache>
            </c:numRef>
          </c:val>
          <c:smooth val="0"/>
          <c:extLst>
            <c:ext xmlns:c16="http://schemas.microsoft.com/office/drawing/2014/chart" uri="{C3380CC4-5D6E-409C-BE32-E72D297353CC}">
              <c16:uniqueId val="{00000001-1CE1-464E-A6D9-E3F7301F405F}"/>
            </c:ext>
          </c:extLst>
        </c:ser>
        <c:dLbls>
          <c:showLegendKey val="0"/>
          <c:showVal val="0"/>
          <c:showCatName val="0"/>
          <c:showSerName val="0"/>
          <c:showPercent val="0"/>
          <c:showBubbleSize val="0"/>
        </c:dLbls>
        <c:marker val="1"/>
        <c:smooth val="0"/>
        <c:axId val="920467904"/>
        <c:axId val="657442960"/>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 MT</a:t>
                </a:r>
              </a:p>
            </c:rich>
          </c:tx>
          <c:layout>
            <c:manualLayout>
              <c:xMode val="edge"/>
              <c:yMode val="edge"/>
              <c:x val="0.10649961404862986"/>
              <c:y val="0.170864948122344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dispUnits>
          <c:builtInUnit val="thousands"/>
        </c:dispUnits>
      </c:valAx>
      <c:spPr>
        <a:noFill/>
        <a:ln>
          <a:noFill/>
        </a:ln>
        <a:effectLst/>
      </c:spPr>
    </c:plotArea>
    <c:legend>
      <c:legendPos val="b"/>
      <c:layout>
        <c:manualLayout>
          <c:xMode val="edge"/>
          <c:yMode val="edge"/>
          <c:x val="0.62638254990687969"/>
          <c:y val="0.12439294356893485"/>
          <c:w val="0.37361743980235618"/>
          <c:h val="6.641921585780394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pws_trade_sur_del!$A$43</c:f>
          <c:strCache>
            <c:ptCount val="1"/>
            <c:pt idx="0">
              <c:v>Pacific Whiting Surimi</c:v>
            </c:pt>
          </c:strCache>
        </c:strRef>
      </c:tx>
      <c:layout>
        <c:manualLayout>
          <c:xMode val="edge"/>
          <c:yMode val="edge"/>
          <c:x val="1.5397898700180896E-2"/>
          <c:y val="2.238924206984173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515993033218352"/>
          <c:y val="0.18515063440261245"/>
          <c:w val="0.79733021411274685"/>
          <c:h val="0.57768941656222117"/>
        </c:manualLayout>
      </c:layout>
      <c:lineChart>
        <c:grouping val="standard"/>
        <c:varyColors val="0"/>
        <c:ser>
          <c:idx val="4"/>
          <c:order val="0"/>
          <c:tx>
            <c:strRef>
              <c:f>pws_trade_sur_del!$A$61</c:f>
              <c:strCache>
                <c:ptCount val="1"/>
                <c:pt idx="0">
                  <c:v>Spain</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pws_trade_sur_del!$B$61:$AD$61</c:f>
              <c:numCache>
                <c:formatCode>"$"#,##0_);\("$"#,##0\);"-"</c:formatCode>
                <c:ptCount val="29"/>
                <c:pt idx="0">
                  <c:v>1913.6795454545454</c:v>
                </c:pt>
                <c:pt idx="1">
                  <c:v>1835.0718015665796</c:v>
                </c:pt>
                <c:pt idx="2">
                  <c:v>1592.1951219512196</c:v>
                </c:pt>
                <c:pt idx="3">
                  <c:v>2212.3695059108823</c:v>
                </c:pt>
                <c:pt idx="4">
                  <c:v>1805.9683195592286</c:v>
                </c:pt>
                <c:pt idx="5">
                  <c:v>2401.6457272212792</c:v>
                </c:pt>
                <c:pt idx="6">
                  <c:v>2439.2616279069766</c:v>
                </c:pt>
                <c:pt idx="7">
                  <c:v>2322.9294647323663</c:v>
                </c:pt>
                <c:pt idx="8">
                  <c:v>#N/A</c:v>
                </c:pt>
                <c:pt idx="9">
                  <c:v>2639.9492647058823</c:v>
                </c:pt>
                <c:pt idx="10">
                  <c:v>2727.0960698689955</c:v>
                </c:pt>
                <c:pt idx="11">
                  <c:v>2098.0500000000002</c:v>
                </c:pt>
                <c:pt idx="12">
                  <c:v>#N/A</c:v>
                </c:pt>
                <c:pt idx="13">
                  <c:v>2603.2304737516006</c:v>
                </c:pt>
                <c:pt idx="14">
                  <c:v>#N/A</c:v>
                </c:pt>
                <c:pt idx="15">
                  <c:v>2594.6473941368076</c:v>
                </c:pt>
                <c:pt idx="16">
                  <c:v>2622.2262569832401</c:v>
                </c:pt>
                <c:pt idx="17">
                  <c:v>3014.9362987369577</c:v>
                </c:pt>
                <c:pt idx="18">
                  <c:v>#N/A</c:v>
                </c:pt>
                <c:pt idx="19">
                  <c:v>2381.2629821958458</c:v>
                </c:pt>
                <c:pt idx="20">
                  <c:v>#N/A</c:v>
                </c:pt>
                <c:pt idx="21">
                  <c:v>3609.9775449101799</c:v>
                </c:pt>
                <c:pt idx="22">
                  <c:v>3871.1216996699668</c:v>
                </c:pt>
                <c:pt idx="23">
                  <c:v>3629.0236071765817</c:v>
                </c:pt>
                <c:pt idx="24">
                  <c:v>3530.5074626865671</c:v>
                </c:pt>
                <c:pt idx="25">
                  <c:v>#N/A</c:v>
                </c:pt>
                <c:pt idx="26">
                  <c:v>2621.5259740259739</c:v>
                </c:pt>
                <c:pt idx="27">
                  <c:v>2498.4064046579329</c:v>
                </c:pt>
                <c:pt idx="28">
                  <c:v>#N/A</c:v>
                </c:pt>
              </c:numCache>
            </c:numRef>
          </c:val>
          <c:smooth val="0"/>
          <c:extLst>
            <c:ext xmlns:c16="http://schemas.microsoft.com/office/drawing/2014/chart" uri="{C3380CC4-5D6E-409C-BE32-E72D297353CC}">
              <c16:uniqueId val="{00000000-0CD3-414C-9361-52CEC164B695}"/>
            </c:ext>
          </c:extLst>
        </c:ser>
        <c:ser>
          <c:idx val="2"/>
          <c:order val="1"/>
          <c:tx>
            <c:strRef>
              <c:f>pws_trade_sur_del!$A$62</c:f>
              <c:strCache>
                <c:ptCount val="1"/>
                <c:pt idx="0">
                  <c:v>Netherlands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dLbl>
              <c:idx val="12"/>
              <c:layout>
                <c:manualLayout>
                  <c:x val="2.8108344127963671E-2"/>
                  <c:y val="6.806442136700288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CD3-414C-9361-52CEC164B69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accent3"/>
                      </a:solidFill>
                      <a:prstDash val="sysDash"/>
                      <a:round/>
                    </a:ln>
                    <a:effectLst/>
                  </c:spPr>
                </c15:leaderLines>
              </c:ext>
            </c:extLst>
          </c:dLbls>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pws_trade_sur_del!$B$62:$AD$62</c:f>
              <c:numCache>
                <c:formatCode>"$"#,##0_);\("$"#,##0\);"-"</c:formatCode>
                <c:ptCount val="29"/>
                <c:pt idx="0">
                  <c:v>#N/A</c:v>
                </c:pt>
                <c:pt idx="1">
                  <c:v>#N/A</c:v>
                </c:pt>
                <c:pt idx="2">
                  <c:v>#N/A</c:v>
                </c:pt>
                <c:pt idx="3">
                  <c:v>2010.1592000000001</c:v>
                </c:pt>
                <c:pt idx="4">
                  <c:v>#N/A</c:v>
                </c:pt>
                <c:pt idx="5">
                  <c:v>2209.4375</c:v>
                </c:pt>
                <c:pt idx="6">
                  <c:v>2225.211267605634</c:v>
                </c:pt>
                <c:pt idx="7">
                  <c:v>2148.6779141104294</c:v>
                </c:pt>
                <c:pt idx="8">
                  <c:v>#N/A</c:v>
                </c:pt>
                <c:pt idx="9">
                  <c:v>2562.5419847328244</c:v>
                </c:pt>
                <c:pt idx="10">
                  <c:v>2514.5845070422533</c:v>
                </c:pt>
                <c:pt idx="11">
                  <c:v>#N/A</c:v>
                </c:pt>
                <c:pt idx="12">
                  <c:v>#N/A</c:v>
                </c:pt>
                <c:pt idx="13">
                  <c:v>2545.3180212014136</c:v>
                </c:pt>
                <c:pt idx="14">
                  <c:v>2536.9820895522389</c:v>
                </c:pt>
                <c:pt idx="15">
                  <c:v>2622.6762917933129</c:v>
                </c:pt>
                <c:pt idx="16">
                  <c:v>2599.1254162042173</c:v>
                </c:pt>
                <c:pt idx="17">
                  <c:v>2986.5129068462402</c:v>
                </c:pt>
                <c:pt idx="18">
                  <c:v>3000</c:v>
                </c:pt>
                <c:pt idx="19">
                  <c:v>2669.6515478761698</c:v>
                </c:pt>
                <c:pt idx="20">
                  <c:v>2040.15</c:v>
                </c:pt>
                <c:pt idx="21">
                  <c:v>3653.344827586207</c:v>
                </c:pt>
                <c:pt idx="22">
                  <c:v>3558.2731958762888</c:v>
                </c:pt>
                <c:pt idx="23">
                  <c:v>3402.4846547314578</c:v>
                </c:pt>
                <c:pt idx="24">
                  <c:v>#N/A</c:v>
                </c:pt>
                <c:pt idx="25">
                  <c:v>2364.9333333333334</c:v>
                </c:pt>
                <c:pt idx="26">
                  <c:v>2456.8834080717488</c:v>
                </c:pt>
                <c:pt idx="27">
                  <c:v>2263.9849424269264</c:v>
                </c:pt>
                <c:pt idx="28">
                  <c:v>2232.5374999999999</c:v>
                </c:pt>
              </c:numCache>
            </c:numRef>
          </c:val>
          <c:smooth val="0"/>
          <c:extLst>
            <c:ext xmlns:c16="http://schemas.microsoft.com/office/drawing/2014/chart" uri="{C3380CC4-5D6E-409C-BE32-E72D297353CC}">
              <c16:uniqueId val="{00000002-0CD3-414C-9361-52CEC164B695}"/>
            </c:ext>
          </c:extLst>
        </c:ser>
        <c:ser>
          <c:idx val="0"/>
          <c:order val="2"/>
          <c:tx>
            <c:strRef>
              <c:f>pws_trade_sur_del!$A$63</c:f>
              <c:strCache>
                <c:ptCount val="1"/>
                <c:pt idx="0">
                  <c:v>Lithuania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pws_trade_sur_del!$B$63:$AD$63</c:f>
              <c:numCache>
                <c:formatCode>"$"#,##0_);\("$"#,##0\);"-"</c:formatCode>
                <c:ptCount val="29"/>
                <c:pt idx="0">
                  <c:v>#N/A</c:v>
                </c:pt>
                <c:pt idx="1">
                  <c:v>2144.8101265822784</c:v>
                </c:pt>
                <c:pt idx="2">
                  <c:v>1740.909090909091</c:v>
                </c:pt>
                <c:pt idx="3">
                  <c:v>2116.5630558722919</c:v>
                </c:pt>
                <c:pt idx="4">
                  <c:v>#N/A</c:v>
                </c:pt>
                <c:pt idx="5">
                  <c:v>#N/A</c:v>
                </c:pt>
                <c:pt idx="6">
                  <c:v>#N/A</c:v>
                </c:pt>
                <c:pt idx="7">
                  <c:v>#N/A</c:v>
                </c:pt>
                <c:pt idx="8">
                  <c:v>#N/A</c:v>
                </c:pt>
                <c:pt idx="9">
                  <c:v>3141.818181818182</c:v>
                </c:pt>
                <c:pt idx="10">
                  <c:v>3045.8356417359187</c:v>
                </c:pt>
                <c:pt idx="11">
                  <c:v>2528.3626943005183</c:v>
                </c:pt>
                <c:pt idx="12">
                  <c:v>3184.9124668435015</c:v>
                </c:pt>
                <c:pt idx="13">
                  <c:v>#N/A</c:v>
                </c:pt>
                <c:pt idx="14">
                  <c:v>2975</c:v>
                </c:pt>
                <c:pt idx="15">
                  <c:v>3150</c:v>
                </c:pt>
                <c:pt idx="16">
                  <c:v>#N/A</c:v>
                </c:pt>
                <c:pt idx="17">
                  <c:v>1676.7272727272727</c:v>
                </c:pt>
                <c:pt idx="18">
                  <c:v>#N/A</c:v>
                </c:pt>
                <c:pt idx="19">
                  <c:v>#N/A</c:v>
                </c:pt>
                <c:pt idx="20">
                  <c:v>#N/A</c:v>
                </c:pt>
                <c:pt idx="21">
                  <c:v>3462.0666666666666</c:v>
                </c:pt>
                <c:pt idx="22">
                  <c:v>#N/A</c:v>
                </c:pt>
                <c:pt idx="23">
                  <c:v>3863.8145087235998</c:v>
                </c:pt>
                <c:pt idx="24">
                  <c:v>#N/A</c:v>
                </c:pt>
                <c:pt idx="25">
                  <c:v>#N/A</c:v>
                </c:pt>
                <c:pt idx="26">
                  <c:v>#N/A</c:v>
                </c:pt>
                <c:pt idx="27">
                  <c:v>#N/A</c:v>
                </c:pt>
                <c:pt idx="28">
                  <c:v>#N/A</c:v>
                </c:pt>
              </c:numCache>
            </c:numRef>
          </c:val>
          <c:smooth val="0"/>
          <c:extLst>
            <c:ext xmlns:c16="http://schemas.microsoft.com/office/drawing/2014/chart" uri="{C3380CC4-5D6E-409C-BE32-E72D297353CC}">
              <c16:uniqueId val="{00000003-0CD3-414C-9361-52CEC164B695}"/>
            </c:ext>
          </c:extLst>
        </c:ser>
        <c:ser>
          <c:idx val="6"/>
          <c:order val="4"/>
          <c:tx>
            <c:strRef>
              <c:f>pws_trade_sur_del!$A$65</c:f>
              <c:strCache>
                <c:ptCount val="1"/>
                <c:pt idx="0">
                  <c:v>Canada</c:v>
                </c:pt>
              </c:strCache>
            </c:strRef>
          </c:tx>
          <c:spPr>
            <a:ln w="28575" cap="rnd">
              <a:solidFill>
                <a:schemeClr val="accent3">
                  <a:lumMod val="75000"/>
                </a:schemeClr>
              </a:solidFill>
              <a:round/>
            </a:ln>
            <a:effectLst/>
          </c:spPr>
          <c:marker>
            <c:symbol val="circle"/>
            <c:size val="5"/>
            <c:spPr>
              <a:solidFill>
                <a:schemeClr val="accent3">
                  <a:lumMod val="75000"/>
                </a:schemeClr>
              </a:solidFill>
              <a:ln w="9525">
                <a:solidFill>
                  <a:schemeClr val="accent3">
                    <a:lumMod val="75000"/>
                  </a:schemeClr>
                </a:solidFill>
              </a:ln>
              <a:effectLst/>
            </c:spPr>
          </c:marker>
          <c:cat>
            <c:strRef>
              <c:f>pws_trade_sur_del!$B$6:$AD$6</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pws_trade_sur_del!$B$65:$AD$65</c:f>
              <c:numCache>
                <c:formatCode>"$"#,##0_);\("$"#,##0\);"-"</c:formatCode>
                <c:ptCount val="29"/>
                <c:pt idx="0">
                  <c:v>1700.4571428571428</c:v>
                </c:pt>
                <c:pt idx="1">
                  <c:v>1700.7961783439491</c:v>
                </c:pt>
                <c:pt idx="2">
                  <c:v>1701.0925925925926</c:v>
                </c:pt>
                <c:pt idx="3">
                  <c:v>1699.7018633540372</c:v>
                </c:pt>
                <c:pt idx="4">
                  <c:v>2248.1485714285714</c:v>
                </c:pt>
                <c:pt idx="5">
                  <c:v>3039.782608695652</c:v>
                </c:pt>
                <c:pt idx="6">
                  <c:v>3167.4027777777778</c:v>
                </c:pt>
                <c:pt idx="7">
                  <c:v>1803.0947867298578</c:v>
                </c:pt>
                <c:pt idx="8">
                  <c:v>1843.963768115942</c:v>
                </c:pt>
                <c:pt idx="9">
                  <c:v>1899.7</c:v>
                </c:pt>
                <c:pt idx="10">
                  <c:v>1696.1296296296296</c:v>
                </c:pt>
                <c:pt idx="11">
                  <c:v>1710.1122807017543</c:v>
                </c:pt>
                <c:pt idx="12">
                  <c:v>2063.6999999999998</c:v>
                </c:pt>
                <c:pt idx="13">
                  <c:v>2177.6172839506171</c:v>
                </c:pt>
                <c:pt idx="14">
                  <c:v>3155.8695652173915</c:v>
                </c:pt>
                <c:pt idx="15">
                  <c:v>3057.5</c:v>
                </c:pt>
                <c:pt idx="16">
                  <c:v>2746.9024390243903</c:v>
                </c:pt>
                <c:pt idx="17">
                  <c:v>1893.7117647058824</c:v>
                </c:pt>
                <c:pt idx="18">
                  <c:v>1895.81</c:v>
                </c:pt>
                <c:pt idx="19">
                  <c:v>2036.4444444444443</c:v>
                </c:pt>
                <c:pt idx="20">
                  <c:v>3730.2191780821918</c:v>
                </c:pt>
                <c:pt idx="21">
                  <c:v>1950.7445255474452</c:v>
                </c:pt>
                <c:pt idx="22">
                  <c:v>2243.2352941176468</c:v>
                </c:pt>
                <c:pt idx="23">
                  <c:v>2380.8909774436092</c:v>
                </c:pt>
                <c:pt idx="24">
                  <c:v>2370.5473684210529</c:v>
                </c:pt>
                <c:pt idx="25">
                  <c:v>2434.3296703296705</c:v>
                </c:pt>
                <c:pt idx="26">
                  <c:v>2158.3133047210299</c:v>
                </c:pt>
                <c:pt idx="27">
                  <c:v>1829.2465277777778</c:v>
                </c:pt>
                <c:pt idx="28">
                  <c:v>2103.0218579234975</c:v>
                </c:pt>
              </c:numCache>
            </c:numRef>
          </c:val>
          <c:smooth val="0"/>
          <c:extLst>
            <c:ext xmlns:c16="http://schemas.microsoft.com/office/drawing/2014/chart" uri="{C3380CC4-5D6E-409C-BE32-E72D297353CC}">
              <c16:uniqueId val="{00000004-0CD3-414C-9361-52CEC164B695}"/>
            </c:ext>
          </c:extLst>
        </c:ser>
        <c:dLbls>
          <c:showLegendKey val="0"/>
          <c:showVal val="0"/>
          <c:showCatName val="0"/>
          <c:showSerName val="0"/>
          <c:showPercent val="0"/>
          <c:showBubbleSize val="0"/>
        </c:dLbls>
        <c:marker val="1"/>
        <c:smooth val="0"/>
        <c:axId val="920467904"/>
        <c:axId val="657442960"/>
        <c:extLst>
          <c:ext xmlns:c15="http://schemas.microsoft.com/office/drawing/2012/chart" uri="{02D57815-91ED-43cb-92C2-25804820EDAC}">
            <c15:filteredLineSeries>
              <c15:ser>
                <c:idx val="1"/>
                <c:order val="3"/>
                <c:tx>
                  <c:strRef>
                    <c:extLst>
                      <c:ext uri="{02D57815-91ED-43cb-92C2-25804820EDAC}">
                        <c15:formulaRef>
                          <c15:sqref>pws_trade_sur_del!$A$64</c15:sqref>
                        </c15:formulaRef>
                      </c:ext>
                    </c:extLst>
                    <c:strCache>
                      <c:ptCount val="1"/>
                      <c:pt idx="0">
                        <c:v>S. Korea</c:v>
                      </c:pt>
                    </c:strCache>
                  </c:strRef>
                </c:tx>
                <c:spPr>
                  <a:ln w="28575" cap="rnd">
                    <a:solidFill>
                      <a:schemeClr val="accent2">
                        <a:lumMod val="75000"/>
                        <a:lumOff val="25000"/>
                      </a:schemeClr>
                    </a:solidFill>
                    <a:round/>
                  </a:ln>
                  <a:effectLst/>
                </c:spPr>
                <c:marker>
                  <c:symbol val="circle"/>
                  <c:size val="5"/>
                  <c:spPr>
                    <a:solidFill>
                      <a:schemeClr val="accent2">
                        <a:lumMod val="75000"/>
                        <a:lumOff val="25000"/>
                      </a:schemeClr>
                    </a:solidFill>
                    <a:ln w="9525">
                      <a:solidFill>
                        <a:schemeClr val="accent2">
                          <a:lumMod val="75000"/>
                          <a:lumOff val="25000"/>
                        </a:schemeClr>
                      </a:solidFill>
                    </a:ln>
                    <a:effectLst/>
                  </c:spPr>
                </c:marker>
                <c:dLbls>
                  <c:dLbl>
                    <c:idx val="12"/>
                    <c:layout>
                      <c:manualLayout>
                        <c:x val="2.8108344127963671E-2"/>
                        <c:y val="2.9778184348063765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5-0CD3-414C-9361-52CEC164B69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lumOff val="25000"/>
                            </a:schemeClr>
                          </a:solidFill>
                          <a:latin typeface="+mn-lt"/>
                          <a:ea typeface="+mn-ea"/>
                          <a:cs typeface="+mn-cs"/>
                        </a:defRPr>
                      </a:pPr>
                      <a:endParaRPr lang="en-US"/>
                    </a:p>
                  </c:txPr>
                  <c:showLegendKey val="0"/>
                  <c:showVal val="0"/>
                  <c:showCatName val="0"/>
                  <c:showSerName val="0"/>
                  <c:showPercent val="0"/>
                  <c:showBubbleSize val="0"/>
                  <c:extLst>
                    <c:ext uri="{CE6537A1-D6FC-4f65-9D91-7224C49458BB}">
                      <c15:showLeaderLines val="1"/>
                      <c15:leaderLines>
                        <c:spPr>
                          <a:ln w="9525" cap="flat" cmpd="sng" algn="ctr">
                            <a:solidFill>
                              <a:schemeClr val="accent2">
                                <a:lumMod val="75000"/>
                                <a:lumOff val="25000"/>
                              </a:schemeClr>
                            </a:solidFill>
                            <a:prstDash val="sysDash"/>
                            <a:round/>
                          </a:ln>
                          <a:effectLst/>
                        </c:spPr>
                      </c15:leaderLines>
                    </c:ext>
                  </c:extLst>
                </c:dLbls>
                <c:cat>
                  <c:strRef>
                    <c:extLst>
                      <c:ext uri="{02D57815-91ED-43cb-92C2-25804820EDAC}">
                        <c15:formulaRef>
                          <c15:sqref>pws_trade_sur_del!$B$6:$AD$6</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uri="{02D57815-91ED-43cb-92C2-25804820EDAC}">
                        <c15:formulaRef>
                          <c15:sqref>pws_trade_sur_del!$B$64:$AD$64</c15:sqref>
                        </c15:formulaRef>
                      </c:ext>
                    </c:extLst>
                    <c:numCache>
                      <c:formatCode>"$"#,##0_);\("$"#,##0\);"-"</c:formatCode>
                      <c:ptCount val="29"/>
                      <c:pt idx="0">
                        <c:v>2203.6291208791208</c:v>
                      </c:pt>
                      <c:pt idx="1">
                        <c:v>2034.340579710145</c:v>
                      </c:pt>
                      <c:pt idx="2">
                        <c:v>2000.0364464692484</c:v>
                      </c:pt>
                      <c:pt idx="3">
                        <c:v>1900.5317073170731</c:v>
                      </c:pt>
                      <c:pt idx="4">
                        <c:v>1190.8505747126437</c:v>
                      </c:pt>
                      <c:pt idx="5">
                        <c:v>1981.5771812080536</c:v>
                      </c:pt>
                      <c:pt idx="6">
                        <c:v>2430.4177083333334</c:v>
                      </c:pt>
                      <c:pt idx="7">
                        <c:v>2148.6209150326799</c:v>
                      </c:pt>
                      <c:pt idx="8">
                        <c:v>2744.5053003533567</c:v>
                      </c:pt>
                      <c:pt idx="9">
                        <c:v>2097.3333333333335</c:v>
                      </c:pt>
                      <c:pt idx="10">
                        <c:v>2913.3746918652423</c:v>
                      </c:pt>
                      <c:pt idx="11">
                        <c:v>3101.2533333333336</c:v>
                      </c:pt>
                      <c:pt idx="12">
                        <c:v>#N/A</c:v>
                      </c:pt>
                      <c:pt idx="13">
                        <c:v>2692.2183908045977</c:v>
                      </c:pt>
                      <c:pt idx="14">
                        <c:v>#N/A</c:v>
                      </c:pt>
                      <c:pt idx="15">
                        <c:v>2028.4891304347825</c:v>
                      </c:pt>
                      <c:pt idx="16">
                        <c:v>#N/A</c:v>
                      </c:pt>
                      <c:pt idx="17">
                        <c:v>1768.695652173913</c:v>
                      </c:pt>
                      <c:pt idx="18">
                        <c:v>2777.5236907730673</c:v>
                      </c:pt>
                      <c:pt idx="19">
                        <c:v>2892.5235223160435</c:v>
                      </c:pt>
                      <c:pt idx="20">
                        <c:v>#N/A</c:v>
                      </c:pt>
                      <c:pt idx="21">
                        <c:v>#N/A</c:v>
                      </c:pt>
                      <c:pt idx="22">
                        <c:v>#N/A</c:v>
                      </c:pt>
                      <c:pt idx="23">
                        <c:v>3519.4165390505359</c:v>
                      </c:pt>
                      <c:pt idx="24">
                        <c:v>2095.3333333333335</c:v>
                      </c:pt>
                      <c:pt idx="25">
                        <c:v>2840</c:v>
                      </c:pt>
                      <c:pt idx="26">
                        <c:v>#N/A</c:v>
                      </c:pt>
                      <c:pt idx="27">
                        <c:v>#N/A</c:v>
                      </c:pt>
                      <c:pt idx="28">
                        <c:v>#N/A</c:v>
                      </c:pt>
                    </c:numCache>
                  </c:numRef>
                </c:val>
                <c:smooth val="0"/>
                <c:extLst>
                  <c:ext xmlns:c16="http://schemas.microsoft.com/office/drawing/2014/chart" uri="{C3380CC4-5D6E-409C-BE32-E72D297353CC}">
                    <c16:uniqueId val="{00000006-0CD3-414C-9361-52CEC164B695}"/>
                  </c:ext>
                </c:extLst>
              </c15:ser>
            </c15:filteredLineSeries>
            <c15:filteredLineSeries>
              <c15:ser>
                <c:idx val="3"/>
                <c:order val="5"/>
                <c:tx>
                  <c:strRef>
                    <c:extLst>
                      <c:ext xmlns:c15="http://schemas.microsoft.com/office/drawing/2012/chart" uri="{02D57815-91ED-43cb-92C2-25804820EDAC}">
                        <c15:formulaRef>
                          <c15:sqref>pws_trade_sur_del!$A$66</c15:sqref>
                        </c15:formulaRef>
                      </c:ext>
                    </c:extLst>
                    <c:strCache>
                      <c:ptCount val="1"/>
                      <c:pt idx="0">
                        <c:v>Japan</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extLst>
                      <c:ext xmlns:c15="http://schemas.microsoft.com/office/drawing/2012/chart" uri="{02D57815-91ED-43cb-92C2-25804820EDAC}">
                        <c15:formulaRef>
                          <c15:sqref>pws_trade_sur_del!$B$6:$AD$6</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pws_trade_sur_del!$B$66:$AD$66</c15:sqref>
                        </c15:formulaRef>
                      </c:ext>
                    </c:extLst>
                    <c:numCache>
                      <c:formatCode>"$"#,##0_);\("$"#,##0\);"-"</c:formatCode>
                      <c:ptCount val="29"/>
                      <c:pt idx="0">
                        <c:v>2101.1969696969695</c:v>
                      </c:pt>
                      <c:pt idx="1">
                        <c:v>2129.9964664310955</c:v>
                      </c:pt>
                      <c:pt idx="2">
                        <c:v>2056.8963963963965</c:v>
                      </c:pt>
                      <c:pt idx="3">
                        <c:v>1104.5</c:v>
                      </c:pt>
                      <c:pt idx="4">
                        <c:v>2393.0649350649351</c:v>
                      </c:pt>
                      <c:pt idx="5">
                        <c:v>1967.0094339622642</c:v>
                      </c:pt>
                      <c:pt idx="6">
                        <c:v>2419.7248427672957</c:v>
                      </c:pt>
                      <c:pt idx="7">
                        <c:v>1948.886274509804</c:v>
                      </c:pt>
                      <c:pt idx="8">
                        <c:v>2559.25</c:v>
                      </c:pt>
                      <c:pt idx="9">
                        <c:v>2200</c:v>
                      </c:pt>
                      <c:pt idx="10">
                        <c:v>#N/A</c:v>
                      </c:pt>
                      <c:pt idx="11">
                        <c:v>#N/A</c:v>
                      </c:pt>
                      <c:pt idx="12">
                        <c:v>#N/A</c:v>
                      </c:pt>
                      <c:pt idx="13">
                        <c:v>1832.8644067796611</c:v>
                      </c:pt>
                      <c:pt idx="14">
                        <c:v>#N/A</c:v>
                      </c:pt>
                      <c:pt idx="15">
                        <c:v>2592.75</c:v>
                      </c:pt>
                      <c:pt idx="16">
                        <c:v>#N/A</c:v>
                      </c:pt>
                      <c:pt idx="17">
                        <c:v>#N/A</c:v>
                      </c:pt>
                      <c:pt idx="18">
                        <c:v>#N/A</c:v>
                      </c:pt>
                      <c:pt idx="19">
                        <c:v>3332.3033175355449</c:v>
                      </c:pt>
                      <c:pt idx="20">
                        <c:v>3383.55</c:v>
                      </c:pt>
                      <c:pt idx="21">
                        <c:v>2884.8852459016393</c:v>
                      </c:pt>
                      <c:pt idx="22">
                        <c:v>3501.3908045977009</c:v>
                      </c:pt>
                      <c:pt idx="23">
                        <c:v>1082.5999999999999</c:v>
                      </c:pt>
                      <c:pt idx="24">
                        <c:v>#N/A</c:v>
                      </c:pt>
                      <c:pt idx="25">
                        <c:v>2904.5797101449275</c:v>
                      </c:pt>
                      <c:pt idx="26">
                        <c:v>#N/A</c:v>
                      </c:pt>
                      <c:pt idx="27">
                        <c:v>#N/A</c:v>
                      </c:pt>
                      <c:pt idx="28">
                        <c:v>#N/A</c:v>
                      </c:pt>
                    </c:numCache>
                  </c:numRef>
                </c:val>
                <c:smooth val="0"/>
                <c:extLst xmlns:c15="http://schemas.microsoft.com/office/drawing/2012/chart">
                  <c:ext xmlns:c16="http://schemas.microsoft.com/office/drawing/2014/chart" uri="{C3380CC4-5D6E-409C-BE32-E72D297353CC}">
                    <c16:uniqueId val="{00000007-0CD3-414C-9361-52CEC164B695}"/>
                  </c:ext>
                </c:extLst>
              </c15:ser>
            </c15:filteredLineSeries>
            <c15:filteredLineSeries>
              <c15:ser>
                <c:idx val="5"/>
                <c:order val="6"/>
                <c:tx>
                  <c:strRef>
                    <c:extLst>
                      <c:ext xmlns:c15="http://schemas.microsoft.com/office/drawing/2012/chart" uri="{02D57815-91ED-43cb-92C2-25804820EDAC}">
                        <c15:formulaRef>
                          <c15:sqref>pws_trade_sur_del!$A$67</c15:sqref>
                        </c15:formulaRef>
                      </c:ext>
                    </c:extLst>
                    <c:strCache>
                      <c:ptCount val="1"/>
                      <c:pt idx="0">
                        <c:v>Thailand</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dLbls>
                  <c:dLbl>
                    <c:idx val="12"/>
                    <c:layout>
                      <c:manualLayout>
                        <c:x val="1.2322858903265376E-2"/>
                        <c:y val="-2.552415801262608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8-0CD3-414C-9361-52CEC164B69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1"/>
                      <c15:leaderLines>
                        <c:spPr>
                          <a:ln w="9525" cap="flat" cmpd="sng" algn="ctr">
                            <a:solidFill>
                              <a:schemeClr val="accent6">
                                <a:lumMod val="50000"/>
                              </a:schemeClr>
                            </a:solidFill>
                            <a:prstDash val="sysDash"/>
                            <a:round/>
                          </a:ln>
                          <a:effectLst/>
                        </c:spPr>
                      </c15:leaderLines>
                    </c:ext>
                  </c:extLst>
                </c:dLbls>
                <c:cat>
                  <c:strRef>
                    <c:extLst>
                      <c:ext xmlns:c15="http://schemas.microsoft.com/office/drawing/2012/chart" uri="{02D57815-91ED-43cb-92C2-25804820EDAC}">
                        <c15:formulaRef>
                          <c15:sqref>pws_trade_sur_del!$B$6:$AD$6</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pws_trade_sur_del!$B$67:$AD$67</c15:sqref>
                        </c15:formulaRef>
                      </c:ext>
                    </c:extLst>
                    <c:numCache>
                      <c:formatCode>"$"#,##0_);\("$"#,##0\);"-"</c:formatCode>
                      <c:ptCount val="29"/>
                      <c:pt idx="0">
                        <c:v>#N/A</c:v>
                      </c:pt>
                      <c:pt idx="1">
                        <c:v>#N/A</c:v>
                      </c:pt>
                      <c:pt idx="2">
                        <c:v>2200</c:v>
                      </c:pt>
                      <c:pt idx="3">
                        <c:v>#N/A</c:v>
                      </c:pt>
                      <c:pt idx="4">
                        <c:v>2795.294117647059</c:v>
                      </c:pt>
                      <c:pt idx="5">
                        <c:v>2775.1898734177216</c:v>
                      </c:pt>
                      <c:pt idx="6">
                        <c:v>#N/A</c:v>
                      </c:pt>
                      <c:pt idx="7">
                        <c:v>2567.3132530120483</c:v>
                      </c:pt>
                      <c:pt idx="8">
                        <c:v>#N/A</c:v>
                      </c:pt>
                      <c:pt idx="9">
                        <c:v>#N/A</c:v>
                      </c:pt>
                      <c:pt idx="10">
                        <c:v>#N/A</c:v>
                      </c:pt>
                      <c:pt idx="11">
                        <c:v>2994.5454545454545</c:v>
                      </c:pt>
                      <c:pt idx="12">
                        <c:v>1984.8333333333333</c:v>
                      </c:pt>
                      <c:pt idx="13">
                        <c:v>1916.2894736842106</c:v>
                      </c:pt>
                      <c:pt idx="14">
                        <c:v>1932.8947368421052</c:v>
                      </c:pt>
                      <c:pt idx="15">
                        <c:v>1928.0555555555557</c:v>
                      </c:pt>
                      <c:pt idx="16">
                        <c:v>1732.1052631578948</c:v>
                      </c:pt>
                      <c:pt idx="17">
                        <c:v>2001.7777777777778</c:v>
                      </c:pt>
                      <c:pt idx="18">
                        <c:v>1853.9649122807018</c:v>
                      </c:pt>
                      <c:pt idx="19">
                        <c:v>1885.421052631579</c:v>
                      </c:pt>
                      <c:pt idx="20">
                        <c:v>1507.4736842105262</c:v>
                      </c:pt>
                      <c:pt idx="21">
                        <c:v>2144.0677966101694</c:v>
                      </c:pt>
                      <c:pt idx="22">
                        <c:v>#N/A</c:v>
                      </c:pt>
                      <c:pt idx="23">
                        <c:v>#N/A</c:v>
                      </c:pt>
                      <c:pt idx="24">
                        <c:v>#N/A</c:v>
                      </c:pt>
                      <c:pt idx="25">
                        <c:v>#N/A</c:v>
                      </c:pt>
                      <c:pt idx="26">
                        <c:v>#N/A</c:v>
                      </c:pt>
                      <c:pt idx="27">
                        <c:v>2504.5238095238096</c:v>
                      </c:pt>
                      <c:pt idx="28">
                        <c:v>2466.6666666666665</c:v>
                      </c:pt>
                    </c:numCache>
                  </c:numRef>
                </c:val>
                <c:smooth val="0"/>
                <c:extLst xmlns:c15="http://schemas.microsoft.com/office/drawing/2012/chart">
                  <c:ext xmlns:c16="http://schemas.microsoft.com/office/drawing/2014/chart" uri="{C3380CC4-5D6E-409C-BE32-E72D297353CC}">
                    <c16:uniqueId val="{00000009-0CD3-414C-9361-52CEC164B695}"/>
                  </c:ext>
                </c:extLst>
              </c15:ser>
            </c15:filteredLineSeries>
            <c15:filteredLineSeries>
              <c15:ser>
                <c:idx val="7"/>
                <c:order val="7"/>
                <c:tx>
                  <c:strRef>
                    <c:extLst>
                      <c:ext xmlns:c15="http://schemas.microsoft.com/office/drawing/2012/chart" uri="{02D57815-91ED-43cb-92C2-25804820EDAC}">
                        <c15:formulaRef>
                          <c15:sqref>pws_trade_sur_del!$A$68</c15:sqref>
                        </c15:formulaRef>
                      </c:ext>
                    </c:extLst>
                    <c:strCache>
                      <c:ptCount val="1"/>
                      <c:pt idx="0">
                        <c:v>China</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dLbls>
                  <c:dLbl>
                    <c:idx val="12"/>
                    <c:layout>
                      <c:manualLayout>
                        <c:x val="2.4645717806531114E-2"/>
                        <c:y val="0.1233667637276927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A-0CD3-414C-9361-52CEC164B69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1"/>
                      <c15:leaderLines>
                        <c:spPr>
                          <a:ln w="9525" cap="flat" cmpd="sng" algn="ctr">
                            <a:solidFill>
                              <a:schemeClr val="accent2"/>
                            </a:solidFill>
                            <a:prstDash val="sysDash"/>
                            <a:round/>
                          </a:ln>
                          <a:effectLst/>
                        </c:spPr>
                      </c15:leaderLines>
                    </c:ext>
                  </c:extLst>
                </c:dLbls>
                <c:cat>
                  <c:strRef>
                    <c:extLst>
                      <c:ext xmlns:c15="http://schemas.microsoft.com/office/drawing/2012/chart" uri="{02D57815-91ED-43cb-92C2-25804820EDAC}">
                        <c15:formulaRef>
                          <c15:sqref>pws_trade_sur_del!$B$6:$AD$6</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pws_trade_sur_del!$B$68:$AD$68</c15:sqref>
                        </c15:formulaRef>
                      </c:ext>
                    </c:extLst>
                    <c:numCache>
                      <c:formatCode>"$"#,##0_);\("$"#,##0\);"-"</c:formatCode>
                      <c:ptCount val="29"/>
                      <c:pt idx="0">
                        <c:v>1228.8372093023256</c:v>
                      </c:pt>
                      <c:pt idx="1">
                        <c:v>1250</c:v>
                      </c:pt>
                      <c:pt idx="2">
                        <c:v>#N/A</c:v>
                      </c:pt>
                      <c:pt idx="3">
                        <c:v>#N/A</c:v>
                      </c:pt>
                      <c:pt idx="4">
                        <c:v>1927.25</c:v>
                      </c:pt>
                      <c:pt idx="5">
                        <c:v>2768.7307692307691</c:v>
                      </c:pt>
                      <c:pt idx="6">
                        <c:v>1687.5</c:v>
                      </c:pt>
                      <c:pt idx="7">
                        <c:v>1707.3170731707316</c:v>
                      </c:pt>
                      <c:pt idx="8">
                        <c:v>#N/A</c:v>
                      </c:pt>
                      <c:pt idx="9">
                        <c:v>#N/A</c:v>
                      </c:pt>
                      <c:pt idx="10">
                        <c:v>#N/A</c:v>
                      </c:pt>
                      <c:pt idx="11">
                        <c:v>#N/A</c:v>
                      </c:pt>
                      <c:pt idx="12">
                        <c:v>#N/A</c:v>
                      </c:pt>
                      <c:pt idx="13">
                        <c:v>1710.4791666666667</c:v>
                      </c:pt>
                      <c:pt idx="14">
                        <c:v>#N/A</c:v>
                      </c:pt>
                      <c:pt idx="15">
                        <c:v>#N/A</c:v>
                      </c:pt>
                      <c:pt idx="16">
                        <c:v>#N/A</c:v>
                      </c:pt>
                      <c:pt idx="17">
                        <c:v>#N/A</c:v>
                      </c:pt>
                      <c:pt idx="18">
                        <c:v>#N/A</c:v>
                      </c:pt>
                      <c:pt idx="19">
                        <c:v>#N/A</c:v>
                      </c:pt>
                      <c:pt idx="20">
                        <c:v>#N/A</c:v>
                      </c:pt>
                      <c:pt idx="21">
                        <c:v>#N/A</c:v>
                      </c:pt>
                      <c:pt idx="22">
                        <c:v>3418.655172413793</c:v>
                      </c:pt>
                      <c:pt idx="23">
                        <c:v>#N/A</c:v>
                      </c:pt>
                      <c:pt idx="24">
                        <c:v>#N/A</c:v>
                      </c:pt>
                      <c:pt idx="25">
                        <c:v>#N/A</c:v>
                      </c:pt>
                      <c:pt idx="26">
                        <c:v>#N/A</c:v>
                      </c:pt>
                      <c:pt idx="27">
                        <c:v>#N/A</c:v>
                      </c:pt>
                      <c:pt idx="28">
                        <c:v>#N/A</c:v>
                      </c:pt>
                    </c:numCache>
                  </c:numRef>
                </c:val>
                <c:smooth val="0"/>
                <c:extLst xmlns:c15="http://schemas.microsoft.com/office/drawing/2012/chart">
                  <c:ext xmlns:c16="http://schemas.microsoft.com/office/drawing/2014/chart" uri="{C3380CC4-5D6E-409C-BE32-E72D297353CC}">
                    <c16:uniqueId val="{0000000B-0CD3-414C-9361-52CEC164B695}"/>
                  </c:ext>
                </c:extLst>
              </c15:ser>
            </c15:filteredLineSeries>
            <c15:filteredLineSeries>
              <c15:ser>
                <c:idx val="9"/>
                <c:order val="8"/>
                <c:tx>
                  <c:strRef>
                    <c:extLst>
                      <c:ext xmlns:c15="http://schemas.microsoft.com/office/drawing/2012/chart" uri="{02D57815-91ED-43cb-92C2-25804820EDAC}">
                        <c15:formulaRef>
                          <c15:sqref>pws_trade_sur_del!$A$69</c15:sqref>
                        </c15:formulaRef>
                      </c:ext>
                    </c:extLst>
                    <c:strCache>
                      <c:ptCount val="1"/>
                      <c:pt idx="0">
                        <c:v>Poland</c:v>
                      </c:pt>
                    </c:strCache>
                  </c:strRef>
                </c:tx>
                <c:spPr>
                  <a:ln w="28575" cap="rnd">
                    <a:solidFill>
                      <a:schemeClr val="accent5">
                        <a:lumMod val="60000"/>
                        <a:lumOff val="40000"/>
                      </a:schemeClr>
                    </a:solidFill>
                    <a:round/>
                  </a:ln>
                  <a:effectLst/>
                </c:spPr>
                <c:marker>
                  <c:symbol val="circle"/>
                  <c:size val="5"/>
                  <c:spPr>
                    <a:solidFill>
                      <a:schemeClr val="accent5">
                        <a:lumMod val="60000"/>
                        <a:lumOff val="40000"/>
                      </a:schemeClr>
                    </a:solidFill>
                    <a:ln w="9525">
                      <a:solidFill>
                        <a:schemeClr val="accent5">
                          <a:lumMod val="60000"/>
                          <a:lumOff val="40000"/>
                        </a:schemeClr>
                      </a:solidFill>
                    </a:ln>
                    <a:effectLst/>
                  </c:spPr>
                </c:marker>
                <c:cat>
                  <c:strRef>
                    <c:extLst>
                      <c:ext xmlns:c15="http://schemas.microsoft.com/office/drawing/2012/chart" uri="{02D57815-91ED-43cb-92C2-25804820EDAC}">
                        <c15:formulaRef>
                          <c15:sqref>pws_trade_sur_del!$B$6:$AD$6</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pws_trade_sur_del!$B$69:$AD$69</c15:sqref>
                        </c15:formulaRef>
                      </c:ext>
                    </c:extLst>
                    <c:numCache>
                      <c:formatCode>"$"#,##0_);\("$"#,##0\);"-"</c:formatCode>
                      <c:ptCount val="29"/>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2550</c:v>
                      </c:pt>
                      <c:pt idx="27">
                        <c:v>#N/A</c:v>
                      </c:pt>
                      <c:pt idx="28">
                        <c:v>#N/A</c:v>
                      </c:pt>
                    </c:numCache>
                  </c:numRef>
                </c:val>
                <c:smooth val="0"/>
                <c:extLst xmlns:c15="http://schemas.microsoft.com/office/drawing/2012/chart">
                  <c:ext xmlns:c16="http://schemas.microsoft.com/office/drawing/2014/chart" uri="{C3380CC4-5D6E-409C-BE32-E72D297353CC}">
                    <c16:uniqueId val="{0000000C-0CD3-414C-9361-52CEC164B695}"/>
                  </c:ext>
                </c:extLst>
              </c15:ser>
            </c15:filteredLineSeries>
            <c15:filteredLineSeries>
              <c15:ser>
                <c:idx val="8"/>
                <c:order val="9"/>
                <c:tx>
                  <c:strRef>
                    <c:extLst>
                      <c:ext xmlns:c15="http://schemas.microsoft.com/office/drawing/2012/chart" uri="{02D57815-91ED-43cb-92C2-25804820EDAC}">
                        <c15:formulaRef>
                          <c15:sqref>pws_trade_sur_del!$A$70</c15:sqref>
                        </c15:formulaRef>
                      </c:ext>
                    </c:extLst>
                    <c:strCache>
                      <c:ptCount val="1"/>
                      <c:pt idx="0">
                        <c:v>France</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extLst>
                      <c:ext xmlns:c15="http://schemas.microsoft.com/office/drawing/2012/chart" uri="{02D57815-91ED-43cb-92C2-25804820EDAC}">
                        <c15:formulaRef>
                          <c15:sqref>pws_trade_sur_del!$B$6:$AD$6</c15:sqref>
                        </c15:formulaRef>
                      </c:ext>
                    </c:extLst>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extLst>
                      <c:ext xmlns:c15="http://schemas.microsoft.com/office/drawing/2012/chart" uri="{02D57815-91ED-43cb-92C2-25804820EDAC}">
                        <c15:formulaRef>
                          <c15:sqref>pws_trade_sur_del!$B$70:$AD$70</c15:sqref>
                        </c15:formulaRef>
                      </c:ext>
                    </c:extLst>
                    <c:numCache>
                      <c:formatCode>"$"#,##0_);\("$"#,##0\);"-"</c:formatCode>
                      <c:ptCount val="29"/>
                      <c:pt idx="0">
                        <c:v>#N/A</c:v>
                      </c:pt>
                      <c:pt idx="1">
                        <c:v>#N/A</c:v>
                      </c:pt>
                      <c:pt idx="2">
                        <c:v>1549.7181818181818</c:v>
                      </c:pt>
                      <c:pt idx="3">
                        <c:v>2690.4761904761904</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numCache>
                  </c:numRef>
                </c:val>
                <c:smooth val="0"/>
                <c:extLst xmlns:c15="http://schemas.microsoft.com/office/drawing/2012/chart">
                  <c:ext xmlns:c16="http://schemas.microsoft.com/office/drawing/2014/chart" uri="{C3380CC4-5D6E-409C-BE32-E72D297353CC}">
                    <c16:uniqueId val="{0000000D-0CD3-414C-9361-52CEC164B695}"/>
                  </c:ext>
                </c:extLst>
              </c15:ser>
            </c15:filteredLineSeries>
          </c:ext>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USD$/MT</a:t>
                </a:r>
              </a:p>
            </c:rich>
          </c:tx>
          <c:layout>
            <c:manualLayout>
              <c:xMode val="edge"/>
              <c:yMode val="edge"/>
              <c:x val="0.11385196074150622"/>
              <c:y val="0.1708649602079482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quot;$&quot;#,##0_);\(&quot;$&quot;#,##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valAx>
      <c:spPr>
        <a:noFill/>
        <a:ln>
          <a:noFill/>
        </a:ln>
        <a:effectLst/>
      </c:spPr>
    </c:plotArea>
    <c:legend>
      <c:legendPos val="b"/>
      <c:layout>
        <c:manualLayout>
          <c:xMode val="edge"/>
          <c:yMode val="edge"/>
          <c:x val="0.47193886773677701"/>
          <c:y val="2.0833251581986664E-2"/>
          <c:w val="0.52806113226322304"/>
          <c:h val="0.170386810747856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pws_trade_sur_del!$A$88</c:f>
          <c:strCache>
            <c:ptCount val="1"/>
            <c:pt idx="0">
              <c:v>Declaring Countries, Imports  vs. U.S. Exports</c:v>
            </c:pt>
          </c:strCache>
        </c:strRef>
      </c:tx>
      <c:layout>
        <c:manualLayout>
          <c:xMode val="edge"/>
          <c:yMode val="edge"/>
          <c:x val="3.2546700115785414E-2"/>
          <c:y val="2.678175697020814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3089154766499427E-2"/>
          <c:y val="0.22385183675307468"/>
          <c:w val="0.87583751447317637"/>
          <c:h val="0.55430933759672696"/>
        </c:manualLayout>
      </c:layout>
      <c:lineChart>
        <c:grouping val="standard"/>
        <c:varyColors val="0"/>
        <c:ser>
          <c:idx val="4"/>
          <c:order val="0"/>
          <c:tx>
            <c:strRef>
              <c:f>pws_trade_sur_del!$A$77</c:f>
              <c:strCache>
                <c:ptCount val="1"/>
                <c:pt idx="0">
                  <c:v>US Exports Surimi</c:v>
                </c:pt>
              </c:strCache>
            </c:strRef>
          </c:tx>
          <c:spPr>
            <a:ln w="28575" cap="rnd">
              <a:solidFill>
                <a:schemeClr val="accent5"/>
              </a:solidFill>
              <a:round/>
            </a:ln>
            <a:effectLst/>
          </c:spPr>
          <c:marker>
            <c:symbol val="circle"/>
            <c:size val="4"/>
            <c:spPr>
              <a:solidFill>
                <a:schemeClr val="accent5"/>
              </a:solidFill>
              <a:ln w="9525">
                <a:solidFill>
                  <a:schemeClr val="accent5"/>
                </a:solidFill>
              </a:ln>
              <a:effectLst/>
            </c:spPr>
          </c:marker>
          <c:cat>
            <c:strRef>
              <c:f>pws_trade_sur_del!$B$60:$AD$60</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pws_trade_sur_del!$B$77:$AD$77</c:f>
              <c:numCache>
                <c:formatCode>_(* #,##0_);_(* \(#,##0\);_(* "-"??_);_(@_)</c:formatCode>
                <c:ptCount val="29"/>
                <c:pt idx="0">
                  <c:v>1441</c:v>
                </c:pt>
                <c:pt idx="1">
                  <c:v>2192</c:v>
                </c:pt>
                <c:pt idx="2">
                  <c:v>2940</c:v>
                </c:pt>
                <c:pt idx="3">
                  <c:v>9508</c:v>
                </c:pt>
                <c:pt idx="4">
                  <c:v>1915</c:v>
                </c:pt>
                <c:pt idx="5">
                  <c:v>4487</c:v>
                </c:pt>
                <c:pt idx="6">
                  <c:v>2309</c:v>
                </c:pt>
                <c:pt idx="7">
                  <c:v>3422</c:v>
                </c:pt>
                <c:pt idx="8">
                  <c:v>782</c:v>
                </c:pt>
                <c:pt idx="9">
                  <c:v>2349</c:v>
                </c:pt>
                <c:pt idx="10">
                  <c:v>4017</c:v>
                </c:pt>
                <c:pt idx="11">
                  <c:v>1115</c:v>
                </c:pt>
                <c:pt idx="12">
                  <c:v>495</c:v>
                </c:pt>
                <c:pt idx="13">
                  <c:v>1780</c:v>
                </c:pt>
                <c:pt idx="14">
                  <c:v>860</c:v>
                </c:pt>
                <c:pt idx="15">
                  <c:v>2383</c:v>
                </c:pt>
                <c:pt idx="16">
                  <c:v>1778</c:v>
                </c:pt>
                <c:pt idx="17">
                  <c:v>3218</c:v>
                </c:pt>
                <c:pt idx="18">
                  <c:v>742</c:v>
                </c:pt>
                <c:pt idx="19">
                  <c:v>6789</c:v>
                </c:pt>
                <c:pt idx="20">
                  <c:v>238</c:v>
                </c:pt>
                <c:pt idx="21">
                  <c:v>1521</c:v>
                </c:pt>
                <c:pt idx="22">
                  <c:v>3085</c:v>
                </c:pt>
                <c:pt idx="23">
                  <c:v>3875</c:v>
                </c:pt>
                <c:pt idx="24">
                  <c:v>303</c:v>
                </c:pt>
                <c:pt idx="25">
                  <c:v>199</c:v>
                </c:pt>
                <c:pt idx="26">
                  <c:v>813</c:v>
                </c:pt>
                <c:pt idx="27">
                  <c:v>4907</c:v>
                </c:pt>
                <c:pt idx="28">
                  <c:v>1026</c:v>
                </c:pt>
              </c:numCache>
            </c:numRef>
          </c:val>
          <c:smooth val="0"/>
          <c:extLst>
            <c:ext xmlns:c16="http://schemas.microsoft.com/office/drawing/2014/chart" uri="{C3380CC4-5D6E-409C-BE32-E72D297353CC}">
              <c16:uniqueId val="{00000000-09E4-46ED-B96A-ACA9A089155C}"/>
            </c:ext>
          </c:extLst>
        </c:ser>
        <c:ser>
          <c:idx val="2"/>
          <c:order val="1"/>
          <c:tx>
            <c:strRef>
              <c:f>pws_trade_sur_del!$A$78</c:f>
              <c:strCache>
                <c:ptCount val="1"/>
                <c:pt idx="0">
                  <c:v>US Exports Meat</c:v>
                </c:pt>
              </c:strCache>
            </c:strRef>
          </c:tx>
          <c:spPr>
            <a:ln w="31750" cap="rnd">
              <a:solidFill>
                <a:schemeClr val="accent3"/>
              </a:solidFill>
              <a:round/>
            </a:ln>
            <a:effectLst/>
          </c:spPr>
          <c:marker>
            <c:symbol val="circle"/>
            <c:size val="4"/>
            <c:spPr>
              <a:solidFill>
                <a:schemeClr val="accent3"/>
              </a:solidFill>
              <a:ln w="9525">
                <a:solidFill>
                  <a:schemeClr val="accent3"/>
                </a:solidFill>
              </a:ln>
              <a:effectLst/>
            </c:spPr>
          </c:marker>
          <c:cat>
            <c:strRef>
              <c:f>pws_trade_sur_del!$B$60:$AD$60</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pws_trade_sur_del!$B$78:$AD$78</c:f>
              <c:numCache>
                <c:formatCode>_(* #,##0_);_(* \(#,##0\);_(* "-"??_);_(@_)</c:formatCode>
                <c:ptCount val="29"/>
                <c:pt idx="0">
                  <c:v>721</c:v>
                </c:pt>
                <c:pt idx="1">
                  <c:v>5902</c:v>
                </c:pt>
                <c:pt idx="2">
                  <c:v>711</c:v>
                </c:pt>
                <c:pt idx="3">
                  <c:v>1747</c:v>
                </c:pt>
                <c:pt idx="4">
                  <c:v>2332</c:v>
                </c:pt>
                <c:pt idx="5">
                  <c:v>2461</c:v>
                </c:pt>
                <c:pt idx="6">
                  <c:v>4885</c:v>
                </c:pt>
                <c:pt idx="7">
                  <c:v>3554</c:v>
                </c:pt>
                <c:pt idx="8">
                  <c:v>1473</c:v>
                </c:pt>
                <c:pt idx="9">
                  <c:v>2852</c:v>
                </c:pt>
                <c:pt idx="10">
                  <c:v>5870</c:v>
                </c:pt>
                <c:pt idx="11">
                  <c:v>4961</c:v>
                </c:pt>
                <c:pt idx="12">
                  <c:v>1490</c:v>
                </c:pt>
                <c:pt idx="13">
                  <c:v>4150</c:v>
                </c:pt>
                <c:pt idx="14">
                  <c:v>5835</c:v>
                </c:pt>
                <c:pt idx="15">
                  <c:v>2254</c:v>
                </c:pt>
                <c:pt idx="16">
                  <c:v>663</c:v>
                </c:pt>
                <c:pt idx="17">
                  <c:v>914</c:v>
                </c:pt>
                <c:pt idx="18">
                  <c:v>3397</c:v>
                </c:pt>
                <c:pt idx="19">
                  <c:v>2857</c:v>
                </c:pt>
                <c:pt idx="20">
                  <c:v>1664</c:v>
                </c:pt>
                <c:pt idx="21">
                  <c:v>3886</c:v>
                </c:pt>
                <c:pt idx="22">
                  <c:v>5301</c:v>
                </c:pt>
                <c:pt idx="23">
                  <c:v>3137</c:v>
                </c:pt>
                <c:pt idx="24">
                  <c:v>1021</c:v>
                </c:pt>
                <c:pt idx="25">
                  <c:v>1605</c:v>
                </c:pt>
                <c:pt idx="26">
                  <c:v>2516</c:v>
                </c:pt>
                <c:pt idx="27">
                  <c:v>1144</c:v>
                </c:pt>
                <c:pt idx="28">
                  <c:v>346</c:v>
                </c:pt>
              </c:numCache>
            </c:numRef>
          </c:val>
          <c:smooth val="0"/>
          <c:extLst>
            <c:ext xmlns:c16="http://schemas.microsoft.com/office/drawing/2014/chart" uri="{C3380CC4-5D6E-409C-BE32-E72D297353CC}">
              <c16:uniqueId val="{00000001-09E4-46ED-B96A-ACA9A089155C}"/>
            </c:ext>
          </c:extLst>
        </c:ser>
        <c:dLbls>
          <c:showLegendKey val="0"/>
          <c:showVal val="0"/>
          <c:showCatName val="0"/>
          <c:showSerName val="0"/>
          <c:showPercent val="0"/>
          <c:showBubbleSize val="0"/>
        </c:dLbls>
        <c:marker val="1"/>
        <c:smooth val="0"/>
        <c:axId val="920467904"/>
        <c:axId val="657442960"/>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 MT</a:t>
                </a:r>
              </a:p>
            </c:rich>
          </c:tx>
          <c:layout>
            <c:manualLayout>
              <c:xMode val="edge"/>
              <c:yMode val="edge"/>
              <c:x val="0.10649961404862986"/>
              <c:y val="0.170864948122344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dispUnits>
          <c:builtInUnit val="thousands"/>
        </c:dispUnits>
      </c:valAx>
      <c:spPr>
        <a:noFill/>
        <a:ln>
          <a:noFill/>
        </a:ln>
        <a:effectLst/>
      </c:spPr>
    </c:plotArea>
    <c:legend>
      <c:legendPos val="b"/>
      <c:layout>
        <c:manualLayout>
          <c:xMode val="edge"/>
          <c:yMode val="edge"/>
          <c:x val="0.36863380278941604"/>
          <c:y val="0.10446880783053257"/>
          <c:w val="0.63136619721058396"/>
          <c:h val="8.634331875169824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pws_trade_sur_del!$A$88</c:f>
          <c:strCache>
            <c:ptCount val="1"/>
            <c:pt idx="0">
              <c:v>Declaring Countries, Imports  vs. U.S. Exports</c:v>
            </c:pt>
          </c:strCache>
        </c:strRef>
      </c:tx>
      <c:layout>
        <c:manualLayout>
          <c:xMode val="edge"/>
          <c:yMode val="edge"/>
          <c:x val="3.2546700115785414E-2"/>
          <c:y val="2.678175697020814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8.7730649726334195E-2"/>
          <c:y val="0.22385170159621873"/>
          <c:w val="0.87583751447317637"/>
          <c:h val="0.58988657197046257"/>
        </c:manualLayout>
      </c:layout>
      <c:barChart>
        <c:barDir val="col"/>
        <c:grouping val="stacked"/>
        <c:varyColors val="0"/>
        <c:ser>
          <c:idx val="2"/>
          <c:order val="1"/>
          <c:tx>
            <c:strRef>
              <c:f>pws_trade_sur_del!$A$83</c:f>
              <c:strCache>
                <c:ptCount val="1"/>
                <c:pt idx="0">
                  <c:v>Surimi Exports</c:v>
                </c:pt>
              </c:strCache>
            </c:strRef>
          </c:tx>
          <c:spPr>
            <a:solidFill>
              <a:schemeClr val="accent3"/>
            </a:solidFill>
            <a:ln>
              <a:noFill/>
            </a:ln>
            <a:effectLst/>
          </c:spPr>
          <c:invertIfNegative val="0"/>
          <c:cat>
            <c:strRef>
              <c:f>pws_trade_sur_del!$B$60:$Y$60</c:f>
              <c:strCache>
                <c:ptCount val="24"/>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strCache>
            </c:strRef>
          </c:cat>
          <c:val>
            <c:numRef>
              <c:f>pws_trade_sur_del!$B$83:$Y$83</c:f>
              <c:numCache>
                <c:formatCode>_(* #,##0_);_(* \(#,##0\);_(* "-"??_);_(@_)</c:formatCode>
                <c:ptCount val="24"/>
                <c:pt idx="1">
                  <c:v>1816.5</c:v>
                </c:pt>
                <c:pt idx="2">
                  <c:v>2566</c:v>
                </c:pt>
                <c:pt idx="3">
                  <c:v>6224</c:v>
                </c:pt>
                <c:pt idx="4">
                  <c:v>5711.5</c:v>
                </c:pt>
                <c:pt idx="5">
                  <c:v>3201</c:v>
                </c:pt>
                <c:pt idx="6">
                  <c:v>3398</c:v>
                </c:pt>
                <c:pt idx="7">
                  <c:v>2865.5</c:v>
                </c:pt>
                <c:pt idx="8">
                  <c:v>2102</c:v>
                </c:pt>
                <c:pt idx="9">
                  <c:v>1565.5</c:v>
                </c:pt>
                <c:pt idx="10">
                  <c:v>3183</c:v>
                </c:pt>
                <c:pt idx="11">
                  <c:v>2566</c:v>
                </c:pt>
                <c:pt idx="12">
                  <c:v>805</c:v>
                </c:pt>
                <c:pt idx="13">
                  <c:v>1137.5</c:v>
                </c:pt>
                <c:pt idx="14">
                  <c:v>1320</c:v>
                </c:pt>
                <c:pt idx="15">
                  <c:v>1621.5</c:v>
                </c:pt>
                <c:pt idx="16">
                  <c:v>2080.5</c:v>
                </c:pt>
                <c:pt idx="17">
                  <c:v>2498</c:v>
                </c:pt>
                <c:pt idx="18">
                  <c:v>1980</c:v>
                </c:pt>
                <c:pt idx="19">
                  <c:v>3765.5</c:v>
                </c:pt>
                <c:pt idx="20">
                  <c:v>3513.5</c:v>
                </c:pt>
                <c:pt idx="21">
                  <c:v>879.5</c:v>
                </c:pt>
                <c:pt idx="22">
                  <c:v>2303</c:v>
                </c:pt>
                <c:pt idx="23">
                  <c:v>3480</c:v>
                </c:pt>
              </c:numCache>
            </c:numRef>
          </c:val>
          <c:extLst>
            <c:ext xmlns:c16="http://schemas.microsoft.com/office/drawing/2014/chart" uri="{C3380CC4-5D6E-409C-BE32-E72D297353CC}">
              <c16:uniqueId val="{00000000-6E7D-43F5-8EA9-45EFAB0F09C6}"/>
            </c:ext>
          </c:extLst>
        </c:ser>
        <c:ser>
          <c:idx val="1"/>
          <c:order val="3"/>
          <c:tx>
            <c:strRef>
              <c:f>pws_trade_sur_del!$A$84</c:f>
              <c:strCache>
                <c:ptCount val="1"/>
                <c:pt idx="0">
                  <c:v>Meat Exports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Aptos Narrow" panose="020B0004020202020204" pitchFamily="34" charset="0"/>
                    <a:ea typeface="+mn-ea"/>
                    <a:cs typeface="Segoe UI" panose="020B0502040204020203"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pws_trade_sur_del!$B$60:$Y$60</c:f>
              <c:strCache>
                <c:ptCount val="24"/>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strCache>
            </c:strRef>
          </c:cat>
          <c:val>
            <c:numRef>
              <c:f>pws_trade_sur_del!$B$84:$Y$84</c:f>
              <c:numCache>
                <c:formatCode>_(* #,##0_);_(* \(#,##0\);_(* "-"??_);_(@_)</c:formatCode>
                <c:ptCount val="24"/>
                <c:pt idx="0">
                  <c:v>721</c:v>
                </c:pt>
                <c:pt idx="1">
                  <c:v>3311.5</c:v>
                </c:pt>
                <c:pt idx="2">
                  <c:v>3306.5</c:v>
                </c:pt>
                <c:pt idx="3">
                  <c:v>1229</c:v>
                </c:pt>
                <c:pt idx="4">
                  <c:v>2039.5</c:v>
                </c:pt>
                <c:pt idx="5">
                  <c:v>2396.5</c:v>
                </c:pt>
                <c:pt idx="6">
                  <c:v>3673</c:v>
                </c:pt>
                <c:pt idx="7">
                  <c:v>4219.5</c:v>
                </c:pt>
                <c:pt idx="8">
                  <c:v>2513.5</c:v>
                </c:pt>
                <c:pt idx="9">
                  <c:v>2162.5</c:v>
                </c:pt>
                <c:pt idx="10">
                  <c:v>4361</c:v>
                </c:pt>
                <c:pt idx="11">
                  <c:v>5415.5</c:v>
                </c:pt>
                <c:pt idx="12">
                  <c:v>3225.5</c:v>
                </c:pt>
                <c:pt idx="13">
                  <c:v>2820</c:v>
                </c:pt>
                <c:pt idx="14">
                  <c:v>4992.5</c:v>
                </c:pt>
                <c:pt idx="15">
                  <c:v>4044.5</c:v>
                </c:pt>
                <c:pt idx="16">
                  <c:v>1458.5</c:v>
                </c:pt>
                <c:pt idx="17">
                  <c:v>788.5</c:v>
                </c:pt>
                <c:pt idx="18">
                  <c:v>2155.5</c:v>
                </c:pt>
                <c:pt idx="19">
                  <c:v>3127</c:v>
                </c:pt>
                <c:pt idx="20">
                  <c:v>2260.5</c:v>
                </c:pt>
                <c:pt idx="21">
                  <c:v>2775</c:v>
                </c:pt>
                <c:pt idx="22">
                  <c:v>4593.5</c:v>
                </c:pt>
                <c:pt idx="23">
                  <c:v>4219</c:v>
                </c:pt>
              </c:numCache>
            </c:numRef>
          </c:val>
          <c:extLst>
            <c:ext xmlns:c16="http://schemas.microsoft.com/office/drawing/2014/chart" uri="{C3380CC4-5D6E-409C-BE32-E72D297353CC}">
              <c16:uniqueId val="{00000001-6E7D-43F5-8EA9-45EFAB0F09C6}"/>
            </c:ext>
          </c:extLst>
        </c:ser>
        <c:dLbls>
          <c:showLegendKey val="0"/>
          <c:showVal val="0"/>
          <c:showCatName val="0"/>
          <c:showSerName val="0"/>
          <c:showPercent val="0"/>
          <c:showBubbleSize val="0"/>
        </c:dLbls>
        <c:gapWidth val="70"/>
        <c:overlap val="100"/>
        <c:axId val="920467904"/>
        <c:axId val="657442960"/>
      </c:barChart>
      <c:lineChart>
        <c:grouping val="standard"/>
        <c:varyColors val="0"/>
        <c:ser>
          <c:idx val="4"/>
          <c:order val="0"/>
          <c:tx>
            <c:strRef>
              <c:f>pws_trade_sur_del!$A$80</c:f>
              <c:strCache>
                <c:ptCount val="1"/>
                <c:pt idx="0">
                  <c:v>Imports</c:v>
                </c:pt>
              </c:strCache>
            </c:strRef>
          </c:tx>
          <c:spPr>
            <a:ln w="28575" cap="rnd">
              <a:solidFill>
                <a:schemeClr val="accent5"/>
              </a:solidFill>
              <a:round/>
            </a:ln>
            <a:effectLst/>
          </c:spPr>
          <c:marker>
            <c:symbol val="circle"/>
            <c:size val="4"/>
            <c:spPr>
              <a:solidFill>
                <a:schemeClr val="accent5"/>
              </a:solidFill>
              <a:ln w="9525">
                <a:solidFill>
                  <a:schemeClr val="accent5"/>
                </a:solidFill>
              </a:ln>
              <a:effectLst/>
            </c:spPr>
          </c:marker>
          <c:cat>
            <c:strRef>
              <c:f>pws_trade_sur_del!$B$60:$Y$60</c:f>
              <c:strCache>
                <c:ptCount val="24"/>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strCache>
            </c:strRef>
          </c:cat>
          <c:val>
            <c:numRef>
              <c:f>pws_trade_sur_del!$B$80:$U$80</c:f>
              <c:numCache>
                <c:formatCode>_(* #,##0_);_(* \(#,##0\);_(* "-"??_);_(@_)</c:formatCode>
                <c:ptCount val="20"/>
                <c:pt idx="1">
                  <c:v>4264</c:v>
                </c:pt>
                <c:pt idx="2">
                  <c:v>4318.5</c:v>
                </c:pt>
                <c:pt idx="3">
                  <c:v>5657</c:v>
                </c:pt>
                <c:pt idx="4">
                  <c:v>6836</c:v>
                </c:pt>
                <c:pt idx="5">
                  <c:v>6682</c:v>
                </c:pt>
                <c:pt idx="6">
                  <c:v>8163.5</c:v>
                </c:pt>
                <c:pt idx="7">
                  <c:v>8425.5</c:v>
                </c:pt>
                <c:pt idx="8">
                  <c:v>7658.5</c:v>
                </c:pt>
                <c:pt idx="9">
                  <c:v>6720.5</c:v>
                </c:pt>
                <c:pt idx="10">
                  <c:v>6433.5</c:v>
                </c:pt>
                <c:pt idx="11">
                  <c:v>7388.5</c:v>
                </c:pt>
                <c:pt idx="12">
                  <c:v>5947</c:v>
                </c:pt>
                <c:pt idx="13">
                  <c:v>4338.5</c:v>
                </c:pt>
                <c:pt idx="14">
                  <c:v>5444.5</c:v>
                </c:pt>
                <c:pt idx="15">
                  <c:v>6358.5</c:v>
                </c:pt>
                <c:pt idx="16">
                  <c:v>4500.5</c:v>
                </c:pt>
                <c:pt idx="17">
                  <c:v>3335</c:v>
                </c:pt>
                <c:pt idx="18">
                  <c:v>4252.5</c:v>
                </c:pt>
                <c:pt idx="19">
                  <c:v>5793.5</c:v>
                </c:pt>
              </c:numCache>
            </c:numRef>
          </c:val>
          <c:smooth val="0"/>
          <c:extLst>
            <c:ext xmlns:c16="http://schemas.microsoft.com/office/drawing/2014/chart" uri="{C3380CC4-5D6E-409C-BE32-E72D297353CC}">
              <c16:uniqueId val="{00000002-6E7D-43F5-8EA9-45EFAB0F09C6}"/>
            </c:ext>
          </c:extLst>
        </c:ser>
        <c:ser>
          <c:idx val="0"/>
          <c:order val="2"/>
          <c:tx>
            <c:strRef>
              <c:f>pws_trade_sur_del!$A$82</c:f>
              <c:strCache>
                <c:ptCount val="1"/>
                <c:pt idx="0">
                  <c:v>Production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Aptos Narrow" panose="020B0004020202020204" pitchFamily="34" charset="0"/>
                    <a:ea typeface="+mn-ea"/>
                    <a:cs typeface="Segoe UI" panose="020B0502040204020203"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pws_trade_sur_del!$B$60:$Y$60</c:f>
              <c:strCache>
                <c:ptCount val="24"/>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strCache>
            </c:strRef>
          </c:cat>
          <c:val>
            <c:numRef>
              <c:f>pws_trade_sur_del!$B$82:$Y$82</c:f>
              <c:numCache>
                <c:formatCode>_(* #,##0_);_(* \(#,##0\);_(* "-"??_);_(@_)</c:formatCode>
                <c:ptCount val="24"/>
                <c:pt idx="2">
                  <c:v>12227.62126501431</c:v>
                </c:pt>
                <c:pt idx="3">
                  <c:v>11382.562063313904</c:v>
                </c:pt>
                <c:pt idx="4">
                  <c:v>10763.972317852382</c:v>
                </c:pt>
                <c:pt idx="5">
                  <c:v>10990.441774091267</c:v>
                </c:pt>
                <c:pt idx="6">
                  <c:v>14588.733821590966</c:v>
                </c:pt>
                <c:pt idx="7">
                  <c:v>9743.7873890881056</c:v>
                </c:pt>
                <c:pt idx="8">
                  <c:v>7913.3357980284563</c:v>
                </c:pt>
                <c:pt idx="9">
                  <c:v>10927.830639471667</c:v>
                </c:pt>
                <c:pt idx="10">
                  <c:v>24988.577539982944</c:v>
                </c:pt>
                <c:pt idx="11">
                  <c:v>13013.383517616878</c:v>
                </c:pt>
                <c:pt idx="12">
                  <c:v>4176.1789215705257</c:v>
                </c:pt>
                <c:pt idx="13">
                  <c:v>7314.1683478902396</c:v>
                </c:pt>
                <c:pt idx="14">
                  <c:v>18648.141836821258</c:v>
                </c:pt>
                <c:pt idx="15">
                  <c:v>14610.407632666918</c:v>
                </c:pt>
                <c:pt idx="16">
                  <c:v>8852.7617462618564</c:v>
                </c:pt>
                <c:pt idx="17">
                  <c:v>7132.8500640111351</c:v>
                </c:pt>
                <c:pt idx="18">
                  <c:v>10458.125195924573</c:v>
                </c:pt>
                <c:pt idx="19">
                  <c:v>12426.675365024968</c:v>
                </c:pt>
                <c:pt idx="20">
                  <c:v>13445.232151153821</c:v>
                </c:pt>
                <c:pt idx="21">
                  <c:v>12495.238768182278</c:v>
                </c:pt>
                <c:pt idx="22">
                  <c:v>#N/A</c:v>
                </c:pt>
                <c:pt idx="23">
                  <c:v>#N/A</c:v>
                </c:pt>
              </c:numCache>
            </c:numRef>
          </c:val>
          <c:smooth val="0"/>
          <c:extLst>
            <c:ext xmlns:c16="http://schemas.microsoft.com/office/drawing/2014/chart" uri="{C3380CC4-5D6E-409C-BE32-E72D297353CC}">
              <c16:uniqueId val="{00000003-6E7D-43F5-8EA9-45EFAB0F09C6}"/>
            </c:ext>
          </c:extLst>
        </c:ser>
        <c:dLbls>
          <c:showLegendKey val="0"/>
          <c:showVal val="0"/>
          <c:showCatName val="0"/>
          <c:showSerName val="0"/>
          <c:showPercent val="0"/>
          <c:showBubbleSize val="0"/>
        </c:dLbls>
        <c:marker val="1"/>
        <c:smooth val="0"/>
        <c:axId val="920467904"/>
        <c:axId val="657442960"/>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 MT</a:t>
                </a:r>
              </a:p>
            </c:rich>
          </c:tx>
          <c:layout>
            <c:manualLayout>
              <c:xMode val="edge"/>
              <c:yMode val="edge"/>
              <c:x val="0.10649961404862986"/>
              <c:y val="0.170864948122344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At val="1"/>
        <c:crossBetween val="between"/>
        <c:dispUnits>
          <c:builtInUnit val="thousands"/>
        </c:dispUnits>
      </c:valAx>
      <c:spPr>
        <a:noFill/>
        <a:ln>
          <a:noFill/>
        </a:ln>
        <a:effectLst/>
      </c:spPr>
    </c:plotArea>
    <c:legend>
      <c:legendPos val="b"/>
      <c:layout>
        <c:manualLayout>
          <c:xMode val="edge"/>
          <c:yMode val="edge"/>
          <c:x val="0.36739402306455066"/>
          <c:y val="9.9056612064889346E-2"/>
          <c:w val="0.63013365996580639"/>
          <c:h val="8.087613616988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pws_trade_sur_del!$A$88</c:f>
          <c:strCache>
            <c:ptCount val="1"/>
            <c:pt idx="0">
              <c:v>Declaring Countries, Imports  vs. U.S. Exports</c:v>
            </c:pt>
          </c:strCache>
        </c:strRef>
      </c:tx>
      <c:layout>
        <c:manualLayout>
          <c:xMode val="edge"/>
          <c:yMode val="edge"/>
          <c:x val="3.2546700115785414E-2"/>
          <c:y val="2.678175697020814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Aptos Narrow"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4879288243566797E-2"/>
          <c:y val="0.27132161792931508"/>
          <c:w val="0.88947678390361706"/>
          <c:h val="0.50037935526946142"/>
        </c:manualLayout>
      </c:layout>
      <c:lineChart>
        <c:grouping val="standard"/>
        <c:varyColors val="0"/>
        <c:ser>
          <c:idx val="4"/>
          <c:order val="0"/>
          <c:tx>
            <c:strRef>
              <c:f>pws_trade_sur_del!$A$80</c:f>
              <c:strCache>
                <c:ptCount val="1"/>
                <c:pt idx="0">
                  <c:v>Imports</c:v>
                </c:pt>
              </c:strCache>
            </c:strRef>
          </c:tx>
          <c:spPr>
            <a:ln w="28575" cap="rnd">
              <a:solidFill>
                <a:schemeClr val="accent5"/>
              </a:solidFill>
              <a:round/>
            </a:ln>
            <a:effectLst/>
          </c:spPr>
          <c:marker>
            <c:symbol val="circle"/>
            <c:size val="4"/>
            <c:spPr>
              <a:solidFill>
                <a:schemeClr val="accent5"/>
              </a:solidFill>
              <a:ln w="9525">
                <a:solidFill>
                  <a:schemeClr val="accent5"/>
                </a:solidFill>
              </a:ln>
              <a:effectLst/>
            </c:spPr>
          </c:marker>
          <c:cat>
            <c:strRef>
              <c:f>pws_trade_sur_del!$B$60:$AC$60</c:f>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f>pws_trade_sur_del!$B$80:$AC$80</c:f>
              <c:numCache>
                <c:formatCode>_(* #,##0_);_(* \(#,##0\);_(* "-"??_);_(@_)</c:formatCode>
                <c:ptCount val="28"/>
                <c:pt idx="1">
                  <c:v>4264</c:v>
                </c:pt>
                <c:pt idx="2">
                  <c:v>4318.5</c:v>
                </c:pt>
                <c:pt idx="3">
                  <c:v>5657</c:v>
                </c:pt>
                <c:pt idx="4">
                  <c:v>6836</c:v>
                </c:pt>
                <c:pt idx="5">
                  <c:v>6682</c:v>
                </c:pt>
                <c:pt idx="6">
                  <c:v>8163.5</c:v>
                </c:pt>
                <c:pt idx="7">
                  <c:v>8425.5</c:v>
                </c:pt>
                <c:pt idx="8">
                  <c:v>7658.5</c:v>
                </c:pt>
                <c:pt idx="9">
                  <c:v>6720.5</c:v>
                </c:pt>
                <c:pt idx="10">
                  <c:v>6433.5</c:v>
                </c:pt>
                <c:pt idx="11">
                  <c:v>7388.5</c:v>
                </c:pt>
                <c:pt idx="12">
                  <c:v>5947</c:v>
                </c:pt>
                <c:pt idx="13">
                  <c:v>4338.5</c:v>
                </c:pt>
                <c:pt idx="14">
                  <c:v>5444.5</c:v>
                </c:pt>
                <c:pt idx="15">
                  <c:v>6358.5</c:v>
                </c:pt>
                <c:pt idx="16">
                  <c:v>4500.5</c:v>
                </c:pt>
                <c:pt idx="17">
                  <c:v>3335</c:v>
                </c:pt>
                <c:pt idx="18">
                  <c:v>4252.5</c:v>
                </c:pt>
                <c:pt idx="19">
                  <c:v>5793.5</c:v>
                </c:pt>
                <c:pt idx="20">
                  <c:v>4836</c:v>
                </c:pt>
                <c:pt idx="21">
                  <c:v>4018</c:v>
                </c:pt>
                <c:pt idx="22">
                  <c:v>5483.5</c:v>
                </c:pt>
                <c:pt idx="23">
                  <c:v>6505.5</c:v>
                </c:pt>
                <c:pt idx="24">
                  <c:v>6293</c:v>
                </c:pt>
                <c:pt idx="25">
                  <c:v>5059.5</c:v>
                </c:pt>
                <c:pt idx="26">
                  <c:v>4794</c:v>
                </c:pt>
                <c:pt idx="27">
                  <c:v>4284.5</c:v>
                </c:pt>
              </c:numCache>
            </c:numRef>
          </c:val>
          <c:smooth val="0"/>
          <c:extLst>
            <c:ext xmlns:c16="http://schemas.microsoft.com/office/drawing/2014/chart" uri="{C3380CC4-5D6E-409C-BE32-E72D297353CC}">
              <c16:uniqueId val="{00000000-88CB-4707-8150-0D3A85002AA0}"/>
            </c:ext>
          </c:extLst>
        </c:ser>
        <c:ser>
          <c:idx val="2"/>
          <c:order val="1"/>
          <c:tx>
            <c:strRef>
              <c:f>pws_trade_sur_del!$A$81</c:f>
              <c:strCache>
                <c:ptCount val="1"/>
                <c:pt idx="0">
                  <c:v>Exports</c:v>
                </c:pt>
              </c:strCache>
            </c:strRef>
          </c:tx>
          <c:spPr>
            <a:ln w="28575" cap="rnd">
              <a:solidFill>
                <a:schemeClr val="accent3"/>
              </a:solidFill>
              <a:round/>
            </a:ln>
            <a:effectLst/>
          </c:spPr>
          <c:marker>
            <c:symbol val="circle"/>
            <c:size val="4"/>
            <c:spPr>
              <a:solidFill>
                <a:schemeClr val="accent3"/>
              </a:solidFill>
              <a:ln w="9525">
                <a:solidFill>
                  <a:schemeClr val="accent3"/>
                </a:solidFill>
              </a:ln>
              <a:effectLst/>
            </c:spPr>
          </c:marker>
          <c:cat>
            <c:strRef>
              <c:f>pws_trade_sur_del!$B$60:$AC$60</c:f>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f>pws_trade_sur_del!$B$81:$AC$81</c:f>
              <c:numCache>
                <c:formatCode>_(* #,##0_);_(* \(#,##0\);_(* "-"??_);_(@_)</c:formatCode>
                <c:ptCount val="28"/>
                <c:pt idx="1">
                  <c:v>5128</c:v>
                </c:pt>
                <c:pt idx="2">
                  <c:v>5872.5</c:v>
                </c:pt>
                <c:pt idx="3">
                  <c:v>7453</c:v>
                </c:pt>
                <c:pt idx="4">
                  <c:v>7751</c:v>
                </c:pt>
                <c:pt idx="5">
                  <c:v>5597.5</c:v>
                </c:pt>
                <c:pt idx="6">
                  <c:v>7071</c:v>
                </c:pt>
                <c:pt idx="7">
                  <c:v>7085</c:v>
                </c:pt>
                <c:pt idx="8">
                  <c:v>4615.5</c:v>
                </c:pt>
                <c:pt idx="9">
                  <c:v>3728</c:v>
                </c:pt>
                <c:pt idx="10">
                  <c:v>7544</c:v>
                </c:pt>
                <c:pt idx="11">
                  <c:v>7981.5</c:v>
                </c:pt>
                <c:pt idx="12">
                  <c:v>4030.5</c:v>
                </c:pt>
                <c:pt idx="13">
                  <c:v>3957.5</c:v>
                </c:pt>
                <c:pt idx="14">
                  <c:v>6312.5</c:v>
                </c:pt>
                <c:pt idx="15">
                  <c:v>5666</c:v>
                </c:pt>
                <c:pt idx="16">
                  <c:v>3539</c:v>
                </c:pt>
                <c:pt idx="17">
                  <c:v>3286.5</c:v>
                </c:pt>
                <c:pt idx="18">
                  <c:v>4135.5</c:v>
                </c:pt>
                <c:pt idx="19">
                  <c:v>6892.5</c:v>
                </c:pt>
                <c:pt idx="20">
                  <c:v>5774</c:v>
                </c:pt>
                <c:pt idx="21">
                  <c:v>3654.5</c:v>
                </c:pt>
                <c:pt idx="22">
                  <c:v>6896.5</c:v>
                </c:pt>
                <c:pt idx="23">
                  <c:v>7699</c:v>
                </c:pt>
                <c:pt idx="24">
                  <c:v>4168</c:v>
                </c:pt>
                <c:pt idx="25">
                  <c:v>1564</c:v>
                </c:pt>
                <c:pt idx="26">
                  <c:v>2566.5</c:v>
                </c:pt>
                <c:pt idx="27">
                  <c:v>4690</c:v>
                </c:pt>
              </c:numCache>
            </c:numRef>
          </c:val>
          <c:smooth val="0"/>
          <c:extLst>
            <c:ext xmlns:c16="http://schemas.microsoft.com/office/drawing/2014/chart" uri="{C3380CC4-5D6E-409C-BE32-E72D297353CC}">
              <c16:uniqueId val="{00000001-88CB-4707-8150-0D3A85002AA0}"/>
            </c:ext>
          </c:extLst>
        </c:ser>
        <c:dLbls>
          <c:showLegendKey val="0"/>
          <c:showVal val="0"/>
          <c:showCatName val="0"/>
          <c:showSerName val="0"/>
          <c:showPercent val="0"/>
          <c:showBubbleSize val="0"/>
        </c:dLbls>
        <c:marker val="1"/>
        <c:smooth val="0"/>
        <c:axId val="920467904"/>
        <c:axId val="657442960"/>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r>
                  <a:rPr lang="en-US" b="1">
                    <a:solidFill>
                      <a:schemeClr val="accent2"/>
                    </a:solidFill>
                    <a:latin typeface="Aptos Narrow" panose="020B0004020202020204" pitchFamily="34" charset="0"/>
                    <a:cs typeface="Segoe UI" panose="020B0502040204020203" pitchFamily="34" charset="0"/>
                  </a:rPr>
                  <a:t>Thousand MT</a:t>
                </a:r>
              </a:p>
            </c:rich>
          </c:tx>
          <c:layout>
            <c:manualLayout>
              <c:xMode val="edge"/>
              <c:yMode val="edge"/>
              <c:x val="0.91296097498297801"/>
              <c:y val="0.3548097570639102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Segoe UI" panose="020B0502040204020203" pitchFamily="34" charset="0"/>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75573050058536206"/>
          <c:y val="1.8750035041554612E-2"/>
          <c:w val="0.22991333928429455"/>
          <c:h val="0.2012118771246862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tables_imp_sur_del!$L$10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(tables_imp_sur_del!$M$4:$N$4,tables_imp_sur_del!$P$4,tables_imp_sur_del!$R$4)</c:f>
              <c:numCache>
                <c:formatCode>General</c:formatCode>
                <c:ptCount val="4"/>
                <c:pt idx="0">
                  <c:v>2021</c:v>
                </c:pt>
                <c:pt idx="1">
                  <c:v>2022</c:v>
                </c:pt>
                <c:pt idx="2">
                  <c:v>2023</c:v>
                </c:pt>
                <c:pt idx="3">
                  <c:v>2024</c:v>
                </c:pt>
              </c:numCache>
            </c:numRef>
          </c:cat>
          <c:val>
            <c:numRef>
              <c:f>(tables_imp_sur_del!$M$10:$N$10,tables_imp_sur_del!$P$10,tables_imp_sur_del!$R$10)</c:f>
              <c:numCache>
                <c:formatCode>_(* #,##0_);_(* \(#,##0\);_(* "-"??_);_(@_)</c:formatCode>
                <c:ptCount val="4"/>
                <c:pt idx="0">
                  <c:v>6670</c:v>
                </c:pt>
                <c:pt idx="1">
                  <c:v>8036</c:v>
                </c:pt>
                <c:pt idx="2">
                  <c:v>10119</c:v>
                </c:pt>
                <c:pt idx="3">
                  <c:v>6063</c:v>
                </c:pt>
              </c:numCache>
            </c:numRef>
          </c:val>
          <c:extLst>
            <c:ext xmlns:c16="http://schemas.microsoft.com/office/drawing/2014/chart" uri="{C3380CC4-5D6E-409C-BE32-E72D297353CC}">
              <c16:uniqueId val="{00000000-AF97-40D2-AAAA-A9AAC1668BB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tables_imp_sur_del!$L$10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(tables_imp_sur_del!$O$4,tables_imp_sur_del!$Q$4,tables_imp_sur_del!$S$4)</c:f>
              <c:strCache>
                <c:ptCount val="3"/>
                <c:pt idx="0">
                  <c:v>'22 vs. '21</c:v>
                </c:pt>
                <c:pt idx="1">
                  <c:v>'23 vs. '22</c:v>
                </c:pt>
                <c:pt idx="2">
                  <c:v>'24 vs. '23</c:v>
                </c:pt>
              </c:strCache>
            </c:strRef>
          </c:cat>
          <c:val>
            <c:numRef>
              <c:f>(tables_imp_sur_del!$O$10,tables_imp_sur_del!$Q$10,tables_imp_sur_del!$S$10)</c:f>
              <c:numCache>
                <c:formatCode>\+\ 0.0%;\ \-0.0%;"-"</c:formatCode>
                <c:ptCount val="3"/>
                <c:pt idx="0">
                  <c:v>0.2047976011994003</c:v>
                </c:pt>
                <c:pt idx="1">
                  <c:v>0.25920856147336985</c:v>
                </c:pt>
                <c:pt idx="2">
                  <c:v>-0.40083012155351322</c:v>
                </c:pt>
              </c:numCache>
            </c:numRef>
          </c:val>
          <c:extLst>
            <c:ext xmlns:c16="http://schemas.microsoft.com/office/drawing/2014/chart" uri="{C3380CC4-5D6E-409C-BE32-E72D297353CC}">
              <c16:uniqueId val="{00000000-C51A-4AE8-BAD3-EF0BBD1D7FA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tables_imp_sur_del!$L$10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(tables_imp_sur_del!$X$4:$Y$4,tables_imp_sur_del!$AA$4,tables_imp_sur_del!$AC$4)</c:f>
              <c:numCache>
                <c:formatCode>General</c:formatCode>
                <c:ptCount val="4"/>
                <c:pt idx="0">
                  <c:v>2021</c:v>
                </c:pt>
                <c:pt idx="1">
                  <c:v>2022</c:v>
                </c:pt>
                <c:pt idx="2">
                  <c:v>2023</c:v>
                </c:pt>
                <c:pt idx="3">
                  <c:v>2024</c:v>
                </c:pt>
              </c:numCache>
            </c:numRef>
          </c:cat>
          <c:val>
            <c:numRef>
              <c:f>(tables_imp_sur_del!$X$10:$Y$10,tables_imp_sur_del!$AA$10,tables_imp_sur_del!$AC$10)</c:f>
              <c:numCache>
                <c:formatCode>_(* #,##0_);_(* \(#,##0\);_(* "-"??_);_(@_)</c:formatCode>
                <c:ptCount val="4"/>
                <c:pt idx="0">
                  <c:v>2575</c:v>
                </c:pt>
                <c:pt idx="1">
                  <c:v>3313</c:v>
                </c:pt>
                <c:pt idx="2">
                  <c:v>4262</c:v>
                </c:pt>
                <c:pt idx="3">
                  <c:v>3288</c:v>
                </c:pt>
              </c:numCache>
            </c:numRef>
          </c:val>
          <c:extLst>
            <c:ext xmlns:c16="http://schemas.microsoft.com/office/drawing/2014/chart" uri="{C3380CC4-5D6E-409C-BE32-E72D297353CC}">
              <c16:uniqueId val="{00000000-7A5C-42E2-A713-034B3B06460F}"/>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tables_imp_sur_del!$L$10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(tables_imp_sur_del!$O$4,tables_imp_sur_del!$Q$4,tables_imp_sur_del!$S$4)</c:f>
              <c:strCache>
                <c:ptCount val="3"/>
                <c:pt idx="0">
                  <c:v>'22 vs. '21</c:v>
                </c:pt>
                <c:pt idx="1">
                  <c:v>'23 vs. '22</c:v>
                </c:pt>
                <c:pt idx="2">
                  <c:v>'24 vs. '23</c:v>
                </c:pt>
              </c:strCache>
            </c:strRef>
          </c:cat>
          <c:val>
            <c:numRef>
              <c:f>(tables_imp_sur_del!$Z$10,tables_imp_sur_del!$AB$10,tables_imp_sur_del!$AD$10)</c:f>
              <c:numCache>
                <c:formatCode>\+\ 0.0%;\ \-0.0%;"-"</c:formatCode>
                <c:ptCount val="3"/>
                <c:pt idx="0">
                  <c:v>0.28660194174757281</c:v>
                </c:pt>
                <c:pt idx="1">
                  <c:v>0.28644732870510109</c:v>
                </c:pt>
                <c:pt idx="2">
                  <c:v>-0.22853120600656968</c:v>
                </c:pt>
              </c:numCache>
            </c:numRef>
          </c:val>
          <c:extLst>
            <c:ext xmlns:c16="http://schemas.microsoft.com/office/drawing/2014/chart" uri="{C3380CC4-5D6E-409C-BE32-E72D297353CC}">
              <c16:uniqueId val="{00000000-3B4D-4C46-89AC-C585034F82C3}"/>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tables_imp_sur_del!$X$4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tables_imp_sur_del!$W$5:$W$8</c:f>
              <c:strCache>
                <c:ptCount val="4"/>
                <c:pt idx="0">
                  <c:v>Q1</c:v>
                </c:pt>
                <c:pt idx="1">
                  <c:v>Q2</c:v>
                </c:pt>
                <c:pt idx="2">
                  <c:v>Q3</c:v>
                </c:pt>
                <c:pt idx="3">
                  <c:v>Q4</c:v>
                </c:pt>
              </c:strCache>
            </c:strRef>
          </c:cat>
          <c:val>
            <c:numRef>
              <c:f>tables_imp_sur_del!$X$5:$X$8</c:f>
              <c:numCache>
                <c:formatCode>_(* #,##0_);_(* \(#,##0\);_(* "-"??_);_(@_)</c:formatCode>
                <c:ptCount val="4"/>
                <c:pt idx="0">
                  <c:v>1303</c:v>
                </c:pt>
                <c:pt idx="1">
                  <c:v>1272</c:v>
                </c:pt>
                <c:pt idx="2">
                  <c:v>1700</c:v>
                </c:pt>
                <c:pt idx="3">
                  <c:v>3358</c:v>
                </c:pt>
              </c:numCache>
            </c:numRef>
          </c:val>
          <c:extLst>
            <c:ext xmlns:c16="http://schemas.microsoft.com/office/drawing/2014/chart" uri="{C3380CC4-5D6E-409C-BE32-E72D297353CC}">
              <c16:uniqueId val="{00000000-8C28-44D2-82C6-37F8C76C5267}"/>
            </c:ext>
          </c:extLst>
        </c:ser>
        <c:ser>
          <c:idx val="1"/>
          <c:order val="1"/>
          <c:tx>
            <c:strRef>
              <c:f>tables_imp_sur_del!$Y$4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tables_imp_sur_del!$W$5:$W$8</c:f>
              <c:strCache>
                <c:ptCount val="4"/>
                <c:pt idx="0">
                  <c:v>Q1</c:v>
                </c:pt>
                <c:pt idx="1">
                  <c:v>Q2</c:v>
                </c:pt>
                <c:pt idx="2">
                  <c:v>Q3</c:v>
                </c:pt>
                <c:pt idx="3">
                  <c:v>Q4</c:v>
                </c:pt>
              </c:strCache>
            </c:strRef>
          </c:cat>
          <c:val>
            <c:numRef>
              <c:f>tables_imp_sur_del!$Y$5:$Y$8</c:f>
              <c:numCache>
                <c:formatCode>_(* #,##0_);_(* \(#,##0\);_(* "-"??_);_(@_)</c:formatCode>
                <c:ptCount val="4"/>
                <c:pt idx="0">
                  <c:v>1052</c:v>
                </c:pt>
                <c:pt idx="1">
                  <c:v>2261</c:v>
                </c:pt>
                <c:pt idx="2">
                  <c:v>1715</c:v>
                </c:pt>
                <c:pt idx="3">
                  <c:v>2431</c:v>
                </c:pt>
              </c:numCache>
            </c:numRef>
          </c:val>
          <c:extLst>
            <c:ext xmlns:c16="http://schemas.microsoft.com/office/drawing/2014/chart" uri="{C3380CC4-5D6E-409C-BE32-E72D297353CC}">
              <c16:uniqueId val="{00000001-8C28-44D2-82C6-37F8C76C5267}"/>
            </c:ext>
          </c:extLst>
        </c:ser>
        <c:ser>
          <c:idx val="2"/>
          <c:order val="2"/>
          <c:tx>
            <c:strRef>
              <c:f>tables_imp_sur_del!$AA$4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tables_imp_sur_del!$W$5:$W$8</c:f>
              <c:strCache>
                <c:ptCount val="4"/>
                <c:pt idx="0">
                  <c:v>Q1</c:v>
                </c:pt>
                <c:pt idx="1">
                  <c:v>Q2</c:v>
                </c:pt>
                <c:pt idx="2">
                  <c:v>Q3</c:v>
                </c:pt>
                <c:pt idx="3">
                  <c:v>Q4</c:v>
                </c:pt>
              </c:strCache>
            </c:strRef>
          </c:cat>
          <c:val>
            <c:numRef>
              <c:f>tables_imp_sur_del!$AA$5:$AA$8</c:f>
              <c:numCache>
                <c:formatCode>_(* #,##0_);_(* \(#,##0\);_(* "-"??_);_(@_)</c:formatCode>
                <c:ptCount val="4"/>
                <c:pt idx="0">
                  <c:v>2254</c:v>
                </c:pt>
                <c:pt idx="1">
                  <c:v>2008</c:v>
                </c:pt>
                <c:pt idx="2">
                  <c:v>2694</c:v>
                </c:pt>
                <c:pt idx="3">
                  <c:v>1463</c:v>
                </c:pt>
              </c:numCache>
            </c:numRef>
          </c:val>
          <c:extLst>
            <c:ext xmlns:c16="http://schemas.microsoft.com/office/drawing/2014/chart" uri="{C3380CC4-5D6E-409C-BE32-E72D297353CC}">
              <c16:uniqueId val="{00000002-8C28-44D2-82C6-37F8C76C5267}"/>
            </c:ext>
          </c:extLst>
        </c:ser>
        <c:ser>
          <c:idx val="3"/>
          <c:order val="3"/>
          <c:tx>
            <c:strRef>
              <c:f>tables_imp_sur_del!$AC$4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tables_imp_sur_del!$W$5:$W$8</c:f>
              <c:strCache>
                <c:ptCount val="4"/>
                <c:pt idx="0">
                  <c:v>Q1</c:v>
                </c:pt>
                <c:pt idx="1">
                  <c:v>Q2</c:v>
                </c:pt>
                <c:pt idx="2">
                  <c:v>Q3</c:v>
                </c:pt>
                <c:pt idx="3">
                  <c:v>Q4</c:v>
                </c:pt>
              </c:strCache>
            </c:strRef>
          </c:cat>
          <c:val>
            <c:numRef>
              <c:f>tables_imp_sur_del!$AC$5:$AC$8</c:f>
              <c:numCache>
                <c:formatCode>_(* #,##0_);_(* \(#,##0\);_(* "-"??_);_(@_)</c:formatCode>
                <c:ptCount val="4"/>
                <c:pt idx="0">
                  <c:v>2219</c:v>
                </c:pt>
                <c:pt idx="1">
                  <c:v>1069</c:v>
                </c:pt>
                <c:pt idx="2">
                  <c:v>0</c:v>
                </c:pt>
                <c:pt idx="3">
                  <c:v>0</c:v>
                </c:pt>
              </c:numCache>
            </c:numRef>
          </c:val>
          <c:extLst>
            <c:ext xmlns:c16="http://schemas.microsoft.com/office/drawing/2014/chart" uri="{C3380CC4-5D6E-409C-BE32-E72D297353CC}">
              <c16:uniqueId val="{00000003-8C28-44D2-82C6-37F8C76C526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tables_imp_sur_del!$L$5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(tables_imp_sur_del!$X$4:$Y$4,tables_imp_sur_del!$AA$4,tables_imp_sur_del!$AC$4)</c:f>
              <c:numCache>
                <c:formatCode>General</c:formatCode>
                <c:ptCount val="4"/>
                <c:pt idx="0">
                  <c:v>2021</c:v>
                </c:pt>
                <c:pt idx="1">
                  <c:v>2022</c:v>
                </c:pt>
                <c:pt idx="2">
                  <c:v>2023</c:v>
                </c:pt>
                <c:pt idx="3">
                  <c:v>2024</c:v>
                </c:pt>
              </c:numCache>
            </c:numRef>
          </c:cat>
          <c:val>
            <c:numRef>
              <c:f>(tables_imp_sur_del!$X$5:$Y$5,tables_imp_sur_del!$AA$5,tables_imp_sur_del!$AC$5)</c:f>
              <c:numCache>
                <c:formatCode>_(* #,##0_);_(* \(#,##0\);_(* "-"??_);_(@_)</c:formatCode>
                <c:ptCount val="4"/>
                <c:pt idx="0">
                  <c:v>1303</c:v>
                </c:pt>
                <c:pt idx="1">
                  <c:v>1052</c:v>
                </c:pt>
                <c:pt idx="2">
                  <c:v>2254</c:v>
                </c:pt>
                <c:pt idx="3">
                  <c:v>2219</c:v>
                </c:pt>
              </c:numCache>
            </c:numRef>
          </c:val>
          <c:extLst>
            <c:ext xmlns:c16="http://schemas.microsoft.com/office/drawing/2014/chart" uri="{C3380CC4-5D6E-409C-BE32-E72D297353CC}">
              <c16:uniqueId val="{00000000-E4F7-40B8-BA58-F812626E94D5}"/>
            </c:ext>
          </c:extLst>
        </c:ser>
        <c:ser>
          <c:idx val="1"/>
          <c:order val="1"/>
          <c:tx>
            <c:strRef>
              <c:f>tables_imp_sur_del!$L$6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(tables_imp_sur_del!$X$4:$Y$4,tables_imp_sur_del!$AA$4,tables_imp_sur_del!$AC$4)</c:f>
              <c:numCache>
                <c:formatCode>General</c:formatCode>
                <c:ptCount val="4"/>
                <c:pt idx="0">
                  <c:v>2021</c:v>
                </c:pt>
                <c:pt idx="1">
                  <c:v>2022</c:v>
                </c:pt>
                <c:pt idx="2">
                  <c:v>2023</c:v>
                </c:pt>
                <c:pt idx="3">
                  <c:v>2024</c:v>
                </c:pt>
              </c:numCache>
            </c:numRef>
          </c:cat>
          <c:val>
            <c:numRef>
              <c:f>(tables_imp_sur_del!$X$6:$Y$6,tables_imp_sur_del!$AA$6,tables_imp_sur_del!$AC$6)</c:f>
              <c:numCache>
                <c:formatCode>_(* #,##0_);_(* \(#,##0\);_(* "-"??_);_(@_)</c:formatCode>
                <c:ptCount val="4"/>
                <c:pt idx="0">
                  <c:v>1272</c:v>
                </c:pt>
                <c:pt idx="1">
                  <c:v>2261</c:v>
                </c:pt>
                <c:pt idx="2">
                  <c:v>2008</c:v>
                </c:pt>
                <c:pt idx="3">
                  <c:v>1069</c:v>
                </c:pt>
              </c:numCache>
            </c:numRef>
          </c:val>
          <c:extLst>
            <c:ext xmlns:c16="http://schemas.microsoft.com/office/drawing/2014/chart" uri="{C3380CC4-5D6E-409C-BE32-E72D297353CC}">
              <c16:uniqueId val="{00000001-E4F7-40B8-BA58-F812626E94D5}"/>
            </c:ext>
          </c:extLst>
        </c:ser>
        <c:ser>
          <c:idx val="2"/>
          <c:order val="2"/>
          <c:tx>
            <c:strRef>
              <c:f>tables_imp_sur_del!$L$7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(tables_imp_sur_del!$X$4:$Y$4,tables_imp_sur_del!$AA$4,tables_imp_sur_del!$AC$4)</c:f>
              <c:numCache>
                <c:formatCode>General</c:formatCode>
                <c:ptCount val="4"/>
                <c:pt idx="0">
                  <c:v>2021</c:v>
                </c:pt>
                <c:pt idx="1">
                  <c:v>2022</c:v>
                </c:pt>
                <c:pt idx="2">
                  <c:v>2023</c:v>
                </c:pt>
                <c:pt idx="3">
                  <c:v>2024</c:v>
                </c:pt>
              </c:numCache>
            </c:numRef>
          </c:cat>
          <c:val>
            <c:numRef>
              <c:f>(tables_imp_sur_del!$X$7:$Y$7,tables_imp_sur_del!$AA$7,tables_imp_sur_del!$AC$7)</c:f>
              <c:numCache>
                <c:formatCode>_(* #,##0_);_(* \(#,##0\);_(* "-"??_);_(@_)</c:formatCode>
                <c:ptCount val="4"/>
                <c:pt idx="0">
                  <c:v>1700</c:v>
                </c:pt>
                <c:pt idx="1">
                  <c:v>1715</c:v>
                </c:pt>
                <c:pt idx="2">
                  <c:v>2694</c:v>
                </c:pt>
                <c:pt idx="3">
                  <c:v>0</c:v>
                </c:pt>
              </c:numCache>
            </c:numRef>
          </c:val>
          <c:extLst>
            <c:ext xmlns:c16="http://schemas.microsoft.com/office/drawing/2014/chart" uri="{C3380CC4-5D6E-409C-BE32-E72D297353CC}">
              <c16:uniqueId val="{00000002-E4F7-40B8-BA58-F812626E94D5}"/>
            </c:ext>
          </c:extLst>
        </c:ser>
        <c:ser>
          <c:idx val="3"/>
          <c:order val="3"/>
          <c:tx>
            <c:strRef>
              <c:f>tables_imp_sur_del!$L$8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(tables_imp_sur_del!$X$4:$Y$4,tables_imp_sur_del!$AA$4,tables_imp_sur_del!$AC$4)</c:f>
              <c:numCache>
                <c:formatCode>General</c:formatCode>
                <c:ptCount val="4"/>
                <c:pt idx="0">
                  <c:v>2021</c:v>
                </c:pt>
                <c:pt idx="1">
                  <c:v>2022</c:v>
                </c:pt>
                <c:pt idx="2">
                  <c:v>2023</c:v>
                </c:pt>
                <c:pt idx="3">
                  <c:v>2024</c:v>
                </c:pt>
              </c:numCache>
            </c:numRef>
          </c:cat>
          <c:val>
            <c:numRef>
              <c:f>(tables_imp_sur_del!$X$8:$Y$8,tables_imp_sur_del!$AA$8,tables_imp_sur_del!$AC$8)</c:f>
              <c:numCache>
                <c:formatCode>_(* #,##0_);_(* \(#,##0\);_(* "-"??_);_(@_)</c:formatCode>
                <c:ptCount val="4"/>
                <c:pt idx="0">
                  <c:v>3358</c:v>
                </c:pt>
                <c:pt idx="1">
                  <c:v>2431</c:v>
                </c:pt>
                <c:pt idx="2">
                  <c:v>1463</c:v>
                </c:pt>
                <c:pt idx="3">
                  <c:v>0</c:v>
                </c:pt>
              </c:numCache>
            </c:numRef>
          </c:val>
          <c:extLst>
            <c:ext xmlns:c16="http://schemas.microsoft.com/office/drawing/2014/chart" uri="{C3380CC4-5D6E-409C-BE32-E72D297353CC}">
              <c16:uniqueId val="{00000003-E4F7-40B8-BA58-F812626E94D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tables_imp_sur_del!$L$5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(tables_imp_sur_del!$M$4:$N$4,tables_imp_sur_del!$P$4,tables_imp_sur_del!$R$4)</c:f>
              <c:numCache>
                <c:formatCode>General</c:formatCode>
                <c:ptCount val="4"/>
                <c:pt idx="0">
                  <c:v>2021</c:v>
                </c:pt>
                <c:pt idx="1">
                  <c:v>2022</c:v>
                </c:pt>
                <c:pt idx="2">
                  <c:v>2023</c:v>
                </c:pt>
                <c:pt idx="3">
                  <c:v>2024</c:v>
                </c:pt>
              </c:numCache>
            </c:numRef>
          </c:cat>
          <c:val>
            <c:numRef>
              <c:f>(tables_imp_sur_del!$M$5:$N$5,tables_imp_sur_del!$P$5,tables_imp_sur_del!$R$5)</c:f>
              <c:numCache>
                <c:formatCode>_(* #,##0_);_(* \(#,##0\);_(* "-"??_);_(@_)</c:formatCode>
                <c:ptCount val="4"/>
                <c:pt idx="0">
                  <c:v>3379</c:v>
                </c:pt>
                <c:pt idx="1">
                  <c:v>3299</c:v>
                </c:pt>
                <c:pt idx="2">
                  <c:v>5805</c:v>
                </c:pt>
                <c:pt idx="3">
                  <c:v>3681</c:v>
                </c:pt>
              </c:numCache>
            </c:numRef>
          </c:val>
          <c:extLst>
            <c:ext xmlns:c16="http://schemas.microsoft.com/office/drawing/2014/chart" uri="{C3380CC4-5D6E-409C-BE32-E72D297353CC}">
              <c16:uniqueId val="{00000000-EAA5-44E8-8D3B-4C2CECAAC46D}"/>
            </c:ext>
          </c:extLst>
        </c:ser>
        <c:ser>
          <c:idx val="1"/>
          <c:order val="1"/>
          <c:tx>
            <c:strRef>
              <c:f>tables_imp_sur_del!$L$6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(tables_imp_sur_del!$M$4:$N$4,tables_imp_sur_del!$P$4,tables_imp_sur_del!$R$4)</c:f>
              <c:numCache>
                <c:formatCode>General</c:formatCode>
                <c:ptCount val="4"/>
                <c:pt idx="0">
                  <c:v>2021</c:v>
                </c:pt>
                <c:pt idx="1">
                  <c:v>2022</c:v>
                </c:pt>
                <c:pt idx="2">
                  <c:v>2023</c:v>
                </c:pt>
                <c:pt idx="3">
                  <c:v>2024</c:v>
                </c:pt>
              </c:numCache>
            </c:numRef>
          </c:cat>
          <c:val>
            <c:numRef>
              <c:f>(tables_imp_sur_del!$M$6:$N$6,tables_imp_sur_del!$P$6,tables_imp_sur_del!$R$6)</c:f>
              <c:numCache>
                <c:formatCode>_(* #,##0_);_(* \(#,##0\);_(* "-"??_);_(@_)</c:formatCode>
                <c:ptCount val="4"/>
                <c:pt idx="0">
                  <c:v>3291</c:v>
                </c:pt>
                <c:pt idx="1">
                  <c:v>4737</c:v>
                </c:pt>
                <c:pt idx="2">
                  <c:v>4314</c:v>
                </c:pt>
                <c:pt idx="3">
                  <c:v>2382</c:v>
                </c:pt>
              </c:numCache>
            </c:numRef>
          </c:val>
          <c:extLst>
            <c:ext xmlns:c16="http://schemas.microsoft.com/office/drawing/2014/chart" uri="{C3380CC4-5D6E-409C-BE32-E72D297353CC}">
              <c16:uniqueId val="{00000001-EAA5-44E8-8D3B-4C2CECAAC46D}"/>
            </c:ext>
          </c:extLst>
        </c:ser>
        <c:ser>
          <c:idx val="2"/>
          <c:order val="2"/>
          <c:tx>
            <c:strRef>
              <c:f>tables_imp_sur_del!$L$7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(tables_imp_sur_del!$M$4:$N$4,tables_imp_sur_del!$P$4,tables_imp_sur_del!$R$4)</c:f>
              <c:numCache>
                <c:formatCode>General</c:formatCode>
                <c:ptCount val="4"/>
                <c:pt idx="0">
                  <c:v>2021</c:v>
                </c:pt>
                <c:pt idx="1">
                  <c:v>2022</c:v>
                </c:pt>
                <c:pt idx="2">
                  <c:v>2023</c:v>
                </c:pt>
                <c:pt idx="3">
                  <c:v>2024</c:v>
                </c:pt>
              </c:numCache>
            </c:numRef>
          </c:cat>
          <c:val>
            <c:numRef>
              <c:f>(tables_imp_sur_del!$M$7:$N$7,tables_imp_sur_del!$P$7,tables_imp_sur_del!$R$7)</c:f>
              <c:numCache>
                <c:formatCode>_(* #,##0_);_(* \(#,##0\);_(* "-"??_);_(@_)</c:formatCode>
                <c:ptCount val="4"/>
                <c:pt idx="0">
                  <c:v>5214</c:v>
                </c:pt>
                <c:pt idx="1">
                  <c:v>6230</c:v>
                </c:pt>
                <c:pt idx="2">
                  <c:v>5274</c:v>
                </c:pt>
                <c:pt idx="3">
                  <c:v>0</c:v>
                </c:pt>
              </c:numCache>
            </c:numRef>
          </c:val>
          <c:extLst>
            <c:ext xmlns:c16="http://schemas.microsoft.com/office/drawing/2014/chart" uri="{C3380CC4-5D6E-409C-BE32-E72D297353CC}">
              <c16:uniqueId val="{00000002-EAA5-44E8-8D3B-4C2CECAAC46D}"/>
            </c:ext>
          </c:extLst>
        </c:ser>
        <c:ser>
          <c:idx val="3"/>
          <c:order val="3"/>
          <c:tx>
            <c:strRef>
              <c:f>tables_imp_sur_del!$L$8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(tables_imp_sur_del!$M$4:$N$4,tables_imp_sur_del!$P$4,tables_imp_sur_del!$R$4)</c:f>
              <c:numCache>
                <c:formatCode>General</c:formatCode>
                <c:ptCount val="4"/>
                <c:pt idx="0">
                  <c:v>2021</c:v>
                </c:pt>
                <c:pt idx="1">
                  <c:v>2022</c:v>
                </c:pt>
                <c:pt idx="2">
                  <c:v>2023</c:v>
                </c:pt>
                <c:pt idx="3">
                  <c:v>2024</c:v>
                </c:pt>
              </c:numCache>
            </c:numRef>
          </c:cat>
          <c:val>
            <c:numRef>
              <c:f>(tables_imp_sur_del!$M$8:$N$8,tables_imp_sur_del!$P$8,tables_imp_sur_del!$R$8)</c:f>
              <c:numCache>
                <c:formatCode>_(* #,##0_);_(* \(#,##0\);_(* "-"??_);_(@_)</c:formatCode>
                <c:ptCount val="4"/>
                <c:pt idx="0">
                  <c:v>6373</c:v>
                </c:pt>
                <c:pt idx="1">
                  <c:v>6781</c:v>
                </c:pt>
                <c:pt idx="2">
                  <c:v>3295</c:v>
                </c:pt>
                <c:pt idx="3">
                  <c:v>0</c:v>
                </c:pt>
              </c:numCache>
            </c:numRef>
          </c:val>
          <c:extLst>
            <c:ext xmlns:c16="http://schemas.microsoft.com/office/drawing/2014/chart" uri="{C3380CC4-5D6E-409C-BE32-E72D297353CC}">
              <c16:uniqueId val="{00000003-EAA5-44E8-8D3B-4C2CECAAC46D}"/>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2033459405945055"/>
          <c:y val="2.7165140945858562E-2"/>
          <c:w val="0.15825459111717249"/>
          <c:h val="0.16787114240885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tables_imp_sur_del!$AH$10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(tables_imp_sur_del!$AI$4:$AJ$4,tables_imp_sur_del!$AL$4,tables_imp_sur_del!$AN$4)</c:f>
              <c:numCache>
                <c:formatCode>General</c:formatCode>
                <c:ptCount val="4"/>
                <c:pt idx="0">
                  <c:v>2021</c:v>
                </c:pt>
                <c:pt idx="1">
                  <c:v>2022</c:v>
                </c:pt>
                <c:pt idx="2">
                  <c:v>2023</c:v>
                </c:pt>
                <c:pt idx="3">
                  <c:v>2024</c:v>
                </c:pt>
              </c:numCache>
            </c:numRef>
          </c:cat>
          <c:val>
            <c:numRef>
              <c:f>(tables_imp_sur_del!$AI$10:$AJ$10,tables_imp_sur_del!$AL$10,tables_imp_sur_del!$AN$10)</c:f>
              <c:numCache>
                <c:formatCode>_(* #,##0_);_(* \(#,##0\);_(* "-"??_);_(@_)</c:formatCode>
                <c:ptCount val="4"/>
                <c:pt idx="0">
                  <c:v>3131</c:v>
                </c:pt>
                <c:pt idx="1">
                  <c:v>2162</c:v>
                </c:pt>
                <c:pt idx="2">
                  <c:v>3553</c:v>
                </c:pt>
                <c:pt idx="3">
                  <c:v>1392</c:v>
                </c:pt>
              </c:numCache>
            </c:numRef>
          </c:val>
          <c:extLst>
            <c:ext xmlns:c16="http://schemas.microsoft.com/office/drawing/2014/chart" uri="{C3380CC4-5D6E-409C-BE32-E72D297353CC}">
              <c16:uniqueId val="{00000000-427F-465C-AB30-296CD02620D3}"/>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tables_imp_sur_del!$AH$10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(tables_imp_sur_del!$AK$4,tables_imp_sur_del!$AM$4,tables_imp_sur_del!$AO$4)</c:f>
              <c:strCache>
                <c:ptCount val="3"/>
                <c:pt idx="0">
                  <c:v>'22 vs. '21</c:v>
                </c:pt>
                <c:pt idx="1">
                  <c:v>'23 vs. '22</c:v>
                </c:pt>
                <c:pt idx="2">
                  <c:v>'24 vs. '23</c:v>
                </c:pt>
              </c:strCache>
            </c:strRef>
          </c:cat>
          <c:val>
            <c:numRef>
              <c:f>(tables_imp_sur_del!$AK$10,tables_imp_sur_del!$AM$10,tables_imp_sur_del!$AO$10)</c:f>
              <c:numCache>
                <c:formatCode>\+\ 0.0%;\ \-0.0%;"-"</c:formatCode>
                <c:ptCount val="3"/>
                <c:pt idx="0">
                  <c:v>-0.30948578728840626</c:v>
                </c:pt>
                <c:pt idx="1">
                  <c:v>0.64338575393154485</c:v>
                </c:pt>
                <c:pt idx="2">
                  <c:v>-0.60821840698001683</c:v>
                </c:pt>
              </c:numCache>
            </c:numRef>
          </c:val>
          <c:extLst>
            <c:ext xmlns:c16="http://schemas.microsoft.com/office/drawing/2014/chart" uri="{C3380CC4-5D6E-409C-BE32-E72D297353CC}">
              <c16:uniqueId val="{00000000-D0B4-421D-A187-8F70230CA413}"/>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tables_imp_sur_del!$AI$4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tables_imp_sur_del!$AI$5:$AI$8</c:f>
              <c:numCache>
                <c:formatCode>_(* #,##0_);_(* \(#,##0\);_(* "-"??_);_(@_)</c:formatCode>
                <c:ptCount val="4"/>
                <c:pt idx="0">
                  <c:v>1499</c:v>
                </c:pt>
                <c:pt idx="1">
                  <c:v>1632</c:v>
                </c:pt>
                <c:pt idx="2">
                  <c:v>1242</c:v>
                </c:pt>
                <c:pt idx="3">
                  <c:v>1295</c:v>
                </c:pt>
              </c:numCache>
            </c:numRef>
          </c:val>
          <c:extLst>
            <c:ext xmlns:c16="http://schemas.microsoft.com/office/drawing/2014/chart" uri="{C3380CC4-5D6E-409C-BE32-E72D297353CC}">
              <c16:uniqueId val="{00000000-E9C7-4554-A988-EA403243AC29}"/>
            </c:ext>
          </c:extLst>
        </c:ser>
        <c:ser>
          <c:idx val="1"/>
          <c:order val="1"/>
          <c:tx>
            <c:strRef>
              <c:f>tables_imp_sur_del!$AJ$4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tables_imp_sur_del!$AJ$5:$AJ$8</c:f>
              <c:numCache>
                <c:formatCode>_(* #,##0_);_(* \(#,##0\);_(* "-"??_);_(@_)</c:formatCode>
                <c:ptCount val="4"/>
                <c:pt idx="0">
                  <c:v>846</c:v>
                </c:pt>
                <c:pt idx="1">
                  <c:v>1316</c:v>
                </c:pt>
                <c:pt idx="2">
                  <c:v>1376</c:v>
                </c:pt>
                <c:pt idx="3">
                  <c:v>1289</c:v>
                </c:pt>
              </c:numCache>
            </c:numRef>
          </c:val>
          <c:extLst>
            <c:ext xmlns:c16="http://schemas.microsoft.com/office/drawing/2014/chart" uri="{C3380CC4-5D6E-409C-BE32-E72D297353CC}">
              <c16:uniqueId val="{00000001-E9C7-4554-A988-EA403243AC29}"/>
            </c:ext>
          </c:extLst>
        </c:ser>
        <c:ser>
          <c:idx val="2"/>
          <c:order val="2"/>
          <c:tx>
            <c:strRef>
              <c:f>tables_imp_sur_del!$AL$4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tables_imp_sur_del!$AL$5:$AL$8</c:f>
              <c:numCache>
                <c:formatCode>_(* #,##0_);_(* \(#,##0\);_(* "-"??_);_(@_)</c:formatCode>
                <c:ptCount val="4"/>
                <c:pt idx="0">
                  <c:v>1872</c:v>
                </c:pt>
                <c:pt idx="1">
                  <c:v>1681</c:v>
                </c:pt>
                <c:pt idx="2">
                  <c:v>1077</c:v>
                </c:pt>
                <c:pt idx="3">
                  <c:v>1299</c:v>
                </c:pt>
              </c:numCache>
            </c:numRef>
          </c:val>
          <c:extLst>
            <c:ext xmlns:c16="http://schemas.microsoft.com/office/drawing/2014/chart" uri="{C3380CC4-5D6E-409C-BE32-E72D297353CC}">
              <c16:uniqueId val="{00000002-E9C7-4554-A988-EA403243AC29}"/>
            </c:ext>
          </c:extLst>
        </c:ser>
        <c:ser>
          <c:idx val="3"/>
          <c:order val="3"/>
          <c:tx>
            <c:strRef>
              <c:f>tables_imp_sur_del!$AN$4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tables_imp_sur_del!$AN$5:$AN$8</c:f>
              <c:numCache>
                <c:formatCode>_(* #,##0_);_(* \(#,##0\);_(* "-"??_);_(@_)</c:formatCode>
                <c:ptCount val="4"/>
                <c:pt idx="0">
                  <c:v>704</c:v>
                </c:pt>
                <c:pt idx="1">
                  <c:v>688</c:v>
                </c:pt>
                <c:pt idx="2">
                  <c:v>0</c:v>
                </c:pt>
                <c:pt idx="3">
                  <c:v>0</c:v>
                </c:pt>
              </c:numCache>
            </c:numRef>
          </c:val>
          <c:extLst>
            <c:ext xmlns:c16="http://schemas.microsoft.com/office/drawing/2014/chart" uri="{C3380CC4-5D6E-409C-BE32-E72D297353CC}">
              <c16:uniqueId val="{00000003-E9C7-4554-A988-EA403243AC2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tables_imp_sur_del!$AH$5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(tables_imp_sur_del!$AI$4:$AJ$4,tables_imp_sur_del!$AL$4,tables_imp_sur_del!$AN$4)</c:f>
              <c:numCache>
                <c:formatCode>General</c:formatCode>
                <c:ptCount val="4"/>
                <c:pt idx="0">
                  <c:v>2021</c:v>
                </c:pt>
                <c:pt idx="1">
                  <c:v>2022</c:v>
                </c:pt>
                <c:pt idx="2">
                  <c:v>2023</c:v>
                </c:pt>
                <c:pt idx="3">
                  <c:v>2024</c:v>
                </c:pt>
              </c:numCache>
            </c:numRef>
          </c:cat>
          <c:val>
            <c:numRef>
              <c:f>(tables_imp_sur_del!$AI$5:$AJ$5,tables_imp_sur_del!$AL$5,tables_imp_sur_del!$AN$5)</c:f>
              <c:numCache>
                <c:formatCode>_(* #,##0_);_(* \(#,##0\);_(* "-"??_);_(@_)</c:formatCode>
                <c:ptCount val="4"/>
                <c:pt idx="0">
                  <c:v>1499</c:v>
                </c:pt>
                <c:pt idx="1">
                  <c:v>846</c:v>
                </c:pt>
                <c:pt idx="2">
                  <c:v>1872</c:v>
                </c:pt>
                <c:pt idx="3">
                  <c:v>704</c:v>
                </c:pt>
              </c:numCache>
            </c:numRef>
          </c:val>
          <c:extLst>
            <c:ext xmlns:c16="http://schemas.microsoft.com/office/drawing/2014/chart" uri="{C3380CC4-5D6E-409C-BE32-E72D297353CC}">
              <c16:uniqueId val="{00000000-3D64-48C8-8136-B191DC7D85D1}"/>
            </c:ext>
          </c:extLst>
        </c:ser>
        <c:ser>
          <c:idx val="1"/>
          <c:order val="1"/>
          <c:tx>
            <c:strRef>
              <c:f>tables_imp_sur_del!$AH$6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(tables_imp_sur_del!$AI$4:$AJ$4,tables_imp_sur_del!$AL$4,tables_imp_sur_del!$AN$4)</c:f>
              <c:numCache>
                <c:formatCode>General</c:formatCode>
                <c:ptCount val="4"/>
                <c:pt idx="0">
                  <c:v>2021</c:v>
                </c:pt>
                <c:pt idx="1">
                  <c:v>2022</c:v>
                </c:pt>
                <c:pt idx="2">
                  <c:v>2023</c:v>
                </c:pt>
                <c:pt idx="3">
                  <c:v>2024</c:v>
                </c:pt>
              </c:numCache>
            </c:numRef>
          </c:cat>
          <c:val>
            <c:numRef>
              <c:f>(tables_imp_sur_del!$AI$6:$AJ$6,tables_imp_sur_del!$AL$6,tables_imp_sur_del!$AN$6)</c:f>
              <c:numCache>
                <c:formatCode>_(* #,##0_);_(* \(#,##0\);_(* "-"??_);_(@_)</c:formatCode>
                <c:ptCount val="4"/>
                <c:pt idx="0">
                  <c:v>1632</c:v>
                </c:pt>
                <c:pt idx="1">
                  <c:v>1316</c:v>
                </c:pt>
                <c:pt idx="2">
                  <c:v>1681</c:v>
                </c:pt>
                <c:pt idx="3">
                  <c:v>688</c:v>
                </c:pt>
              </c:numCache>
            </c:numRef>
          </c:val>
          <c:extLst>
            <c:ext xmlns:c16="http://schemas.microsoft.com/office/drawing/2014/chart" uri="{C3380CC4-5D6E-409C-BE32-E72D297353CC}">
              <c16:uniqueId val="{00000001-3D64-48C8-8136-B191DC7D85D1}"/>
            </c:ext>
          </c:extLst>
        </c:ser>
        <c:ser>
          <c:idx val="2"/>
          <c:order val="2"/>
          <c:tx>
            <c:strRef>
              <c:f>tables_imp_sur_del!$AH$7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(tables_imp_sur_del!$AI$4:$AJ$4,tables_imp_sur_del!$AL$4,tables_imp_sur_del!$AN$4)</c:f>
              <c:numCache>
                <c:formatCode>General</c:formatCode>
                <c:ptCount val="4"/>
                <c:pt idx="0">
                  <c:v>2021</c:v>
                </c:pt>
                <c:pt idx="1">
                  <c:v>2022</c:v>
                </c:pt>
                <c:pt idx="2">
                  <c:v>2023</c:v>
                </c:pt>
                <c:pt idx="3">
                  <c:v>2024</c:v>
                </c:pt>
              </c:numCache>
            </c:numRef>
          </c:cat>
          <c:val>
            <c:numRef>
              <c:f>(tables_imp_sur_del!$AI$7:$AJ$7,tables_imp_sur_del!$AL$7,tables_imp_sur_del!$AN$7)</c:f>
              <c:numCache>
                <c:formatCode>_(* #,##0_);_(* \(#,##0\);_(* "-"??_);_(@_)</c:formatCode>
                <c:ptCount val="4"/>
                <c:pt idx="0">
                  <c:v>1242</c:v>
                </c:pt>
                <c:pt idx="1">
                  <c:v>1376</c:v>
                </c:pt>
                <c:pt idx="2">
                  <c:v>1077</c:v>
                </c:pt>
                <c:pt idx="3">
                  <c:v>0</c:v>
                </c:pt>
              </c:numCache>
            </c:numRef>
          </c:val>
          <c:extLst>
            <c:ext xmlns:c16="http://schemas.microsoft.com/office/drawing/2014/chart" uri="{C3380CC4-5D6E-409C-BE32-E72D297353CC}">
              <c16:uniqueId val="{00000002-3D64-48C8-8136-B191DC7D85D1}"/>
            </c:ext>
          </c:extLst>
        </c:ser>
        <c:ser>
          <c:idx val="3"/>
          <c:order val="3"/>
          <c:tx>
            <c:strRef>
              <c:f>tables_imp_sur_del!$AH$8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(tables_imp_sur_del!$AI$4:$AJ$4,tables_imp_sur_del!$AL$4,tables_imp_sur_del!$AN$4)</c:f>
              <c:numCache>
                <c:formatCode>General</c:formatCode>
                <c:ptCount val="4"/>
                <c:pt idx="0">
                  <c:v>2021</c:v>
                </c:pt>
                <c:pt idx="1">
                  <c:v>2022</c:v>
                </c:pt>
                <c:pt idx="2">
                  <c:v>2023</c:v>
                </c:pt>
                <c:pt idx="3">
                  <c:v>2024</c:v>
                </c:pt>
              </c:numCache>
            </c:numRef>
          </c:cat>
          <c:val>
            <c:numRef>
              <c:f>(tables_imp_sur_del!$AI$8:$AJ$8,tables_imp_sur_del!$AL$8,tables_imp_sur_del!$AN$8)</c:f>
              <c:numCache>
                <c:formatCode>_(* #,##0_);_(* \(#,##0\);_(* "-"??_);_(@_)</c:formatCode>
                <c:ptCount val="4"/>
                <c:pt idx="0">
                  <c:v>1295</c:v>
                </c:pt>
                <c:pt idx="1">
                  <c:v>1289</c:v>
                </c:pt>
                <c:pt idx="2">
                  <c:v>1299</c:v>
                </c:pt>
                <c:pt idx="3">
                  <c:v>0</c:v>
                </c:pt>
              </c:numCache>
            </c:numRef>
          </c:val>
          <c:extLst>
            <c:ext xmlns:c16="http://schemas.microsoft.com/office/drawing/2014/chart" uri="{C3380CC4-5D6E-409C-BE32-E72D297353CC}">
              <c16:uniqueId val="{00000003-3D64-48C8-8136-B191DC7D85D1}"/>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tables_imp_sur_del!$AS$10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(tables_imp_sur_del!$AT$4:$AU$4,tables_imp_sur_del!$AW$4,tables_imp_sur_del!$AY$4)</c:f>
              <c:numCache>
                <c:formatCode>General</c:formatCode>
                <c:ptCount val="4"/>
                <c:pt idx="0">
                  <c:v>2021</c:v>
                </c:pt>
                <c:pt idx="1">
                  <c:v>2022</c:v>
                </c:pt>
                <c:pt idx="2">
                  <c:v>2023</c:v>
                </c:pt>
                <c:pt idx="3">
                  <c:v>2024</c:v>
                </c:pt>
              </c:numCache>
            </c:numRef>
          </c:cat>
          <c:val>
            <c:numRef>
              <c:f>(tables_imp_sur_del!$AT$10:$AU$10,tables_imp_sur_del!$AW$10,tables_imp_sur_del!$AY$10)</c:f>
              <c:numCache>
                <c:formatCode>_(* #,##0_);_(* \(#,##0\);_(* "-"??_);_(@_)</c:formatCode>
                <c:ptCount val="4"/>
                <c:pt idx="0">
                  <c:v>60</c:v>
                </c:pt>
                <c:pt idx="1">
                  <c:v>1258</c:v>
                </c:pt>
                <c:pt idx="2">
                  <c:v>522</c:v>
                </c:pt>
                <c:pt idx="3">
                  <c:v>96</c:v>
                </c:pt>
              </c:numCache>
            </c:numRef>
          </c:val>
          <c:extLst>
            <c:ext xmlns:c16="http://schemas.microsoft.com/office/drawing/2014/chart" uri="{C3380CC4-5D6E-409C-BE32-E72D297353CC}">
              <c16:uniqueId val="{00000000-090B-47CD-B81E-BF15CBEF746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tables_imp_sur_del!$AS$10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(tables_imp_sur_del!$AV$4,tables_imp_sur_del!$AX$4,tables_imp_sur_del!$AZ$4)</c:f>
              <c:strCache>
                <c:ptCount val="3"/>
                <c:pt idx="0">
                  <c:v>'22 vs. '21</c:v>
                </c:pt>
                <c:pt idx="1">
                  <c:v>'23 vs. '22</c:v>
                </c:pt>
                <c:pt idx="2">
                  <c:v>'24 vs. '23</c:v>
                </c:pt>
              </c:strCache>
            </c:strRef>
          </c:cat>
          <c:val>
            <c:numRef>
              <c:f>(tables_imp_sur_del!$AV$10,tables_imp_sur_del!$AX$10,tables_imp_sur_del!$AZ$10)</c:f>
              <c:numCache>
                <c:formatCode>\+\ 0.0%;\ \-0.0%;"-"</c:formatCode>
                <c:ptCount val="3"/>
                <c:pt idx="0">
                  <c:v>19.966666666666665</c:v>
                </c:pt>
                <c:pt idx="1">
                  <c:v>-0.5850556438791733</c:v>
                </c:pt>
                <c:pt idx="2">
                  <c:v>-0.81609195402298851</c:v>
                </c:pt>
              </c:numCache>
            </c:numRef>
          </c:val>
          <c:extLst>
            <c:ext xmlns:c16="http://schemas.microsoft.com/office/drawing/2014/chart" uri="{C3380CC4-5D6E-409C-BE32-E72D297353CC}">
              <c16:uniqueId val="{00000000-701E-4591-8170-01313D8A216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tables_imp_sur_del!$AT$4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tables_imp_sur_del!$AS$5:$AS$8</c:f>
              <c:strCache>
                <c:ptCount val="4"/>
                <c:pt idx="0">
                  <c:v>Q1</c:v>
                </c:pt>
                <c:pt idx="1">
                  <c:v>Q2</c:v>
                </c:pt>
                <c:pt idx="2">
                  <c:v>Q3</c:v>
                </c:pt>
                <c:pt idx="3">
                  <c:v>Q4</c:v>
                </c:pt>
              </c:strCache>
            </c:strRef>
          </c:cat>
          <c:val>
            <c:numRef>
              <c:f>tables_imp_sur_del!$AT$5:$AT$8</c:f>
              <c:numCache>
                <c:formatCode>_(* #,##0_);_(* \(#,##0\);_(* "-"??_);_(@_)</c:formatCode>
                <c:ptCount val="4"/>
                <c:pt idx="0">
                  <c:v>60</c:v>
                </c:pt>
                <c:pt idx="1">
                  <c:v>0</c:v>
                </c:pt>
                <c:pt idx="2">
                  <c:v>1296</c:v>
                </c:pt>
                <c:pt idx="3">
                  <c:v>1036</c:v>
                </c:pt>
              </c:numCache>
            </c:numRef>
          </c:val>
          <c:extLst>
            <c:ext xmlns:c16="http://schemas.microsoft.com/office/drawing/2014/chart" uri="{C3380CC4-5D6E-409C-BE32-E72D297353CC}">
              <c16:uniqueId val="{00000000-174D-4CF1-AF5A-E4371F242C0D}"/>
            </c:ext>
          </c:extLst>
        </c:ser>
        <c:ser>
          <c:idx val="1"/>
          <c:order val="1"/>
          <c:tx>
            <c:strRef>
              <c:f>tables_imp_sur_del!$AU$4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tables_imp_sur_del!$AS$5:$AS$8</c:f>
              <c:strCache>
                <c:ptCount val="4"/>
                <c:pt idx="0">
                  <c:v>Q1</c:v>
                </c:pt>
                <c:pt idx="1">
                  <c:v>Q2</c:v>
                </c:pt>
                <c:pt idx="2">
                  <c:v>Q3</c:v>
                </c:pt>
                <c:pt idx="3">
                  <c:v>Q4</c:v>
                </c:pt>
              </c:strCache>
            </c:strRef>
          </c:cat>
          <c:val>
            <c:numRef>
              <c:f>tables_imp_sur_del!$AU$5:$AU$8</c:f>
              <c:numCache>
                <c:formatCode>_(* #,##0_);_(* \(#,##0\);_(* "-"??_);_(@_)</c:formatCode>
                <c:ptCount val="4"/>
                <c:pt idx="0">
                  <c:v>756</c:v>
                </c:pt>
                <c:pt idx="1">
                  <c:v>502</c:v>
                </c:pt>
                <c:pt idx="2">
                  <c:v>1633</c:v>
                </c:pt>
                <c:pt idx="3">
                  <c:v>1458</c:v>
                </c:pt>
              </c:numCache>
            </c:numRef>
          </c:val>
          <c:extLst>
            <c:ext xmlns:c16="http://schemas.microsoft.com/office/drawing/2014/chart" uri="{C3380CC4-5D6E-409C-BE32-E72D297353CC}">
              <c16:uniqueId val="{00000001-174D-4CF1-AF5A-E4371F242C0D}"/>
            </c:ext>
          </c:extLst>
        </c:ser>
        <c:ser>
          <c:idx val="2"/>
          <c:order val="2"/>
          <c:tx>
            <c:strRef>
              <c:f>tables_imp_sur_del!$AW$4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tables_imp_sur_del!$AS$5:$AS$8</c:f>
              <c:strCache>
                <c:ptCount val="4"/>
                <c:pt idx="0">
                  <c:v>Q1</c:v>
                </c:pt>
                <c:pt idx="1">
                  <c:v>Q2</c:v>
                </c:pt>
                <c:pt idx="2">
                  <c:v>Q3</c:v>
                </c:pt>
                <c:pt idx="3">
                  <c:v>Q4</c:v>
                </c:pt>
              </c:strCache>
            </c:strRef>
          </c:cat>
          <c:val>
            <c:numRef>
              <c:f>tables_imp_sur_del!$AW$5:$AW$8</c:f>
              <c:numCache>
                <c:formatCode>_(* #,##0_);_(* \(#,##0\);_(* "-"??_);_(@_)</c:formatCode>
                <c:ptCount val="4"/>
                <c:pt idx="0">
                  <c:v>476</c:v>
                </c:pt>
                <c:pt idx="1">
                  <c:v>46</c:v>
                </c:pt>
                <c:pt idx="2">
                  <c:v>703</c:v>
                </c:pt>
                <c:pt idx="3">
                  <c:v>136</c:v>
                </c:pt>
              </c:numCache>
            </c:numRef>
          </c:val>
          <c:extLst>
            <c:ext xmlns:c16="http://schemas.microsoft.com/office/drawing/2014/chart" uri="{C3380CC4-5D6E-409C-BE32-E72D297353CC}">
              <c16:uniqueId val="{00000002-174D-4CF1-AF5A-E4371F242C0D}"/>
            </c:ext>
          </c:extLst>
        </c:ser>
        <c:ser>
          <c:idx val="3"/>
          <c:order val="3"/>
          <c:tx>
            <c:strRef>
              <c:f>tables_imp_sur_del!$AY$4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tables_imp_sur_del!$AS$5:$AS$8</c:f>
              <c:strCache>
                <c:ptCount val="4"/>
                <c:pt idx="0">
                  <c:v>Q1</c:v>
                </c:pt>
                <c:pt idx="1">
                  <c:v>Q2</c:v>
                </c:pt>
                <c:pt idx="2">
                  <c:v>Q3</c:v>
                </c:pt>
                <c:pt idx="3">
                  <c:v>Q4</c:v>
                </c:pt>
              </c:strCache>
            </c:strRef>
          </c:cat>
          <c:val>
            <c:numRef>
              <c:f>tables_imp_sur_del!$AY$5:$AY$8</c:f>
              <c:numCache>
                <c:formatCode>_(* #,##0_);_(* \(#,##0\);_(* "-"??_);_(@_)</c:formatCode>
                <c:ptCount val="4"/>
                <c:pt idx="0">
                  <c:v>96</c:v>
                </c:pt>
                <c:pt idx="1">
                  <c:v>0</c:v>
                </c:pt>
                <c:pt idx="2">
                  <c:v>0</c:v>
                </c:pt>
                <c:pt idx="3">
                  <c:v>0</c:v>
                </c:pt>
              </c:numCache>
            </c:numRef>
          </c:val>
          <c:extLst>
            <c:ext xmlns:c16="http://schemas.microsoft.com/office/drawing/2014/chart" uri="{C3380CC4-5D6E-409C-BE32-E72D297353CC}">
              <c16:uniqueId val="{00000003-174D-4CF1-AF5A-E4371F242C0D}"/>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0361800466018143"/>
          <c:y val="3.972749679205792E-2"/>
          <c:w val="0.2583811705589823"/>
          <c:h val="0.1416583144497026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tables_imp_sur_del!$AI$4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tables_imp_sur_del!$AI$5:$AI$8</c:f>
              <c:numCache>
                <c:formatCode>_(* #,##0_);_(* \(#,##0\);_(* "-"??_);_(@_)</c:formatCode>
                <c:ptCount val="4"/>
                <c:pt idx="0">
                  <c:v>1499</c:v>
                </c:pt>
                <c:pt idx="1">
                  <c:v>1632</c:v>
                </c:pt>
                <c:pt idx="2">
                  <c:v>1242</c:v>
                </c:pt>
                <c:pt idx="3">
                  <c:v>1295</c:v>
                </c:pt>
              </c:numCache>
            </c:numRef>
          </c:val>
          <c:extLst>
            <c:ext xmlns:c16="http://schemas.microsoft.com/office/drawing/2014/chart" uri="{C3380CC4-5D6E-409C-BE32-E72D297353CC}">
              <c16:uniqueId val="{00000000-AC98-4F89-935E-9538FBBC27C1}"/>
            </c:ext>
          </c:extLst>
        </c:ser>
        <c:ser>
          <c:idx val="1"/>
          <c:order val="1"/>
          <c:tx>
            <c:strRef>
              <c:f>tables_imp_sur_del!$AJ$4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tables_imp_sur_del!$AJ$5:$AJ$8</c:f>
              <c:numCache>
                <c:formatCode>_(* #,##0_);_(* \(#,##0\);_(* "-"??_);_(@_)</c:formatCode>
                <c:ptCount val="4"/>
                <c:pt idx="0">
                  <c:v>846</c:v>
                </c:pt>
                <c:pt idx="1">
                  <c:v>1316</c:v>
                </c:pt>
                <c:pt idx="2">
                  <c:v>1376</c:v>
                </c:pt>
                <c:pt idx="3">
                  <c:v>1289</c:v>
                </c:pt>
              </c:numCache>
            </c:numRef>
          </c:val>
          <c:extLst>
            <c:ext xmlns:c16="http://schemas.microsoft.com/office/drawing/2014/chart" uri="{C3380CC4-5D6E-409C-BE32-E72D297353CC}">
              <c16:uniqueId val="{00000001-AC98-4F89-935E-9538FBBC27C1}"/>
            </c:ext>
          </c:extLst>
        </c:ser>
        <c:ser>
          <c:idx val="2"/>
          <c:order val="2"/>
          <c:tx>
            <c:strRef>
              <c:f>tables_imp_sur_del!$AL$4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tables_imp_sur_del!$AL$5:$AL$8</c:f>
              <c:numCache>
                <c:formatCode>_(* #,##0_);_(* \(#,##0\);_(* "-"??_);_(@_)</c:formatCode>
                <c:ptCount val="4"/>
                <c:pt idx="0">
                  <c:v>1872</c:v>
                </c:pt>
                <c:pt idx="1">
                  <c:v>1681</c:v>
                </c:pt>
                <c:pt idx="2">
                  <c:v>1077</c:v>
                </c:pt>
                <c:pt idx="3">
                  <c:v>1299</c:v>
                </c:pt>
              </c:numCache>
            </c:numRef>
          </c:val>
          <c:extLst>
            <c:ext xmlns:c16="http://schemas.microsoft.com/office/drawing/2014/chart" uri="{C3380CC4-5D6E-409C-BE32-E72D297353CC}">
              <c16:uniqueId val="{00000002-AC98-4F89-935E-9538FBBC27C1}"/>
            </c:ext>
          </c:extLst>
        </c:ser>
        <c:ser>
          <c:idx val="3"/>
          <c:order val="3"/>
          <c:tx>
            <c:strRef>
              <c:f>tables_imp_sur_del!$AN$4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tables_imp_sur_del!$AH$5:$AH$8</c:f>
              <c:strCache>
                <c:ptCount val="4"/>
                <c:pt idx="0">
                  <c:v>Q1</c:v>
                </c:pt>
                <c:pt idx="1">
                  <c:v>Q2</c:v>
                </c:pt>
                <c:pt idx="2">
                  <c:v>Q3</c:v>
                </c:pt>
                <c:pt idx="3">
                  <c:v>Q4</c:v>
                </c:pt>
              </c:strCache>
            </c:strRef>
          </c:cat>
          <c:val>
            <c:numRef>
              <c:f>tables_imp_sur_del!$AN$5:$AN$8</c:f>
              <c:numCache>
                <c:formatCode>_(* #,##0_);_(* \(#,##0\);_(* "-"??_);_(@_)</c:formatCode>
                <c:ptCount val="4"/>
                <c:pt idx="0">
                  <c:v>704</c:v>
                </c:pt>
                <c:pt idx="1">
                  <c:v>688</c:v>
                </c:pt>
                <c:pt idx="2">
                  <c:v>0</c:v>
                </c:pt>
                <c:pt idx="3">
                  <c:v>0</c:v>
                </c:pt>
              </c:numCache>
            </c:numRef>
          </c:val>
          <c:extLst>
            <c:ext xmlns:c16="http://schemas.microsoft.com/office/drawing/2014/chart" uri="{C3380CC4-5D6E-409C-BE32-E72D297353CC}">
              <c16:uniqueId val="{00000003-AC98-4F89-935E-9538FBBC27C1}"/>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tables_imp_sur_del!$BD$10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(tables_imp_sur_del!$BE$4:$BF$4,tables_imp_sur_del!$BH$4,tables_imp_sur_del!$BJ$4)</c:f>
              <c:numCache>
                <c:formatCode>General</c:formatCode>
                <c:ptCount val="4"/>
                <c:pt idx="0">
                  <c:v>2021</c:v>
                </c:pt>
                <c:pt idx="1">
                  <c:v>2022</c:v>
                </c:pt>
                <c:pt idx="2">
                  <c:v>2023</c:v>
                </c:pt>
                <c:pt idx="3">
                  <c:v>2024</c:v>
                </c:pt>
              </c:numCache>
            </c:numRef>
          </c:cat>
          <c:val>
            <c:numRef>
              <c:f>(tables_imp_sur_del!$BE$10:$BF$10,tables_imp_sur_del!$BH$10,tables_imp_sur_del!$BJ$10)</c:f>
              <c:numCache>
                <c:formatCode>_(* #,##0_);_(* \(#,##0\);_(* "-"??_);_(@_)</c:formatCode>
                <c:ptCount val="4"/>
                <c:pt idx="0">
                  <c:v>105</c:v>
                </c:pt>
                <c:pt idx="1">
                  <c:v>391</c:v>
                </c:pt>
                <c:pt idx="2">
                  <c:v>250</c:v>
                </c:pt>
                <c:pt idx="3">
                  <c:v>154</c:v>
                </c:pt>
              </c:numCache>
            </c:numRef>
          </c:val>
          <c:extLst>
            <c:ext xmlns:c16="http://schemas.microsoft.com/office/drawing/2014/chart" uri="{C3380CC4-5D6E-409C-BE32-E72D297353CC}">
              <c16:uniqueId val="{00000000-43A1-4881-99C4-7A0B092E772D}"/>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tables_imp_sur_del!$BD$10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(tables_imp_sur_del!$BG$4,tables_imp_sur_del!$BI$4,tables_imp_sur_del!$BK$4)</c:f>
              <c:strCache>
                <c:ptCount val="3"/>
                <c:pt idx="0">
                  <c:v>'22 vs. '21</c:v>
                </c:pt>
                <c:pt idx="1">
                  <c:v>'23 vs. '22</c:v>
                </c:pt>
                <c:pt idx="2">
                  <c:v>'24 vs. '23</c:v>
                </c:pt>
              </c:strCache>
            </c:strRef>
          </c:cat>
          <c:val>
            <c:numRef>
              <c:f>(tables_imp_sur_del!$BG$10,tables_imp_sur_del!$BI$10,tables_imp_sur_del!$BK$10)</c:f>
              <c:numCache>
                <c:formatCode>\+\ 0.0%;\ \-0.0%;"-"</c:formatCode>
                <c:ptCount val="3"/>
                <c:pt idx="0">
                  <c:v>2.7238095238095239</c:v>
                </c:pt>
                <c:pt idx="1">
                  <c:v>-0.36061381074168797</c:v>
                </c:pt>
                <c:pt idx="2">
                  <c:v>-0.38400000000000001</c:v>
                </c:pt>
              </c:numCache>
            </c:numRef>
          </c:val>
          <c:extLst>
            <c:ext xmlns:c16="http://schemas.microsoft.com/office/drawing/2014/chart" uri="{C3380CC4-5D6E-409C-BE32-E72D297353CC}">
              <c16:uniqueId val="{00000000-A200-4280-832F-3E3E56813AD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tables_imp_sur_del!$BE$4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tables_imp_sur_del!$BD$5:$BD$8</c:f>
              <c:strCache>
                <c:ptCount val="4"/>
                <c:pt idx="0">
                  <c:v>Q1</c:v>
                </c:pt>
                <c:pt idx="1">
                  <c:v>Q2</c:v>
                </c:pt>
                <c:pt idx="2">
                  <c:v>Q3</c:v>
                </c:pt>
                <c:pt idx="3">
                  <c:v>Q4</c:v>
                </c:pt>
              </c:strCache>
            </c:strRef>
          </c:cat>
          <c:val>
            <c:numRef>
              <c:f>tables_imp_sur_del!$BE$5:$BE$8</c:f>
              <c:numCache>
                <c:formatCode>_(* #,##0_);_(* \(#,##0\);_(* "-"??_);_(@_)</c:formatCode>
                <c:ptCount val="4"/>
                <c:pt idx="0">
                  <c:v>105</c:v>
                </c:pt>
                <c:pt idx="1">
                  <c:v>0</c:v>
                </c:pt>
                <c:pt idx="2">
                  <c:v>431</c:v>
                </c:pt>
                <c:pt idx="3">
                  <c:v>336</c:v>
                </c:pt>
              </c:numCache>
            </c:numRef>
          </c:val>
          <c:extLst>
            <c:ext xmlns:c16="http://schemas.microsoft.com/office/drawing/2014/chart" uri="{C3380CC4-5D6E-409C-BE32-E72D297353CC}">
              <c16:uniqueId val="{00000000-6BEB-4CE0-863C-B259BFCCDE43}"/>
            </c:ext>
          </c:extLst>
        </c:ser>
        <c:ser>
          <c:idx val="1"/>
          <c:order val="1"/>
          <c:tx>
            <c:strRef>
              <c:f>tables_imp_sur_del!$BF$4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tables_imp_sur_del!$BD$5:$BD$8</c:f>
              <c:strCache>
                <c:ptCount val="4"/>
                <c:pt idx="0">
                  <c:v>Q1</c:v>
                </c:pt>
                <c:pt idx="1">
                  <c:v>Q2</c:v>
                </c:pt>
                <c:pt idx="2">
                  <c:v>Q3</c:v>
                </c:pt>
                <c:pt idx="3">
                  <c:v>Q4</c:v>
                </c:pt>
              </c:strCache>
            </c:strRef>
          </c:cat>
          <c:val>
            <c:numRef>
              <c:f>tables_imp_sur_del!$BF$5:$BF$8</c:f>
              <c:numCache>
                <c:formatCode>_(* #,##0_);_(* \(#,##0\);_(* "-"??_);_(@_)</c:formatCode>
                <c:ptCount val="4"/>
                <c:pt idx="0">
                  <c:v>220</c:v>
                </c:pt>
                <c:pt idx="1">
                  <c:v>171</c:v>
                </c:pt>
                <c:pt idx="2">
                  <c:v>919</c:v>
                </c:pt>
                <c:pt idx="3">
                  <c:v>679</c:v>
                </c:pt>
              </c:numCache>
            </c:numRef>
          </c:val>
          <c:extLst>
            <c:ext xmlns:c16="http://schemas.microsoft.com/office/drawing/2014/chart" uri="{C3380CC4-5D6E-409C-BE32-E72D297353CC}">
              <c16:uniqueId val="{00000001-6BEB-4CE0-863C-B259BFCCDE43}"/>
            </c:ext>
          </c:extLst>
        </c:ser>
        <c:ser>
          <c:idx val="2"/>
          <c:order val="2"/>
          <c:tx>
            <c:strRef>
              <c:f>tables_imp_sur_del!$BH$4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tables_imp_sur_del!$BD$5:$BD$8</c:f>
              <c:strCache>
                <c:ptCount val="4"/>
                <c:pt idx="0">
                  <c:v>Q1</c:v>
                </c:pt>
                <c:pt idx="1">
                  <c:v>Q2</c:v>
                </c:pt>
                <c:pt idx="2">
                  <c:v>Q3</c:v>
                </c:pt>
                <c:pt idx="3">
                  <c:v>Q4</c:v>
                </c:pt>
              </c:strCache>
            </c:strRef>
          </c:cat>
          <c:val>
            <c:numRef>
              <c:f>tables_imp_sur_del!$BH$5:$BH$8</c:f>
              <c:numCache>
                <c:formatCode>_(* #,##0_);_(* \(#,##0\);_(* "-"??_);_(@_)</c:formatCode>
                <c:ptCount val="4"/>
                <c:pt idx="0">
                  <c:v>250</c:v>
                </c:pt>
                <c:pt idx="1">
                  <c:v>0</c:v>
                </c:pt>
                <c:pt idx="2">
                  <c:v>207</c:v>
                </c:pt>
                <c:pt idx="3">
                  <c:v>0</c:v>
                </c:pt>
              </c:numCache>
            </c:numRef>
          </c:val>
          <c:extLst>
            <c:ext xmlns:c16="http://schemas.microsoft.com/office/drawing/2014/chart" uri="{C3380CC4-5D6E-409C-BE32-E72D297353CC}">
              <c16:uniqueId val="{00000002-6BEB-4CE0-863C-B259BFCCDE43}"/>
            </c:ext>
          </c:extLst>
        </c:ser>
        <c:ser>
          <c:idx val="3"/>
          <c:order val="3"/>
          <c:tx>
            <c:strRef>
              <c:f>tables_imp_sur_del!$BJ$4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tables_imp_sur_del!$BD$5:$BD$8</c:f>
              <c:strCache>
                <c:ptCount val="4"/>
                <c:pt idx="0">
                  <c:v>Q1</c:v>
                </c:pt>
                <c:pt idx="1">
                  <c:v>Q2</c:v>
                </c:pt>
                <c:pt idx="2">
                  <c:v>Q3</c:v>
                </c:pt>
                <c:pt idx="3">
                  <c:v>Q4</c:v>
                </c:pt>
              </c:strCache>
            </c:strRef>
          </c:cat>
          <c:val>
            <c:numRef>
              <c:f>tables_imp_sur_del!$BJ$5:$BJ$8</c:f>
              <c:numCache>
                <c:formatCode>_(* #,##0_);_(* \(#,##0\);_(* "-"??_);_(@_)</c:formatCode>
                <c:ptCount val="4"/>
                <c:pt idx="0">
                  <c:v>132</c:v>
                </c:pt>
                <c:pt idx="1">
                  <c:v>22</c:v>
                </c:pt>
                <c:pt idx="2">
                  <c:v>0</c:v>
                </c:pt>
                <c:pt idx="3">
                  <c:v>0</c:v>
                </c:pt>
              </c:numCache>
            </c:numRef>
          </c:val>
          <c:extLst>
            <c:ext xmlns:c16="http://schemas.microsoft.com/office/drawing/2014/chart" uri="{C3380CC4-5D6E-409C-BE32-E72D297353CC}">
              <c16:uniqueId val="{00000003-6BEB-4CE0-863C-B259BFCCDE4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9403893139026496"/>
          <c:y val="6.4792371068030083E-2"/>
          <c:w val="0.25806570226015219"/>
          <c:h val="0.112415961127735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tables_imp_sur_del!$BD$5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(tables_imp_sur_del!$BE$4:$BF$4,tables_imp_sur_del!$BH$4,tables_imp_sur_del!$BJ$4)</c:f>
              <c:numCache>
                <c:formatCode>General</c:formatCode>
                <c:ptCount val="4"/>
                <c:pt idx="0">
                  <c:v>2021</c:v>
                </c:pt>
                <c:pt idx="1">
                  <c:v>2022</c:v>
                </c:pt>
                <c:pt idx="2">
                  <c:v>2023</c:v>
                </c:pt>
                <c:pt idx="3">
                  <c:v>2024</c:v>
                </c:pt>
              </c:numCache>
            </c:numRef>
          </c:cat>
          <c:val>
            <c:numRef>
              <c:f>(tables_imp_sur_del!$BE$5:$BF$5,tables_imp_sur_del!$BH$5,tables_imp_sur_del!$BJ$5)</c:f>
              <c:numCache>
                <c:formatCode>_(* #,##0_);_(* \(#,##0\);_(* "-"??_);_(@_)</c:formatCode>
                <c:ptCount val="4"/>
                <c:pt idx="0">
                  <c:v>105</c:v>
                </c:pt>
                <c:pt idx="1">
                  <c:v>220</c:v>
                </c:pt>
                <c:pt idx="2">
                  <c:v>250</c:v>
                </c:pt>
                <c:pt idx="3">
                  <c:v>132</c:v>
                </c:pt>
              </c:numCache>
            </c:numRef>
          </c:val>
          <c:extLst>
            <c:ext xmlns:c16="http://schemas.microsoft.com/office/drawing/2014/chart" uri="{C3380CC4-5D6E-409C-BE32-E72D297353CC}">
              <c16:uniqueId val="{00000000-D02D-441C-8FA6-A9514E3642C5}"/>
            </c:ext>
          </c:extLst>
        </c:ser>
        <c:ser>
          <c:idx val="1"/>
          <c:order val="1"/>
          <c:tx>
            <c:strRef>
              <c:f>tables_imp_sur_del!$BD$6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(tables_imp_sur_del!$BE$4:$BF$4,tables_imp_sur_del!$BH$4,tables_imp_sur_del!$BJ$4)</c:f>
              <c:numCache>
                <c:formatCode>General</c:formatCode>
                <c:ptCount val="4"/>
                <c:pt idx="0">
                  <c:v>2021</c:v>
                </c:pt>
                <c:pt idx="1">
                  <c:v>2022</c:v>
                </c:pt>
                <c:pt idx="2">
                  <c:v>2023</c:v>
                </c:pt>
                <c:pt idx="3">
                  <c:v>2024</c:v>
                </c:pt>
              </c:numCache>
            </c:numRef>
          </c:cat>
          <c:val>
            <c:numRef>
              <c:f>(tables_imp_sur_del!$BE$6:$BF$6,tables_imp_sur_del!$BH$6,tables_imp_sur_del!$BJ$6)</c:f>
              <c:numCache>
                <c:formatCode>_(* #,##0_);_(* \(#,##0\);_(* "-"??_);_(@_)</c:formatCode>
                <c:ptCount val="4"/>
                <c:pt idx="0">
                  <c:v>0</c:v>
                </c:pt>
                <c:pt idx="1">
                  <c:v>171</c:v>
                </c:pt>
                <c:pt idx="2">
                  <c:v>0</c:v>
                </c:pt>
                <c:pt idx="3">
                  <c:v>22</c:v>
                </c:pt>
              </c:numCache>
            </c:numRef>
          </c:val>
          <c:extLst>
            <c:ext xmlns:c16="http://schemas.microsoft.com/office/drawing/2014/chart" uri="{C3380CC4-5D6E-409C-BE32-E72D297353CC}">
              <c16:uniqueId val="{00000001-D02D-441C-8FA6-A9514E3642C5}"/>
            </c:ext>
          </c:extLst>
        </c:ser>
        <c:ser>
          <c:idx val="2"/>
          <c:order val="2"/>
          <c:tx>
            <c:strRef>
              <c:f>tables_imp_sur_del!$BD$7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(tables_imp_sur_del!$BE$4:$BF$4,tables_imp_sur_del!$BH$4,tables_imp_sur_del!$BJ$4)</c:f>
              <c:numCache>
                <c:formatCode>General</c:formatCode>
                <c:ptCount val="4"/>
                <c:pt idx="0">
                  <c:v>2021</c:v>
                </c:pt>
                <c:pt idx="1">
                  <c:v>2022</c:v>
                </c:pt>
                <c:pt idx="2">
                  <c:v>2023</c:v>
                </c:pt>
                <c:pt idx="3">
                  <c:v>2024</c:v>
                </c:pt>
              </c:numCache>
            </c:numRef>
          </c:cat>
          <c:val>
            <c:numRef>
              <c:f>(tables_imp_sur_del!$BE$7:$BF$7,tables_imp_sur_del!$BH$7,tables_imp_sur_del!$BJ$7)</c:f>
              <c:numCache>
                <c:formatCode>_(* #,##0_);_(* \(#,##0\);_(* "-"??_);_(@_)</c:formatCode>
                <c:ptCount val="4"/>
                <c:pt idx="0">
                  <c:v>431</c:v>
                </c:pt>
                <c:pt idx="1">
                  <c:v>919</c:v>
                </c:pt>
                <c:pt idx="2">
                  <c:v>207</c:v>
                </c:pt>
                <c:pt idx="3">
                  <c:v>0</c:v>
                </c:pt>
              </c:numCache>
            </c:numRef>
          </c:val>
          <c:extLst>
            <c:ext xmlns:c16="http://schemas.microsoft.com/office/drawing/2014/chart" uri="{C3380CC4-5D6E-409C-BE32-E72D297353CC}">
              <c16:uniqueId val="{00000002-D02D-441C-8FA6-A9514E3642C5}"/>
            </c:ext>
          </c:extLst>
        </c:ser>
        <c:ser>
          <c:idx val="3"/>
          <c:order val="3"/>
          <c:tx>
            <c:strRef>
              <c:f>tables_imp_sur_del!$BD$8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(tables_imp_sur_del!$BE$4:$BF$4,tables_imp_sur_del!$BH$4,tables_imp_sur_del!$BJ$4)</c:f>
              <c:numCache>
                <c:formatCode>General</c:formatCode>
                <c:ptCount val="4"/>
                <c:pt idx="0">
                  <c:v>2021</c:v>
                </c:pt>
                <c:pt idx="1">
                  <c:v>2022</c:v>
                </c:pt>
                <c:pt idx="2">
                  <c:v>2023</c:v>
                </c:pt>
                <c:pt idx="3">
                  <c:v>2024</c:v>
                </c:pt>
              </c:numCache>
            </c:numRef>
          </c:cat>
          <c:val>
            <c:numRef>
              <c:f>(tables_imp_sur_del!$BE$8:$BF$8,tables_imp_sur_del!$BH$8,tables_imp_sur_del!$BJ$8)</c:f>
              <c:numCache>
                <c:formatCode>_(* #,##0_);_(* \(#,##0\);_(* "-"??_);_(@_)</c:formatCode>
                <c:ptCount val="4"/>
                <c:pt idx="0">
                  <c:v>336</c:v>
                </c:pt>
                <c:pt idx="1">
                  <c:v>679</c:v>
                </c:pt>
                <c:pt idx="2">
                  <c:v>0</c:v>
                </c:pt>
                <c:pt idx="3">
                  <c:v>0</c:v>
                </c:pt>
              </c:numCache>
            </c:numRef>
          </c:val>
          <c:extLst>
            <c:ext xmlns:c16="http://schemas.microsoft.com/office/drawing/2014/chart" uri="{C3380CC4-5D6E-409C-BE32-E72D297353CC}">
              <c16:uniqueId val="{00000003-D02D-441C-8FA6-A9514E3642C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r>
                  <a:rPr lang="en-US">
                    <a:solidFill>
                      <a:schemeClr val="accent2"/>
                    </a:solidFill>
                    <a:latin typeface="Proxima Nova Rg" panose="02000506030000020004" pitchFamily="50" charset="0"/>
                  </a:rPr>
                  <a:t>Thousand MT</a:t>
                </a:r>
              </a:p>
            </c:rich>
          </c:tx>
          <c:layout>
            <c:manualLayout>
              <c:xMode val="edge"/>
              <c:yMode val="edge"/>
              <c:x val="0.8682877425386466"/>
              <c:y val="0.3006209312752066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7248601653295248"/>
          <c:y val="6.8969850114025441E-2"/>
          <c:w val="0.28919769038738113"/>
          <c:h val="6.228621257579081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tables_imp_sur_del!$BO$10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(tables_imp_sur_del!$BP$4:$BQ$4,tables_imp_sur_del!$BS$4,tables_imp_sur_del!$BU$4)</c:f>
              <c:numCache>
                <c:formatCode>General</c:formatCode>
                <c:ptCount val="4"/>
                <c:pt idx="0">
                  <c:v>2021</c:v>
                </c:pt>
                <c:pt idx="1">
                  <c:v>2022</c:v>
                </c:pt>
                <c:pt idx="2">
                  <c:v>2023</c:v>
                </c:pt>
                <c:pt idx="3">
                  <c:v>2024</c:v>
                </c:pt>
              </c:numCache>
            </c:numRef>
          </c:cat>
          <c:val>
            <c:numRef>
              <c:f>(tables_imp_sur_del!$BP$10:$BQ$10,tables_imp_sur_del!$BS$10,tables_imp_sur_del!$BU$10)</c:f>
              <c:numCache>
                <c:formatCode>_(* #,##0_);_(* \(#,##0\);_(* "-"??_);_(@_)</c:formatCode>
                <c:ptCount val="4"/>
                <c:pt idx="0">
                  <c:v>437</c:v>
                </c:pt>
                <c:pt idx="1">
                  <c:v>500</c:v>
                </c:pt>
                <c:pt idx="2">
                  <c:v>1078</c:v>
                </c:pt>
                <c:pt idx="3">
                  <c:v>902</c:v>
                </c:pt>
              </c:numCache>
            </c:numRef>
          </c:val>
          <c:extLst>
            <c:ext xmlns:c16="http://schemas.microsoft.com/office/drawing/2014/chart" uri="{C3380CC4-5D6E-409C-BE32-E72D297353CC}">
              <c16:uniqueId val="{00000000-64A3-4940-BDA1-AA988101D6C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tables_imp_sur_del!$BO$10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(tables_imp_sur_del!$AV$4,tables_imp_sur_del!$AX$4,tables_imp_sur_del!$AZ$4,tables_imp_sur_del!$BR$4,tables_imp_sur_del!$BT$4,tables_imp_sur_del!$BV$4)</c:f>
              <c:strCache>
                <c:ptCount val="6"/>
                <c:pt idx="0">
                  <c:v>'22 vs. '21</c:v>
                </c:pt>
                <c:pt idx="1">
                  <c:v>'23 vs. '22</c:v>
                </c:pt>
                <c:pt idx="2">
                  <c:v>'24 vs. '23</c:v>
                </c:pt>
                <c:pt idx="3">
                  <c:v>'22 vs. '21</c:v>
                </c:pt>
                <c:pt idx="4">
                  <c:v>'23 vs. '22</c:v>
                </c:pt>
                <c:pt idx="5">
                  <c:v>'24 vs. '23</c:v>
                </c:pt>
              </c:strCache>
            </c:strRef>
          </c:cat>
          <c:val>
            <c:numRef>
              <c:f>(tables_imp_sur_del!$BR$10,tables_imp_sur_del!$BT$10,tables_imp_sur_del!$BV$10)</c:f>
              <c:numCache>
                <c:formatCode>\+\ 0.0%;\ \-0.0%;"-"</c:formatCode>
                <c:ptCount val="3"/>
                <c:pt idx="0">
                  <c:v>0.14416475972540047</c:v>
                </c:pt>
                <c:pt idx="1">
                  <c:v>1.1559999999999999</c:v>
                </c:pt>
                <c:pt idx="2">
                  <c:v>-0.16326530612244897</c:v>
                </c:pt>
              </c:numCache>
            </c:numRef>
          </c:val>
          <c:extLst>
            <c:ext xmlns:c16="http://schemas.microsoft.com/office/drawing/2014/chart" uri="{C3380CC4-5D6E-409C-BE32-E72D297353CC}">
              <c16:uniqueId val="{00000000-C48A-49F5-9232-8CDCB18B46DB}"/>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tables_imp_sur_del!$BP$4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tables_imp_sur_del!$BO$5:$BO$8</c:f>
              <c:strCache>
                <c:ptCount val="4"/>
                <c:pt idx="0">
                  <c:v>Q1</c:v>
                </c:pt>
                <c:pt idx="1">
                  <c:v>Q2</c:v>
                </c:pt>
                <c:pt idx="2">
                  <c:v>Q3</c:v>
                </c:pt>
                <c:pt idx="3">
                  <c:v>Q4</c:v>
                </c:pt>
              </c:strCache>
            </c:strRef>
          </c:cat>
          <c:val>
            <c:numRef>
              <c:f>tables_imp_sur_del!$BP$5:$BP$8</c:f>
              <c:numCache>
                <c:formatCode>_(* #,##0_);_(* \(#,##0\);_(* "-"??_);_(@_)</c:formatCode>
                <c:ptCount val="4"/>
                <c:pt idx="0">
                  <c:v>287</c:v>
                </c:pt>
                <c:pt idx="1">
                  <c:v>150</c:v>
                </c:pt>
                <c:pt idx="2">
                  <c:v>387</c:v>
                </c:pt>
                <c:pt idx="3">
                  <c:v>236</c:v>
                </c:pt>
              </c:numCache>
            </c:numRef>
          </c:val>
          <c:extLst>
            <c:ext xmlns:c16="http://schemas.microsoft.com/office/drawing/2014/chart" uri="{C3380CC4-5D6E-409C-BE32-E72D297353CC}">
              <c16:uniqueId val="{00000000-69E4-4769-94F2-8A5EEB192E35}"/>
            </c:ext>
          </c:extLst>
        </c:ser>
        <c:ser>
          <c:idx val="1"/>
          <c:order val="1"/>
          <c:tx>
            <c:strRef>
              <c:f>tables_imp_sur_del!$BQ$4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tables_imp_sur_del!$BO$5:$BO$8</c:f>
              <c:strCache>
                <c:ptCount val="4"/>
                <c:pt idx="0">
                  <c:v>Q1</c:v>
                </c:pt>
                <c:pt idx="1">
                  <c:v>Q2</c:v>
                </c:pt>
                <c:pt idx="2">
                  <c:v>Q3</c:v>
                </c:pt>
                <c:pt idx="3">
                  <c:v>Q4</c:v>
                </c:pt>
              </c:strCache>
            </c:strRef>
          </c:cat>
          <c:val>
            <c:numRef>
              <c:f>tables_imp_sur_del!$BQ$5:$BQ$8</c:f>
              <c:numCache>
                <c:formatCode>_(* #,##0_);_(* \(#,##0\);_(* "-"??_);_(@_)</c:formatCode>
                <c:ptCount val="4"/>
                <c:pt idx="0">
                  <c:v>231</c:v>
                </c:pt>
                <c:pt idx="1">
                  <c:v>269</c:v>
                </c:pt>
                <c:pt idx="2">
                  <c:v>391</c:v>
                </c:pt>
                <c:pt idx="3">
                  <c:v>513</c:v>
                </c:pt>
              </c:numCache>
            </c:numRef>
          </c:val>
          <c:extLst>
            <c:ext xmlns:c16="http://schemas.microsoft.com/office/drawing/2014/chart" uri="{C3380CC4-5D6E-409C-BE32-E72D297353CC}">
              <c16:uniqueId val="{00000001-69E4-4769-94F2-8A5EEB192E35}"/>
            </c:ext>
          </c:extLst>
        </c:ser>
        <c:ser>
          <c:idx val="2"/>
          <c:order val="2"/>
          <c:tx>
            <c:strRef>
              <c:f>tables_imp_sur_del!$BS$4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tables_imp_sur_del!$BO$5:$BO$8</c:f>
              <c:strCache>
                <c:ptCount val="4"/>
                <c:pt idx="0">
                  <c:v>Q1</c:v>
                </c:pt>
                <c:pt idx="1">
                  <c:v>Q2</c:v>
                </c:pt>
                <c:pt idx="2">
                  <c:v>Q3</c:v>
                </c:pt>
                <c:pt idx="3">
                  <c:v>Q4</c:v>
                </c:pt>
              </c:strCache>
            </c:strRef>
          </c:cat>
          <c:val>
            <c:numRef>
              <c:f>tables_imp_sur_del!$BS$5:$BS$8</c:f>
              <c:numCache>
                <c:formatCode>_(* #,##0_);_(* \(#,##0\);_(* "-"??_);_(@_)</c:formatCode>
                <c:ptCount val="4"/>
                <c:pt idx="0">
                  <c:v>752</c:v>
                </c:pt>
                <c:pt idx="1">
                  <c:v>326</c:v>
                </c:pt>
                <c:pt idx="2">
                  <c:v>280</c:v>
                </c:pt>
                <c:pt idx="3">
                  <c:v>237</c:v>
                </c:pt>
              </c:numCache>
            </c:numRef>
          </c:val>
          <c:extLst>
            <c:ext xmlns:c16="http://schemas.microsoft.com/office/drawing/2014/chart" uri="{C3380CC4-5D6E-409C-BE32-E72D297353CC}">
              <c16:uniqueId val="{00000002-69E4-4769-94F2-8A5EEB192E35}"/>
            </c:ext>
          </c:extLst>
        </c:ser>
        <c:ser>
          <c:idx val="3"/>
          <c:order val="3"/>
          <c:tx>
            <c:strRef>
              <c:f>tables_imp_sur_del!$BU$4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tables_imp_sur_del!$BO$5:$BO$8</c:f>
              <c:strCache>
                <c:ptCount val="4"/>
                <c:pt idx="0">
                  <c:v>Q1</c:v>
                </c:pt>
                <c:pt idx="1">
                  <c:v>Q2</c:v>
                </c:pt>
                <c:pt idx="2">
                  <c:v>Q3</c:v>
                </c:pt>
                <c:pt idx="3">
                  <c:v>Q4</c:v>
                </c:pt>
              </c:strCache>
            </c:strRef>
          </c:cat>
          <c:val>
            <c:numRef>
              <c:f>tables_imp_sur_del!$BU$5:$BU$8</c:f>
              <c:numCache>
                <c:formatCode>_(* #,##0_);_(* \(#,##0\);_(* "-"??_);_(@_)</c:formatCode>
                <c:ptCount val="4"/>
                <c:pt idx="0">
                  <c:v>440</c:v>
                </c:pt>
                <c:pt idx="1">
                  <c:v>462</c:v>
                </c:pt>
                <c:pt idx="2">
                  <c:v>0</c:v>
                </c:pt>
                <c:pt idx="3">
                  <c:v>0</c:v>
                </c:pt>
              </c:numCache>
            </c:numRef>
          </c:val>
          <c:extLst>
            <c:ext xmlns:c16="http://schemas.microsoft.com/office/drawing/2014/chart" uri="{C3380CC4-5D6E-409C-BE32-E72D297353CC}">
              <c16:uniqueId val="{00000003-69E4-4769-94F2-8A5EEB192E3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tables_imp_sur_del!$BO$5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(tables_imp_sur_del!$BP$4:$BQ$4,tables_imp_sur_del!$BS$4,tables_imp_sur_del!$BU$4)</c:f>
              <c:numCache>
                <c:formatCode>General</c:formatCode>
                <c:ptCount val="4"/>
                <c:pt idx="0">
                  <c:v>2021</c:v>
                </c:pt>
                <c:pt idx="1">
                  <c:v>2022</c:v>
                </c:pt>
                <c:pt idx="2">
                  <c:v>2023</c:v>
                </c:pt>
                <c:pt idx="3">
                  <c:v>2024</c:v>
                </c:pt>
              </c:numCache>
            </c:numRef>
          </c:cat>
          <c:val>
            <c:numRef>
              <c:f>(tables_imp_sur_del!$BP$5:$BQ$5,tables_imp_sur_del!$BS$5,tables_imp_sur_del!$BU$5)</c:f>
              <c:numCache>
                <c:formatCode>_(* #,##0_);_(* \(#,##0\);_(* "-"??_);_(@_)</c:formatCode>
                <c:ptCount val="4"/>
                <c:pt idx="0">
                  <c:v>287</c:v>
                </c:pt>
                <c:pt idx="1">
                  <c:v>231</c:v>
                </c:pt>
                <c:pt idx="2">
                  <c:v>752</c:v>
                </c:pt>
                <c:pt idx="3">
                  <c:v>440</c:v>
                </c:pt>
              </c:numCache>
            </c:numRef>
          </c:val>
          <c:extLst>
            <c:ext xmlns:c16="http://schemas.microsoft.com/office/drawing/2014/chart" uri="{C3380CC4-5D6E-409C-BE32-E72D297353CC}">
              <c16:uniqueId val="{00000000-BFA0-4BDE-AC1C-64E3F2C54B23}"/>
            </c:ext>
          </c:extLst>
        </c:ser>
        <c:ser>
          <c:idx val="1"/>
          <c:order val="1"/>
          <c:tx>
            <c:strRef>
              <c:f>tables_imp_sur_del!$BO$6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(tables_imp_sur_del!$BP$4:$BQ$4,tables_imp_sur_del!$BS$4,tables_imp_sur_del!$BU$4)</c:f>
              <c:numCache>
                <c:formatCode>General</c:formatCode>
                <c:ptCount val="4"/>
                <c:pt idx="0">
                  <c:v>2021</c:v>
                </c:pt>
                <c:pt idx="1">
                  <c:v>2022</c:v>
                </c:pt>
                <c:pt idx="2">
                  <c:v>2023</c:v>
                </c:pt>
                <c:pt idx="3">
                  <c:v>2024</c:v>
                </c:pt>
              </c:numCache>
            </c:numRef>
          </c:cat>
          <c:val>
            <c:numRef>
              <c:f>(tables_imp_sur_del!$BP$6:$BQ$6,tables_imp_sur_del!$BS$6,tables_imp_sur_del!$BU$6)</c:f>
              <c:numCache>
                <c:formatCode>_(* #,##0_);_(* \(#,##0\);_(* "-"??_);_(@_)</c:formatCode>
                <c:ptCount val="4"/>
                <c:pt idx="0">
                  <c:v>150</c:v>
                </c:pt>
                <c:pt idx="1">
                  <c:v>269</c:v>
                </c:pt>
                <c:pt idx="2">
                  <c:v>326</c:v>
                </c:pt>
                <c:pt idx="3">
                  <c:v>462</c:v>
                </c:pt>
              </c:numCache>
            </c:numRef>
          </c:val>
          <c:extLst>
            <c:ext xmlns:c16="http://schemas.microsoft.com/office/drawing/2014/chart" uri="{C3380CC4-5D6E-409C-BE32-E72D297353CC}">
              <c16:uniqueId val="{00000001-BFA0-4BDE-AC1C-64E3F2C54B23}"/>
            </c:ext>
          </c:extLst>
        </c:ser>
        <c:ser>
          <c:idx val="2"/>
          <c:order val="2"/>
          <c:tx>
            <c:strRef>
              <c:f>tables_imp_sur_del!$BO$7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(tables_imp_sur_del!$BP$4:$BQ$4,tables_imp_sur_del!$BS$4,tables_imp_sur_del!$BU$4)</c:f>
              <c:numCache>
                <c:formatCode>General</c:formatCode>
                <c:ptCount val="4"/>
                <c:pt idx="0">
                  <c:v>2021</c:v>
                </c:pt>
                <c:pt idx="1">
                  <c:v>2022</c:v>
                </c:pt>
                <c:pt idx="2">
                  <c:v>2023</c:v>
                </c:pt>
                <c:pt idx="3">
                  <c:v>2024</c:v>
                </c:pt>
              </c:numCache>
            </c:numRef>
          </c:cat>
          <c:val>
            <c:numRef>
              <c:f>(tables_imp_sur_del!$BP$7:$BQ$7,tables_imp_sur_del!$BS$7,tables_imp_sur_del!$BU$7)</c:f>
              <c:numCache>
                <c:formatCode>_(* #,##0_);_(* \(#,##0\);_(* "-"??_);_(@_)</c:formatCode>
                <c:ptCount val="4"/>
                <c:pt idx="0">
                  <c:v>387</c:v>
                </c:pt>
                <c:pt idx="1">
                  <c:v>391</c:v>
                </c:pt>
                <c:pt idx="2">
                  <c:v>280</c:v>
                </c:pt>
                <c:pt idx="3">
                  <c:v>0</c:v>
                </c:pt>
              </c:numCache>
            </c:numRef>
          </c:val>
          <c:extLst>
            <c:ext xmlns:c16="http://schemas.microsoft.com/office/drawing/2014/chart" uri="{C3380CC4-5D6E-409C-BE32-E72D297353CC}">
              <c16:uniqueId val="{00000002-BFA0-4BDE-AC1C-64E3F2C54B23}"/>
            </c:ext>
          </c:extLst>
        </c:ser>
        <c:ser>
          <c:idx val="3"/>
          <c:order val="3"/>
          <c:tx>
            <c:strRef>
              <c:f>tables_imp_sur_del!$BO$8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(tables_imp_sur_del!$BP$4:$BQ$4,tables_imp_sur_del!$BS$4,tables_imp_sur_del!$BU$4)</c:f>
              <c:numCache>
                <c:formatCode>General</c:formatCode>
                <c:ptCount val="4"/>
                <c:pt idx="0">
                  <c:v>2021</c:v>
                </c:pt>
                <c:pt idx="1">
                  <c:v>2022</c:v>
                </c:pt>
                <c:pt idx="2">
                  <c:v>2023</c:v>
                </c:pt>
                <c:pt idx="3">
                  <c:v>2024</c:v>
                </c:pt>
              </c:numCache>
            </c:numRef>
          </c:cat>
          <c:val>
            <c:numRef>
              <c:f>(tables_imp_sur_del!$BP$8:$BQ$8,tables_imp_sur_del!$BS$8,tables_imp_sur_del!$BU$8)</c:f>
              <c:numCache>
                <c:formatCode>_(* #,##0_);_(* \(#,##0\);_(* "-"??_);_(@_)</c:formatCode>
                <c:ptCount val="4"/>
                <c:pt idx="0">
                  <c:v>236</c:v>
                </c:pt>
                <c:pt idx="1">
                  <c:v>513</c:v>
                </c:pt>
                <c:pt idx="2">
                  <c:v>237</c:v>
                </c:pt>
                <c:pt idx="3">
                  <c:v>0</c:v>
                </c:pt>
              </c:numCache>
            </c:numRef>
          </c:val>
          <c:extLst>
            <c:ext xmlns:c16="http://schemas.microsoft.com/office/drawing/2014/chart" uri="{C3380CC4-5D6E-409C-BE32-E72D297353CC}">
              <c16:uniqueId val="{00000003-BFA0-4BDE-AC1C-64E3F2C54B2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tables_imp_sur_del!$BZ$10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(tables_imp_sur_del!$CA$4:$CB$4,tables_imp_sur_del!$CD$4,tables_imp_sur_del!$CF$4)</c:f>
              <c:numCache>
                <c:formatCode>General</c:formatCode>
                <c:ptCount val="4"/>
                <c:pt idx="0">
                  <c:v>2021</c:v>
                </c:pt>
                <c:pt idx="1">
                  <c:v>2022</c:v>
                </c:pt>
                <c:pt idx="2">
                  <c:v>2023</c:v>
                </c:pt>
                <c:pt idx="3">
                  <c:v>2024</c:v>
                </c:pt>
              </c:numCache>
            </c:numRef>
          </c:cat>
          <c:val>
            <c:numRef>
              <c:f>(tables_imp_sur_del!$CA$10:$CB$10,tables_imp_sur_del!$CD$10,tables_imp_sur_del!$CF$10)</c:f>
              <c:numCache>
                <c:formatCode>_(* #,##0_);_(* \(#,##0\);_(* "-"??_);_(@_)</c:formatCode>
                <c:ptCount val="4"/>
                <c:pt idx="0">
                  <c:v>190</c:v>
                </c:pt>
                <c:pt idx="1">
                  <c:v>154</c:v>
                </c:pt>
                <c:pt idx="2">
                  <c:v>186</c:v>
                </c:pt>
                <c:pt idx="3">
                  <c:v>186</c:v>
                </c:pt>
              </c:numCache>
            </c:numRef>
          </c:val>
          <c:extLst>
            <c:ext xmlns:c16="http://schemas.microsoft.com/office/drawing/2014/chart" uri="{C3380CC4-5D6E-409C-BE32-E72D297353CC}">
              <c16:uniqueId val="{00000000-8E04-41B0-8028-6BB1B59C41B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tables_imp_sur_del!$BZ$10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(tables_imp_sur_del!$CC$4,tables_imp_sur_del!$CE$4,tables_imp_sur_del!$CG$4)</c:f>
              <c:strCache>
                <c:ptCount val="3"/>
                <c:pt idx="0">
                  <c:v>'22 vs. '21</c:v>
                </c:pt>
                <c:pt idx="1">
                  <c:v>'23 vs. '22</c:v>
                </c:pt>
                <c:pt idx="2">
                  <c:v>'24 vs. '23</c:v>
                </c:pt>
              </c:strCache>
            </c:strRef>
          </c:cat>
          <c:val>
            <c:numRef>
              <c:f>(tables_imp_sur_del!$CC$10,tables_imp_sur_del!$CE$10,tables_imp_sur_del!$CG$10)</c:f>
              <c:numCache>
                <c:formatCode>\+\ 0.0%;\ \-0.0%;"-"</c:formatCode>
                <c:ptCount val="3"/>
                <c:pt idx="0">
                  <c:v>-0.18947368421052632</c:v>
                </c:pt>
                <c:pt idx="1">
                  <c:v>0.20779220779220781</c:v>
                </c:pt>
                <c:pt idx="2">
                  <c:v>0</c:v>
                </c:pt>
              </c:numCache>
            </c:numRef>
          </c:val>
          <c:extLst>
            <c:ext xmlns:c16="http://schemas.microsoft.com/office/drawing/2014/chart" uri="{C3380CC4-5D6E-409C-BE32-E72D297353CC}">
              <c16:uniqueId val="{00000000-BF6A-4427-AB9F-29B5A39B54A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tables_imp_sur_del!$CA$4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tables_imp_sur_del!$BZ$5:$BZ$8</c:f>
              <c:strCache>
                <c:ptCount val="4"/>
                <c:pt idx="0">
                  <c:v>Q1</c:v>
                </c:pt>
                <c:pt idx="1">
                  <c:v>Q2</c:v>
                </c:pt>
                <c:pt idx="2">
                  <c:v>Q3</c:v>
                </c:pt>
                <c:pt idx="3">
                  <c:v>Q4</c:v>
                </c:pt>
              </c:strCache>
            </c:strRef>
          </c:cat>
          <c:val>
            <c:numRef>
              <c:f>tables_imp_sur_del!$CA$5:$CA$8</c:f>
              <c:numCache>
                <c:formatCode>_(* #,##0_);_(* \(#,##0\);_(* "-"??_);_(@_)</c:formatCode>
                <c:ptCount val="4"/>
                <c:pt idx="0">
                  <c:v>99</c:v>
                </c:pt>
                <c:pt idx="1">
                  <c:v>91</c:v>
                </c:pt>
                <c:pt idx="2">
                  <c:v>95</c:v>
                </c:pt>
                <c:pt idx="3">
                  <c:v>111</c:v>
                </c:pt>
              </c:numCache>
            </c:numRef>
          </c:val>
          <c:extLst>
            <c:ext xmlns:c16="http://schemas.microsoft.com/office/drawing/2014/chart" uri="{C3380CC4-5D6E-409C-BE32-E72D297353CC}">
              <c16:uniqueId val="{00000000-451E-4AD4-BC72-514682DAFF5B}"/>
            </c:ext>
          </c:extLst>
        </c:ser>
        <c:ser>
          <c:idx val="1"/>
          <c:order val="1"/>
          <c:tx>
            <c:strRef>
              <c:f>tables_imp_sur_del!$CB$4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tables_imp_sur_del!$BZ$5:$BZ$8</c:f>
              <c:strCache>
                <c:ptCount val="4"/>
                <c:pt idx="0">
                  <c:v>Q1</c:v>
                </c:pt>
                <c:pt idx="1">
                  <c:v>Q2</c:v>
                </c:pt>
                <c:pt idx="2">
                  <c:v>Q3</c:v>
                </c:pt>
                <c:pt idx="3">
                  <c:v>Q4</c:v>
                </c:pt>
              </c:strCache>
            </c:strRef>
          </c:cat>
          <c:val>
            <c:numRef>
              <c:f>tables_imp_sur_del!$CB$5:$CB$8</c:f>
              <c:numCache>
                <c:formatCode>_(* #,##0_);_(* \(#,##0\);_(* "-"??_);_(@_)</c:formatCode>
                <c:ptCount val="4"/>
                <c:pt idx="0">
                  <c:v>73</c:v>
                </c:pt>
                <c:pt idx="1">
                  <c:v>81</c:v>
                </c:pt>
                <c:pt idx="2">
                  <c:v>124</c:v>
                </c:pt>
                <c:pt idx="3">
                  <c:v>266</c:v>
                </c:pt>
              </c:numCache>
            </c:numRef>
          </c:val>
          <c:extLst>
            <c:ext xmlns:c16="http://schemas.microsoft.com/office/drawing/2014/chart" uri="{C3380CC4-5D6E-409C-BE32-E72D297353CC}">
              <c16:uniqueId val="{00000001-451E-4AD4-BC72-514682DAFF5B}"/>
            </c:ext>
          </c:extLst>
        </c:ser>
        <c:ser>
          <c:idx val="2"/>
          <c:order val="2"/>
          <c:tx>
            <c:strRef>
              <c:f>tables_imp_sur_del!$CD$4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tables_imp_sur_del!$BZ$5:$BZ$8</c:f>
              <c:strCache>
                <c:ptCount val="4"/>
                <c:pt idx="0">
                  <c:v>Q1</c:v>
                </c:pt>
                <c:pt idx="1">
                  <c:v>Q2</c:v>
                </c:pt>
                <c:pt idx="2">
                  <c:v>Q3</c:v>
                </c:pt>
                <c:pt idx="3">
                  <c:v>Q4</c:v>
                </c:pt>
              </c:strCache>
            </c:strRef>
          </c:cat>
          <c:val>
            <c:numRef>
              <c:f>tables_imp_sur_del!$CD$5:$CD$8</c:f>
              <c:numCache>
                <c:formatCode>_(* #,##0_);_(* \(#,##0\);_(* "-"??_);_(@_)</c:formatCode>
                <c:ptCount val="4"/>
                <c:pt idx="0">
                  <c:v>95</c:v>
                </c:pt>
                <c:pt idx="1">
                  <c:v>91</c:v>
                </c:pt>
                <c:pt idx="2">
                  <c:v>183</c:v>
                </c:pt>
                <c:pt idx="3">
                  <c:v>116</c:v>
                </c:pt>
              </c:numCache>
            </c:numRef>
          </c:val>
          <c:extLst>
            <c:ext xmlns:c16="http://schemas.microsoft.com/office/drawing/2014/chart" uri="{C3380CC4-5D6E-409C-BE32-E72D297353CC}">
              <c16:uniqueId val="{00000002-451E-4AD4-BC72-514682DAFF5B}"/>
            </c:ext>
          </c:extLst>
        </c:ser>
        <c:ser>
          <c:idx val="3"/>
          <c:order val="3"/>
          <c:tx>
            <c:strRef>
              <c:f>tables_imp_sur_del!$CF$4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tables_imp_sur_del!$BZ$5:$BZ$8</c:f>
              <c:strCache>
                <c:ptCount val="4"/>
                <c:pt idx="0">
                  <c:v>Q1</c:v>
                </c:pt>
                <c:pt idx="1">
                  <c:v>Q2</c:v>
                </c:pt>
                <c:pt idx="2">
                  <c:v>Q3</c:v>
                </c:pt>
                <c:pt idx="3">
                  <c:v>Q4</c:v>
                </c:pt>
              </c:strCache>
            </c:strRef>
          </c:cat>
          <c:val>
            <c:numRef>
              <c:f>tables_imp_sur_del!$CF$5:$CF$8</c:f>
              <c:numCache>
                <c:formatCode>_(* #,##0_);_(* \(#,##0\);_(* "-"??_);_(@_)</c:formatCode>
                <c:ptCount val="4"/>
                <c:pt idx="0">
                  <c:v>89</c:v>
                </c:pt>
                <c:pt idx="1">
                  <c:v>97</c:v>
                </c:pt>
                <c:pt idx="2">
                  <c:v>0</c:v>
                </c:pt>
                <c:pt idx="3">
                  <c:v>0</c:v>
                </c:pt>
              </c:numCache>
            </c:numRef>
          </c:val>
          <c:extLst>
            <c:ext xmlns:c16="http://schemas.microsoft.com/office/drawing/2014/chart" uri="{C3380CC4-5D6E-409C-BE32-E72D297353CC}">
              <c16:uniqueId val="{00000003-451E-4AD4-BC72-514682DAFF5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tables_imp_sur_del!$BZ$5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(tables_imp_sur_del!$CA$4:$CB$4,tables_imp_sur_del!$CD$4,tables_imp_sur_del!$CF$4)</c:f>
              <c:numCache>
                <c:formatCode>General</c:formatCode>
                <c:ptCount val="4"/>
                <c:pt idx="0">
                  <c:v>2021</c:v>
                </c:pt>
                <c:pt idx="1">
                  <c:v>2022</c:v>
                </c:pt>
                <c:pt idx="2">
                  <c:v>2023</c:v>
                </c:pt>
                <c:pt idx="3">
                  <c:v>2024</c:v>
                </c:pt>
              </c:numCache>
            </c:numRef>
          </c:cat>
          <c:val>
            <c:numRef>
              <c:f>(tables_imp_sur_del!$CA$5:$CB$5,tables_imp_sur_del!$CD$5,tables_imp_sur_del!$CF$5)</c:f>
              <c:numCache>
                <c:formatCode>_(* #,##0_);_(* \(#,##0\);_(* "-"??_);_(@_)</c:formatCode>
                <c:ptCount val="4"/>
                <c:pt idx="0">
                  <c:v>99</c:v>
                </c:pt>
                <c:pt idx="1">
                  <c:v>73</c:v>
                </c:pt>
                <c:pt idx="2">
                  <c:v>95</c:v>
                </c:pt>
                <c:pt idx="3">
                  <c:v>89</c:v>
                </c:pt>
              </c:numCache>
            </c:numRef>
          </c:val>
          <c:extLst>
            <c:ext xmlns:c16="http://schemas.microsoft.com/office/drawing/2014/chart" uri="{C3380CC4-5D6E-409C-BE32-E72D297353CC}">
              <c16:uniqueId val="{00000000-AF00-4C1F-B75C-33867D4B89A9}"/>
            </c:ext>
          </c:extLst>
        </c:ser>
        <c:ser>
          <c:idx val="1"/>
          <c:order val="1"/>
          <c:tx>
            <c:strRef>
              <c:f>tables_imp_sur_del!$BZ$6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(tables_imp_sur_del!$CA$4:$CB$4,tables_imp_sur_del!$CD$4,tables_imp_sur_del!$CF$4)</c:f>
              <c:numCache>
                <c:formatCode>General</c:formatCode>
                <c:ptCount val="4"/>
                <c:pt idx="0">
                  <c:v>2021</c:v>
                </c:pt>
                <c:pt idx="1">
                  <c:v>2022</c:v>
                </c:pt>
                <c:pt idx="2">
                  <c:v>2023</c:v>
                </c:pt>
                <c:pt idx="3">
                  <c:v>2024</c:v>
                </c:pt>
              </c:numCache>
            </c:numRef>
          </c:cat>
          <c:val>
            <c:numRef>
              <c:f>(tables_imp_sur_del!$CA$6:$CB$6,tables_imp_sur_del!$CD$6,tables_imp_sur_del!$CF$6)</c:f>
              <c:numCache>
                <c:formatCode>_(* #,##0_);_(* \(#,##0\);_(* "-"??_);_(@_)</c:formatCode>
                <c:ptCount val="4"/>
                <c:pt idx="0">
                  <c:v>91</c:v>
                </c:pt>
                <c:pt idx="1">
                  <c:v>81</c:v>
                </c:pt>
                <c:pt idx="2">
                  <c:v>91</c:v>
                </c:pt>
                <c:pt idx="3">
                  <c:v>97</c:v>
                </c:pt>
              </c:numCache>
            </c:numRef>
          </c:val>
          <c:extLst>
            <c:ext xmlns:c16="http://schemas.microsoft.com/office/drawing/2014/chart" uri="{C3380CC4-5D6E-409C-BE32-E72D297353CC}">
              <c16:uniqueId val="{00000001-AF00-4C1F-B75C-33867D4B89A9}"/>
            </c:ext>
          </c:extLst>
        </c:ser>
        <c:ser>
          <c:idx val="2"/>
          <c:order val="2"/>
          <c:tx>
            <c:strRef>
              <c:f>tables_imp_sur_del!$BZ$7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(tables_imp_sur_del!$CA$4:$CB$4,tables_imp_sur_del!$CD$4,tables_imp_sur_del!$CF$4)</c:f>
              <c:numCache>
                <c:formatCode>General</c:formatCode>
                <c:ptCount val="4"/>
                <c:pt idx="0">
                  <c:v>2021</c:v>
                </c:pt>
                <c:pt idx="1">
                  <c:v>2022</c:v>
                </c:pt>
                <c:pt idx="2">
                  <c:v>2023</c:v>
                </c:pt>
                <c:pt idx="3">
                  <c:v>2024</c:v>
                </c:pt>
              </c:numCache>
            </c:numRef>
          </c:cat>
          <c:val>
            <c:numRef>
              <c:f>(tables_imp_sur_del!$CA$7:$CB$7,tables_imp_sur_del!$CD$7,tables_imp_sur_del!$CF$7)</c:f>
              <c:numCache>
                <c:formatCode>_(* #,##0_);_(* \(#,##0\);_(* "-"??_);_(@_)</c:formatCode>
                <c:ptCount val="4"/>
                <c:pt idx="0">
                  <c:v>95</c:v>
                </c:pt>
                <c:pt idx="1">
                  <c:v>124</c:v>
                </c:pt>
                <c:pt idx="2">
                  <c:v>183</c:v>
                </c:pt>
                <c:pt idx="3">
                  <c:v>0</c:v>
                </c:pt>
              </c:numCache>
            </c:numRef>
          </c:val>
          <c:extLst>
            <c:ext xmlns:c16="http://schemas.microsoft.com/office/drawing/2014/chart" uri="{C3380CC4-5D6E-409C-BE32-E72D297353CC}">
              <c16:uniqueId val="{00000002-AF00-4C1F-B75C-33867D4B89A9}"/>
            </c:ext>
          </c:extLst>
        </c:ser>
        <c:ser>
          <c:idx val="3"/>
          <c:order val="3"/>
          <c:tx>
            <c:strRef>
              <c:f>tables_imp_sur_del!$BZ$8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(tables_imp_sur_del!$CA$4:$CB$4,tables_imp_sur_del!$CD$4,tables_imp_sur_del!$CF$4)</c:f>
              <c:numCache>
                <c:formatCode>General</c:formatCode>
                <c:ptCount val="4"/>
                <c:pt idx="0">
                  <c:v>2021</c:v>
                </c:pt>
                <c:pt idx="1">
                  <c:v>2022</c:v>
                </c:pt>
                <c:pt idx="2">
                  <c:v>2023</c:v>
                </c:pt>
                <c:pt idx="3">
                  <c:v>2024</c:v>
                </c:pt>
              </c:numCache>
            </c:numRef>
          </c:cat>
          <c:val>
            <c:numRef>
              <c:f>(tables_imp_sur_del!$CA$8:$CB$8,tables_imp_sur_del!$CD$8,tables_imp_sur_del!$CF$8)</c:f>
              <c:numCache>
                <c:formatCode>_(* #,##0_);_(* \(#,##0\);_(* "-"??_);_(@_)</c:formatCode>
                <c:ptCount val="4"/>
                <c:pt idx="0">
                  <c:v>111</c:v>
                </c:pt>
                <c:pt idx="1">
                  <c:v>266</c:v>
                </c:pt>
                <c:pt idx="2">
                  <c:v>116</c:v>
                </c:pt>
                <c:pt idx="3">
                  <c:v>0</c:v>
                </c:pt>
              </c:numCache>
            </c:numRef>
          </c:val>
          <c:extLst>
            <c:ext xmlns:c16="http://schemas.microsoft.com/office/drawing/2014/chart" uri="{C3380CC4-5D6E-409C-BE32-E72D297353CC}">
              <c16:uniqueId val="{00000003-AF00-4C1F-B75C-33867D4B89A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tables_imp_sur_del!$B$2</c:f>
          <c:strCache>
            <c:ptCount val="1"/>
            <c:pt idx="0">
              <c:v>Pacific Whiting Surimi Imports</c:v>
            </c:pt>
          </c:strCache>
        </c:strRef>
      </c:tx>
      <c:layout>
        <c:manualLayout>
          <c:xMode val="edge"/>
          <c:yMode val="edge"/>
          <c:x val="3.3411602689363841E-3"/>
          <c:y val="2.65035251864273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1.9532128741989743E-2"/>
          <c:y val="0.23984715404921178"/>
          <c:w val="0.94662578913610174"/>
          <c:h val="0.68354998503939624"/>
        </c:manualLayout>
      </c:layout>
      <c:barChart>
        <c:barDir val="col"/>
        <c:grouping val="stacked"/>
        <c:varyColors val="0"/>
        <c:ser>
          <c:idx val="4"/>
          <c:order val="0"/>
          <c:tx>
            <c:strRef>
              <c:f>tables_imp_sur_del!$B$18</c:f>
              <c:strCache>
                <c:ptCount val="1"/>
                <c:pt idx="0">
                  <c:v>Spain</c:v>
                </c:pt>
              </c:strCache>
            </c:strRef>
          </c:tx>
          <c:spPr>
            <a:solidFill>
              <a:schemeClr val="accent5"/>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tables_imp_sur_del!$C$17:$F$17</c:f>
              <c:numCache>
                <c:formatCode>General</c:formatCode>
                <c:ptCount val="4"/>
                <c:pt idx="0">
                  <c:v>2021</c:v>
                </c:pt>
                <c:pt idx="1">
                  <c:v>2022</c:v>
                </c:pt>
                <c:pt idx="2">
                  <c:v>2023</c:v>
                </c:pt>
                <c:pt idx="3">
                  <c:v>2024</c:v>
                </c:pt>
              </c:numCache>
            </c:numRef>
          </c:cat>
          <c:val>
            <c:numRef>
              <c:f>tables_imp_sur_del!$C$18:$F$18</c:f>
              <c:numCache>
                <c:formatCode>#,##0</c:formatCode>
                <c:ptCount val="4"/>
                <c:pt idx="0">
                  <c:v>2575</c:v>
                </c:pt>
                <c:pt idx="1">
                  <c:v>3313</c:v>
                </c:pt>
                <c:pt idx="2">
                  <c:v>4262</c:v>
                </c:pt>
                <c:pt idx="3">
                  <c:v>3288</c:v>
                </c:pt>
              </c:numCache>
            </c:numRef>
          </c:val>
          <c:extLst>
            <c:ext xmlns:c16="http://schemas.microsoft.com/office/drawing/2014/chart" uri="{C3380CC4-5D6E-409C-BE32-E72D297353CC}">
              <c16:uniqueId val="{00000000-074A-458E-9B7A-5B4E1A62AA23}"/>
            </c:ext>
          </c:extLst>
        </c:ser>
        <c:ser>
          <c:idx val="2"/>
          <c:order val="1"/>
          <c:tx>
            <c:strRef>
              <c:f>tables_imp_sur_del!$B$19</c:f>
              <c:strCache>
                <c:ptCount val="1"/>
                <c:pt idx="0">
                  <c:v>Lithuania</c:v>
                </c:pt>
              </c:strCache>
            </c:strRef>
          </c:tx>
          <c:spPr>
            <a:solidFill>
              <a:schemeClr val="accent3"/>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tables_imp_sur_del!$C$17:$F$17</c:f>
              <c:numCache>
                <c:formatCode>General</c:formatCode>
                <c:ptCount val="4"/>
                <c:pt idx="0">
                  <c:v>2021</c:v>
                </c:pt>
                <c:pt idx="1">
                  <c:v>2022</c:v>
                </c:pt>
                <c:pt idx="2">
                  <c:v>2023</c:v>
                </c:pt>
                <c:pt idx="3">
                  <c:v>2024</c:v>
                </c:pt>
              </c:numCache>
            </c:numRef>
          </c:cat>
          <c:val>
            <c:numRef>
              <c:f>tables_imp_sur_del!$C$19:$F$19</c:f>
              <c:numCache>
                <c:formatCode>#,##0</c:formatCode>
                <c:ptCount val="4"/>
                <c:pt idx="0">
                  <c:v>3131</c:v>
                </c:pt>
                <c:pt idx="1">
                  <c:v>2162</c:v>
                </c:pt>
                <c:pt idx="2">
                  <c:v>3553</c:v>
                </c:pt>
                <c:pt idx="3">
                  <c:v>1392</c:v>
                </c:pt>
              </c:numCache>
            </c:numRef>
          </c:val>
          <c:extLst>
            <c:ext xmlns:c16="http://schemas.microsoft.com/office/drawing/2014/chart" uri="{C3380CC4-5D6E-409C-BE32-E72D297353CC}">
              <c16:uniqueId val="{00000001-074A-458E-9B7A-5B4E1A62AA23}"/>
            </c:ext>
          </c:extLst>
        </c:ser>
        <c:ser>
          <c:idx val="0"/>
          <c:order val="2"/>
          <c:tx>
            <c:strRef>
              <c:f>tables_imp_sur_del!$B$20</c:f>
              <c:strCache>
                <c:ptCount val="1"/>
                <c:pt idx="0">
                  <c:v>Japan</c:v>
                </c:pt>
              </c:strCache>
            </c:strRef>
          </c:tx>
          <c:spPr>
            <a:solidFill>
              <a:srgbClr val="C00000"/>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tables_imp_sur_del!$C$20:$F$20</c:f>
              <c:numCache>
                <c:formatCode>#,##0</c:formatCode>
                <c:ptCount val="4"/>
                <c:pt idx="0">
                  <c:v>60</c:v>
                </c:pt>
                <c:pt idx="1">
                  <c:v>1258</c:v>
                </c:pt>
                <c:pt idx="2">
                  <c:v>522</c:v>
                </c:pt>
                <c:pt idx="3">
                  <c:v>96</c:v>
                </c:pt>
              </c:numCache>
            </c:numRef>
          </c:val>
          <c:extLst>
            <c:ext xmlns:c16="http://schemas.microsoft.com/office/drawing/2014/chart" uri="{C3380CC4-5D6E-409C-BE32-E72D297353CC}">
              <c16:uniqueId val="{00000002-074A-458E-9B7A-5B4E1A62AA23}"/>
            </c:ext>
          </c:extLst>
        </c:ser>
        <c:ser>
          <c:idx val="1"/>
          <c:order val="3"/>
          <c:tx>
            <c:strRef>
              <c:f>tables_imp_sur_del!$B$21</c:f>
              <c:strCache>
                <c:ptCount val="1"/>
                <c:pt idx="0">
                  <c:v>France</c:v>
                </c:pt>
              </c:strCache>
            </c:strRef>
          </c:tx>
          <c:spPr>
            <a:solidFill>
              <a:schemeClr val="accent2">
                <a:lumMod val="75000"/>
                <a:lumOff val="25000"/>
              </a:schemeClr>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tables_imp_sur_del!$C$21:$F$21</c:f>
              <c:numCache>
                <c:formatCode>#,##0</c:formatCode>
                <c:ptCount val="4"/>
                <c:pt idx="0">
                  <c:v>105</c:v>
                </c:pt>
                <c:pt idx="1">
                  <c:v>391</c:v>
                </c:pt>
                <c:pt idx="2">
                  <c:v>250</c:v>
                </c:pt>
                <c:pt idx="3">
                  <c:v>154</c:v>
                </c:pt>
              </c:numCache>
            </c:numRef>
          </c:val>
          <c:extLst>
            <c:ext xmlns:c16="http://schemas.microsoft.com/office/drawing/2014/chart" uri="{C3380CC4-5D6E-409C-BE32-E72D297353CC}">
              <c16:uniqueId val="{00000003-074A-458E-9B7A-5B4E1A62AA23}"/>
            </c:ext>
          </c:extLst>
        </c:ser>
        <c:ser>
          <c:idx val="6"/>
          <c:order val="4"/>
          <c:tx>
            <c:strRef>
              <c:f>tables_imp_sur_del!$B$22</c:f>
              <c:strCache>
                <c:ptCount val="1"/>
                <c:pt idx="0">
                  <c:v>Poland</c:v>
                </c:pt>
              </c:strCache>
            </c:strRef>
          </c:tx>
          <c:spPr>
            <a:solidFill>
              <a:schemeClr val="accent3">
                <a:lumMod val="75000"/>
              </a:schemeClr>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tables_imp_sur_del!$C$22:$F$22</c:f>
              <c:numCache>
                <c:formatCode>#,##0</c:formatCode>
                <c:ptCount val="4"/>
                <c:pt idx="0">
                  <c:v>437</c:v>
                </c:pt>
                <c:pt idx="1">
                  <c:v>500</c:v>
                </c:pt>
                <c:pt idx="2">
                  <c:v>1078</c:v>
                </c:pt>
                <c:pt idx="3">
                  <c:v>902</c:v>
                </c:pt>
              </c:numCache>
            </c:numRef>
          </c:val>
          <c:extLst>
            <c:ext xmlns:c16="http://schemas.microsoft.com/office/drawing/2014/chart" uri="{C3380CC4-5D6E-409C-BE32-E72D297353CC}">
              <c16:uniqueId val="{00000004-074A-458E-9B7A-5B4E1A62AA23}"/>
            </c:ext>
          </c:extLst>
        </c:ser>
        <c:ser>
          <c:idx val="3"/>
          <c:order val="5"/>
          <c:tx>
            <c:strRef>
              <c:f>tables_imp_sur_del!$B$23</c:f>
              <c:strCache>
                <c:ptCount val="1"/>
                <c:pt idx="0">
                  <c:v>Canada</c:v>
                </c:pt>
              </c:strCache>
            </c:strRef>
          </c:tx>
          <c:spPr>
            <a:solidFill>
              <a:schemeClr val="accent4"/>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tables_imp_sur_del!$C$23:$F$23</c:f>
              <c:numCache>
                <c:formatCode>#,##0</c:formatCode>
                <c:ptCount val="4"/>
                <c:pt idx="0">
                  <c:v>190</c:v>
                </c:pt>
                <c:pt idx="1">
                  <c:v>154</c:v>
                </c:pt>
                <c:pt idx="2">
                  <c:v>186</c:v>
                </c:pt>
                <c:pt idx="3">
                  <c:v>186</c:v>
                </c:pt>
              </c:numCache>
            </c:numRef>
          </c:val>
          <c:extLst>
            <c:ext xmlns:c16="http://schemas.microsoft.com/office/drawing/2014/chart" uri="{C3380CC4-5D6E-409C-BE32-E72D297353CC}">
              <c16:uniqueId val="{00000005-074A-458E-9B7A-5B4E1A62AA23}"/>
            </c:ext>
          </c:extLst>
        </c:ser>
        <c:ser>
          <c:idx val="5"/>
          <c:order val="6"/>
          <c:tx>
            <c:strRef>
              <c:f>tables_imp_sur_del!$B$24</c:f>
              <c:strCache>
                <c:ptCount val="1"/>
                <c:pt idx="0">
                  <c:v>Taiwan</c:v>
                </c:pt>
              </c:strCache>
            </c:strRef>
          </c:tx>
          <c:spPr>
            <a:solidFill>
              <a:schemeClr val="accent1">
                <a:lumMod val="75000"/>
              </a:schemeClr>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tables_imp_sur_del!$C$24:$F$24</c:f>
              <c:numCache>
                <c:formatCode>#,##0</c:formatCode>
                <c:ptCount val="4"/>
                <c:pt idx="0">
                  <c:v>166</c:v>
                </c:pt>
                <c:pt idx="1">
                  <c:v>168</c:v>
                </c:pt>
                <c:pt idx="2">
                  <c:v>128</c:v>
                </c:pt>
                <c:pt idx="3">
                  <c:v>44</c:v>
                </c:pt>
              </c:numCache>
            </c:numRef>
          </c:val>
          <c:extLst>
            <c:ext xmlns:c16="http://schemas.microsoft.com/office/drawing/2014/chart" uri="{C3380CC4-5D6E-409C-BE32-E72D297353CC}">
              <c16:uniqueId val="{00000006-074A-458E-9B7A-5B4E1A62AA23}"/>
            </c:ext>
          </c:extLst>
        </c:ser>
        <c:ser>
          <c:idx val="7"/>
          <c:order val="7"/>
          <c:tx>
            <c:strRef>
              <c:f>tables_imp_sur_del!$B$25</c:f>
              <c:strCache>
                <c:ptCount val="1"/>
                <c:pt idx="0">
                  <c:v>Latvia</c:v>
                </c:pt>
              </c:strCache>
            </c:strRef>
          </c:tx>
          <c:spPr>
            <a:solidFill>
              <a:schemeClr val="accent1">
                <a:lumMod val="60000"/>
                <a:lumOff val="40000"/>
              </a:schemeClr>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tables_imp_sur_del!$C$25:$F$25</c:f>
              <c:numCache>
                <c:formatCode>#,##0</c:formatCode>
                <c:ptCount val="4"/>
                <c:pt idx="0">
                  <c:v>6</c:v>
                </c:pt>
                <c:pt idx="1">
                  <c:v>67</c:v>
                </c:pt>
                <c:pt idx="2">
                  <c:v>46</c:v>
                </c:pt>
                <c:pt idx="3">
                  <c:v>#N/A</c:v>
                </c:pt>
              </c:numCache>
            </c:numRef>
          </c:val>
          <c:extLst>
            <c:ext xmlns:c16="http://schemas.microsoft.com/office/drawing/2014/chart" uri="{C3380CC4-5D6E-409C-BE32-E72D297353CC}">
              <c16:uniqueId val="{00000007-074A-458E-9B7A-5B4E1A62AA23}"/>
            </c:ext>
          </c:extLst>
        </c:ser>
        <c:ser>
          <c:idx val="9"/>
          <c:order val="8"/>
          <c:tx>
            <c:strRef>
              <c:f>tables_imp_sur_del!$B$26</c:f>
              <c:strCache>
                <c:ptCount val="1"/>
                <c:pt idx="0">
                  <c:v>S. Korea</c:v>
                </c:pt>
              </c:strCache>
            </c:strRef>
          </c:tx>
          <c:spPr>
            <a:solidFill>
              <a:schemeClr val="accent5">
                <a:lumMod val="60000"/>
                <a:lumOff val="40000"/>
              </a:schemeClr>
            </a:solidFill>
            <a:ln>
              <a:noFill/>
            </a:ln>
            <a:effectLst/>
          </c:spPr>
          <c:invertIfNegative val="0"/>
          <c:cat>
            <c:numRef>
              <c:f>tables_imp_sur_del!$C$17:$F$17</c:f>
              <c:numCache>
                <c:formatCode>General</c:formatCode>
                <c:ptCount val="4"/>
                <c:pt idx="0">
                  <c:v>2021</c:v>
                </c:pt>
                <c:pt idx="1">
                  <c:v>2022</c:v>
                </c:pt>
                <c:pt idx="2">
                  <c:v>2023</c:v>
                </c:pt>
                <c:pt idx="3">
                  <c:v>2024</c:v>
                </c:pt>
              </c:numCache>
            </c:numRef>
          </c:cat>
          <c:val>
            <c:numRef>
              <c:f>tables_imp_sur_del!$C$26:$F$26</c:f>
              <c:numCache>
                <c:formatCode>#,##0</c:formatCode>
                <c:ptCount val="4"/>
                <c:pt idx="0">
                  <c:v>#N/A</c:v>
                </c:pt>
                <c:pt idx="1">
                  <c:v>22</c:v>
                </c:pt>
                <c:pt idx="2">
                  <c:v>3</c:v>
                </c:pt>
                <c:pt idx="3">
                  <c:v>#N/A</c:v>
                </c:pt>
              </c:numCache>
            </c:numRef>
          </c:val>
          <c:extLst>
            <c:ext xmlns:c16="http://schemas.microsoft.com/office/drawing/2014/chart" uri="{C3380CC4-5D6E-409C-BE32-E72D297353CC}">
              <c16:uniqueId val="{00000008-074A-458E-9B7A-5B4E1A62AA23}"/>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Thousand MT</a:t>
                </a:r>
              </a:p>
            </c:rich>
          </c:tx>
          <c:layout>
            <c:manualLayout>
              <c:xMode val="edge"/>
              <c:yMode val="edge"/>
              <c:x val="2.532757151703113E-2"/>
              <c:y val="0.224294833460576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57106860654591984"/>
          <c:y val="1.5073560592407264E-2"/>
          <c:w val="0.35744767476221345"/>
          <c:h val="0.18533762057877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tables_imp_sur_del!$L$2</c:f>
          <c:strCache>
            <c:ptCount val="1"/>
            <c:pt idx="0">
              <c:v>Pacific Whiting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tables_imp_sur_del!$M$4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tables_imp_sur_del!$L$5:$L$8</c:f>
              <c:strCache>
                <c:ptCount val="4"/>
                <c:pt idx="0">
                  <c:v>Q1</c:v>
                </c:pt>
                <c:pt idx="1">
                  <c:v>Q2</c:v>
                </c:pt>
                <c:pt idx="2">
                  <c:v>Q3</c:v>
                </c:pt>
                <c:pt idx="3">
                  <c:v>Q4</c:v>
                </c:pt>
              </c:strCache>
            </c:strRef>
          </c:cat>
          <c:val>
            <c:numRef>
              <c:f>tables_imp_sur_del!$M$5:$M$8</c:f>
              <c:numCache>
                <c:formatCode>_(* #,##0_);_(* \(#,##0\);_(* "-"??_);_(@_)</c:formatCode>
                <c:ptCount val="4"/>
                <c:pt idx="0">
                  <c:v>3379</c:v>
                </c:pt>
                <c:pt idx="1">
                  <c:v>3291</c:v>
                </c:pt>
                <c:pt idx="2">
                  <c:v>5214</c:v>
                </c:pt>
                <c:pt idx="3">
                  <c:v>6373</c:v>
                </c:pt>
              </c:numCache>
            </c:numRef>
          </c:val>
          <c:extLst>
            <c:ext xmlns:c16="http://schemas.microsoft.com/office/drawing/2014/chart" uri="{C3380CC4-5D6E-409C-BE32-E72D297353CC}">
              <c16:uniqueId val="{00000000-21A6-41F5-A005-C9861A4D0032}"/>
            </c:ext>
          </c:extLst>
        </c:ser>
        <c:ser>
          <c:idx val="1"/>
          <c:order val="1"/>
          <c:tx>
            <c:strRef>
              <c:f>tables_imp_sur_del!$N$4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tables_imp_sur_del!$L$5:$L$8</c:f>
              <c:strCache>
                <c:ptCount val="4"/>
                <c:pt idx="0">
                  <c:v>Q1</c:v>
                </c:pt>
                <c:pt idx="1">
                  <c:v>Q2</c:v>
                </c:pt>
                <c:pt idx="2">
                  <c:v>Q3</c:v>
                </c:pt>
                <c:pt idx="3">
                  <c:v>Q4</c:v>
                </c:pt>
              </c:strCache>
            </c:strRef>
          </c:cat>
          <c:val>
            <c:numRef>
              <c:f>tables_imp_sur_del!$N$5:$N$8</c:f>
              <c:numCache>
                <c:formatCode>_(* #,##0_);_(* \(#,##0\);_(* "-"??_);_(@_)</c:formatCode>
                <c:ptCount val="4"/>
                <c:pt idx="0">
                  <c:v>3299</c:v>
                </c:pt>
                <c:pt idx="1">
                  <c:v>4737</c:v>
                </c:pt>
                <c:pt idx="2">
                  <c:v>6230</c:v>
                </c:pt>
                <c:pt idx="3">
                  <c:v>6781</c:v>
                </c:pt>
              </c:numCache>
            </c:numRef>
          </c:val>
          <c:extLst>
            <c:ext xmlns:c16="http://schemas.microsoft.com/office/drawing/2014/chart" uri="{C3380CC4-5D6E-409C-BE32-E72D297353CC}">
              <c16:uniqueId val="{00000001-21A6-41F5-A005-C9861A4D0032}"/>
            </c:ext>
          </c:extLst>
        </c:ser>
        <c:ser>
          <c:idx val="2"/>
          <c:order val="2"/>
          <c:tx>
            <c:strRef>
              <c:f>tables_imp_sur_del!$P$4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tables_imp_sur_del!$L$5:$L$8</c:f>
              <c:strCache>
                <c:ptCount val="4"/>
                <c:pt idx="0">
                  <c:v>Q1</c:v>
                </c:pt>
                <c:pt idx="1">
                  <c:v>Q2</c:v>
                </c:pt>
                <c:pt idx="2">
                  <c:v>Q3</c:v>
                </c:pt>
                <c:pt idx="3">
                  <c:v>Q4</c:v>
                </c:pt>
              </c:strCache>
            </c:strRef>
          </c:cat>
          <c:val>
            <c:numRef>
              <c:f>tables_imp_sur_del!$P$5:$P$8</c:f>
              <c:numCache>
                <c:formatCode>_(* #,##0_);_(* \(#,##0\);_(* "-"??_);_(@_)</c:formatCode>
                <c:ptCount val="4"/>
                <c:pt idx="0">
                  <c:v>5805</c:v>
                </c:pt>
                <c:pt idx="1">
                  <c:v>4314</c:v>
                </c:pt>
                <c:pt idx="2">
                  <c:v>5274</c:v>
                </c:pt>
                <c:pt idx="3">
                  <c:v>3295</c:v>
                </c:pt>
              </c:numCache>
            </c:numRef>
          </c:val>
          <c:extLst>
            <c:ext xmlns:c16="http://schemas.microsoft.com/office/drawing/2014/chart" uri="{C3380CC4-5D6E-409C-BE32-E72D297353CC}">
              <c16:uniqueId val="{00000002-21A6-41F5-A005-C9861A4D0032}"/>
            </c:ext>
          </c:extLst>
        </c:ser>
        <c:ser>
          <c:idx val="3"/>
          <c:order val="3"/>
          <c:tx>
            <c:strRef>
              <c:f>tables_imp_sur_del!$R$4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tables_imp_sur_del!$L$5:$L$8</c:f>
              <c:strCache>
                <c:ptCount val="4"/>
                <c:pt idx="0">
                  <c:v>Q1</c:v>
                </c:pt>
                <c:pt idx="1">
                  <c:v>Q2</c:v>
                </c:pt>
                <c:pt idx="2">
                  <c:v>Q3</c:v>
                </c:pt>
                <c:pt idx="3">
                  <c:v>Q4</c:v>
                </c:pt>
              </c:strCache>
            </c:strRef>
          </c:cat>
          <c:val>
            <c:numRef>
              <c:f>tables_imp_sur_del!$R$5:$R$8</c:f>
              <c:numCache>
                <c:formatCode>_(* #,##0_);_(* \(#,##0\);_(* "-"??_);_(@_)</c:formatCode>
                <c:ptCount val="4"/>
                <c:pt idx="0">
                  <c:v>3681</c:v>
                </c:pt>
                <c:pt idx="1">
                  <c:v>2382</c:v>
                </c:pt>
                <c:pt idx="2">
                  <c:v>0</c:v>
                </c:pt>
                <c:pt idx="3">
                  <c:v>0</c:v>
                </c:pt>
              </c:numCache>
            </c:numRef>
          </c:val>
          <c:extLst>
            <c:ext xmlns:c16="http://schemas.microsoft.com/office/drawing/2014/chart" uri="{C3380CC4-5D6E-409C-BE32-E72D297353CC}">
              <c16:uniqueId val="{00000003-21A6-41F5-A005-C9861A4D0032}"/>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2033459405945055"/>
          <c:y val="2.7165140945858562E-2"/>
          <c:w val="0.15825459111717249"/>
          <c:h val="0.16787114240885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tables_exp_sur_del!$L$10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(tables_exp_sur_del!$M$4:$N$4,tables_exp_sur_del!$P$4,tables_exp_sur_del!$R$4)</c:f>
              <c:numCache>
                <c:formatCode>General</c:formatCode>
                <c:ptCount val="4"/>
                <c:pt idx="0">
                  <c:v>2021</c:v>
                </c:pt>
                <c:pt idx="1">
                  <c:v>2022</c:v>
                </c:pt>
                <c:pt idx="2">
                  <c:v>2023</c:v>
                </c:pt>
                <c:pt idx="3">
                  <c:v>2024</c:v>
                </c:pt>
              </c:numCache>
            </c:numRef>
          </c:cat>
          <c:val>
            <c:numRef>
              <c:f>(tables_exp_sur_del!$M$10:$N$10,tables_exp_sur_del!$P$10,tables_exp_sur_del!$R$10)</c:f>
              <c:numCache>
                <c:formatCode>_(* #,##0_);_(* \(#,##0\);_(* "-"??_);_(@_)</c:formatCode>
                <c:ptCount val="4"/>
                <c:pt idx="0">
                  <c:v>4996</c:v>
                </c:pt>
                <c:pt idx="1">
                  <c:v>1759</c:v>
                </c:pt>
                <c:pt idx="2">
                  <c:v>502</c:v>
                </c:pt>
                <c:pt idx="3">
                  <c:v>2351</c:v>
                </c:pt>
              </c:numCache>
            </c:numRef>
          </c:val>
          <c:extLst>
            <c:ext xmlns:c16="http://schemas.microsoft.com/office/drawing/2014/chart" uri="{C3380CC4-5D6E-409C-BE32-E72D297353CC}">
              <c16:uniqueId val="{00000000-DFB0-42CB-9023-EBB9093CD91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tables_exp_sur_del!$L$10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(tables_exp_sur_del!$O$4,tables_exp_sur_del!$Q$4,tables_exp_sur_del!$S$4)</c:f>
              <c:strCache>
                <c:ptCount val="3"/>
                <c:pt idx="0">
                  <c:v>'22 vs. '21</c:v>
                </c:pt>
                <c:pt idx="1">
                  <c:v>'23 vs. '22</c:v>
                </c:pt>
                <c:pt idx="2">
                  <c:v>'24 vs. '23</c:v>
                </c:pt>
              </c:strCache>
            </c:strRef>
          </c:cat>
          <c:val>
            <c:numRef>
              <c:f>(tables_exp_sur_del!$O$10,tables_exp_sur_del!$Q$10,tables_exp_sur_del!$S$10)</c:f>
              <c:numCache>
                <c:formatCode>\+\ 0.0%;\ \-0.0%;"-"</c:formatCode>
                <c:ptCount val="3"/>
                <c:pt idx="0">
                  <c:v>-0.64791833466773419</c:v>
                </c:pt>
                <c:pt idx="1">
                  <c:v>-0.71461057418988061</c:v>
                </c:pt>
                <c:pt idx="2">
                  <c:v>3.6832669322709162</c:v>
                </c:pt>
              </c:numCache>
            </c:numRef>
          </c:val>
          <c:extLst>
            <c:ext xmlns:c16="http://schemas.microsoft.com/office/drawing/2014/chart" uri="{C3380CC4-5D6E-409C-BE32-E72D297353CC}">
              <c16:uniqueId val="{00000000-5FFB-4231-A5EB-2941AB2EA7B5}"/>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tables_exp_sur_del!$L$10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(tables_exp_sur_del!$X$4:$Y$4,tables_exp_sur_del!$AA$4,tables_exp_sur_del!$AC$4)</c:f>
              <c:numCache>
                <c:formatCode>General</c:formatCode>
                <c:ptCount val="4"/>
                <c:pt idx="0">
                  <c:v>2021</c:v>
                </c:pt>
                <c:pt idx="1">
                  <c:v>2022</c:v>
                </c:pt>
                <c:pt idx="2">
                  <c:v>2023</c:v>
                </c:pt>
                <c:pt idx="3">
                  <c:v>2024</c:v>
                </c:pt>
              </c:numCache>
            </c:numRef>
          </c:cat>
          <c:val>
            <c:numRef>
              <c:f>(tables_exp_sur_del!$X$10:$Y$10,tables_exp_sur_del!$AA$10,tables_exp_sur_del!$AC$10)</c:f>
              <c:numCache>
                <c:formatCode>_(* #,##0_);_(* \(#,##0\);_(* "-"??_);_(@_)</c:formatCode>
                <c:ptCount val="4"/>
                <c:pt idx="0">
                  <c:v>2537</c:v>
                </c:pt>
                <c:pt idx="1">
                  <c:v>668</c:v>
                </c:pt>
                <c:pt idx="2">
                  <c:v>134</c:v>
                </c:pt>
                <c:pt idx="3">
                  <c:v>673</c:v>
                </c:pt>
              </c:numCache>
            </c:numRef>
          </c:val>
          <c:extLst>
            <c:ext xmlns:c16="http://schemas.microsoft.com/office/drawing/2014/chart" uri="{C3380CC4-5D6E-409C-BE32-E72D297353CC}">
              <c16:uniqueId val="{00000000-5325-4CAE-968B-2E80207790B2}"/>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tables_exp_sur_del!$L$10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(tables_exp_sur_del!$O$4,tables_exp_sur_del!$Q$4,tables_exp_sur_del!$S$4)</c:f>
              <c:strCache>
                <c:ptCount val="3"/>
                <c:pt idx="0">
                  <c:v>'22 vs. '21</c:v>
                </c:pt>
                <c:pt idx="1">
                  <c:v>'23 vs. '22</c:v>
                </c:pt>
                <c:pt idx="2">
                  <c:v>'24 vs. '23</c:v>
                </c:pt>
              </c:strCache>
            </c:strRef>
          </c:cat>
          <c:val>
            <c:numRef>
              <c:f>(tables_exp_sur_del!$Z$10,tables_exp_sur_del!$AB$10,tables_exp_sur_del!$AD$10)</c:f>
              <c:numCache>
                <c:formatCode>\+\ 0.0%;\ \-0.0%;"-"</c:formatCode>
                <c:ptCount val="3"/>
                <c:pt idx="0">
                  <c:v>-0.73669688608592832</c:v>
                </c:pt>
                <c:pt idx="1">
                  <c:v>-0.79940119760479045</c:v>
                </c:pt>
                <c:pt idx="2">
                  <c:v>4.0223880597014929</c:v>
                </c:pt>
              </c:numCache>
            </c:numRef>
          </c:val>
          <c:extLst>
            <c:ext xmlns:c16="http://schemas.microsoft.com/office/drawing/2014/chart" uri="{C3380CC4-5D6E-409C-BE32-E72D297353CC}">
              <c16:uniqueId val="{00000000-35B5-4774-BDB4-370CCFC48DA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tables_exp_sur_del!$X$4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tables_exp_sur_del!$W$5:$W$8</c:f>
              <c:strCache>
                <c:ptCount val="4"/>
                <c:pt idx="0">
                  <c:v>Q1</c:v>
                </c:pt>
                <c:pt idx="1">
                  <c:v>Q2</c:v>
                </c:pt>
                <c:pt idx="2">
                  <c:v>Q3</c:v>
                </c:pt>
                <c:pt idx="3">
                  <c:v>Q4</c:v>
                </c:pt>
              </c:strCache>
            </c:strRef>
          </c:cat>
          <c:val>
            <c:numRef>
              <c:f>tables_exp_sur_del!$X$5:$X$8</c:f>
              <c:numCache>
                <c:formatCode>_(* #,##0_);_(* \(#,##0\);_(* "-"??_);_(@_)</c:formatCode>
                <c:ptCount val="4"/>
                <c:pt idx="0">
                  <c:v>716</c:v>
                </c:pt>
                <c:pt idx="1">
                  <c:v>1821</c:v>
                </c:pt>
                <c:pt idx="2">
                  <c:v>0</c:v>
                </c:pt>
                <c:pt idx="3">
                  <c:v>2696</c:v>
                </c:pt>
              </c:numCache>
            </c:numRef>
          </c:val>
          <c:extLst>
            <c:ext xmlns:c16="http://schemas.microsoft.com/office/drawing/2014/chart" uri="{C3380CC4-5D6E-409C-BE32-E72D297353CC}">
              <c16:uniqueId val="{00000000-21CA-4D4F-A5EB-766A75F78E80}"/>
            </c:ext>
          </c:extLst>
        </c:ser>
        <c:ser>
          <c:idx val="1"/>
          <c:order val="1"/>
          <c:tx>
            <c:strRef>
              <c:f>tables_exp_sur_del!$Y$4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tables_exp_sur_del!$W$5:$W$8</c:f>
              <c:strCache>
                <c:ptCount val="4"/>
                <c:pt idx="0">
                  <c:v>Q1</c:v>
                </c:pt>
                <c:pt idx="1">
                  <c:v>Q2</c:v>
                </c:pt>
                <c:pt idx="2">
                  <c:v>Q3</c:v>
                </c:pt>
                <c:pt idx="3">
                  <c:v>Q4</c:v>
                </c:pt>
              </c:strCache>
            </c:strRef>
          </c:cat>
          <c:val>
            <c:numRef>
              <c:f>tables_exp_sur_del!$Y$5:$Y$8</c:f>
              <c:numCache>
                <c:formatCode>_(* #,##0_);_(* \(#,##0\);_(* "-"??_);_(@_)</c:formatCode>
                <c:ptCount val="4"/>
                <c:pt idx="0">
                  <c:v>0</c:v>
                </c:pt>
                <c:pt idx="1">
                  <c:v>668</c:v>
                </c:pt>
                <c:pt idx="2">
                  <c:v>2424</c:v>
                </c:pt>
                <c:pt idx="3">
                  <c:v>1059</c:v>
                </c:pt>
              </c:numCache>
            </c:numRef>
          </c:val>
          <c:extLst>
            <c:ext xmlns:c16="http://schemas.microsoft.com/office/drawing/2014/chart" uri="{C3380CC4-5D6E-409C-BE32-E72D297353CC}">
              <c16:uniqueId val="{00000001-21CA-4D4F-A5EB-766A75F78E80}"/>
            </c:ext>
          </c:extLst>
        </c:ser>
        <c:ser>
          <c:idx val="2"/>
          <c:order val="2"/>
          <c:tx>
            <c:strRef>
              <c:f>tables_exp_sur_del!$AA$4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tables_exp_sur_del!$W$5:$W$8</c:f>
              <c:strCache>
                <c:ptCount val="4"/>
                <c:pt idx="0">
                  <c:v>Q1</c:v>
                </c:pt>
                <c:pt idx="1">
                  <c:v>Q2</c:v>
                </c:pt>
                <c:pt idx="2">
                  <c:v>Q3</c:v>
                </c:pt>
                <c:pt idx="3">
                  <c:v>Q4</c:v>
                </c:pt>
              </c:strCache>
            </c:strRef>
          </c:cat>
          <c:val>
            <c:numRef>
              <c:f>tables_exp_sur_del!$AA$5:$AA$8</c:f>
              <c:numCache>
                <c:formatCode>_(* #,##0_);_(* \(#,##0\);_(* "-"??_);_(@_)</c:formatCode>
                <c:ptCount val="4"/>
                <c:pt idx="0">
                  <c:v>134</c:v>
                </c:pt>
                <c:pt idx="1">
                  <c:v>0</c:v>
                </c:pt>
                <c:pt idx="2">
                  <c:v>308</c:v>
                </c:pt>
                <c:pt idx="3">
                  <c:v>3435</c:v>
                </c:pt>
              </c:numCache>
            </c:numRef>
          </c:val>
          <c:extLst>
            <c:ext xmlns:c16="http://schemas.microsoft.com/office/drawing/2014/chart" uri="{C3380CC4-5D6E-409C-BE32-E72D297353CC}">
              <c16:uniqueId val="{00000002-21CA-4D4F-A5EB-766A75F78E80}"/>
            </c:ext>
          </c:extLst>
        </c:ser>
        <c:ser>
          <c:idx val="3"/>
          <c:order val="3"/>
          <c:tx>
            <c:strRef>
              <c:f>tables_exp_sur_del!$AC$4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tables_exp_sur_del!$W$5:$W$8</c:f>
              <c:strCache>
                <c:ptCount val="4"/>
                <c:pt idx="0">
                  <c:v>Q1</c:v>
                </c:pt>
                <c:pt idx="1">
                  <c:v>Q2</c:v>
                </c:pt>
                <c:pt idx="2">
                  <c:v>Q3</c:v>
                </c:pt>
                <c:pt idx="3">
                  <c:v>Q4</c:v>
                </c:pt>
              </c:strCache>
            </c:strRef>
          </c:cat>
          <c:val>
            <c:numRef>
              <c:f>tables_exp_sur_del!$AC$5:$AC$8</c:f>
              <c:numCache>
                <c:formatCode>_(* #,##0_);_(* \(#,##0\);_(* "-"??_);_(@_)</c:formatCode>
                <c:ptCount val="4"/>
                <c:pt idx="0">
                  <c:v>0</c:v>
                </c:pt>
                <c:pt idx="1">
                  <c:v>673</c:v>
                </c:pt>
                <c:pt idx="2">
                  <c:v>0</c:v>
                </c:pt>
                <c:pt idx="3">
                  <c:v>0</c:v>
                </c:pt>
              </c:numCache>
            </c:numRef>
          </c:val>
          <c:extLst>
            <c:ext xmlns:c16="http://schemas.microsoft.com/office/drawing/2014/chart" uri="{C3380CC4-5D6E-409C-BE32-E72D297353CC}">
              <c16:uniqueId val="{00000003-21CA-4D4F-A5EB-766A75F78E80}"/>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tables_exp_sur_del!$L$5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(tables_exp_sur_del!$X$4:$Y$4,tables_exp_sur_del!$AA$4,tables_exp_sur_del!$AC$4)</c:f>
              <c:numCache>
                <c:formatCode>General</c:formatCode>
                <c:ptCount val="4"/>
                <c:pt idx="0">
                  <c:v>2021</c:v>
                </c:pt>
                <c:pt idx="1">
                  <c:v>2022</c:v>
                </c:pt>
                <c:pt idx="2">
                  <c:v>2023</c:v>
                </c:pt>
                <c:pt idx="3">
                  <c:v>2024</c:v>
                </c:pt>
              </c:numCache>
            </c:numRef>
          </c:cat>
          <c:val>
            <c:numRef>
              <c:f>(tables_exp_sur_del!$X$5:$Y$5,tables_exp_sur_del!$AA$5,tables_exp_sur_del!$AC$5)</c:f>
              <c:numCache>
                <c:formatCode>_(* #,##0_);_(* \(#,##0\);_(* "-"??_);_(@_)</c:formatCode>
                <c:ptCount val="4"/>
                <c:pt idx="0">
                  <c:v>716</c:v>
                </c:pt>
                <c:pt idx="1">
                  <c:v>0</c:v>
                </c:pt>
                <c:pt idx="2">
                  <c:v>134</c:v>
                </c:pt>
                <c:pt idx="3">
                  <c:v>0</c:v>
                </c:pt>
              </c:numCache>
            </c:numRef>
          </c:val>
          <c:extLst>
            <c:ext xmlns:c16="http://schemas.microsoft.com/office/drawing/2014/chart" uri="{C3380CC4-5D6E-409C-BE32-E72D297353CC}">
              <c16:uniqueId val="{00000000-7765-4E0A-BDB7-08FA48406FE8}"/>
            </c:ext>
          </c:extLst>
        </c:ser>
        <c:ser>
          <c:idx val="1"/>
          <c:order val="1"/>
          <c:tx>
            <c:strRef>
              <c:f>tables_exp_sur_del!$L$6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(tables_exp_sur_del!$X$4:$Y$4,tables_exp_sur_del!$AA$4,tables_exp_sur_del!$AC$4)</c:f>
              <c:numCache>
                <c:formatCode>General</c:formatCode>
                <c:ptCount val="4"/>
                <c:pt idx="0">
                  <c:v>2021</c:v>
                </c:pt>
                <c:pt idx="1">
                  <c:v>2022</c:v>
                </c:pt>
                <c:pt idx="2">
                  <c:v>2023</c:v>
                </c:pt>
                <c:pt idx="3">
                  <c:v>2024</c:v>
                </c:pt>
              </c:numCache>
            </c:numRef>
          </c:cat>
          <c:val>
            <c:numRef>
              <c:f>(tables_exp_sur_del!$X$6:$Y$6,tables_exp_sur_del!$AA$6,tables_exp_sur_del!$AC$6)</c:f>
              <c:numCache>
                <c:formatCode>_(* #,##0_);_(* \(#,##0\);_(* "-"??_);_(@_)</c:formatCode>
                <c:ptCount val="4"/>
                <c:pt idx="0">
                  <c:v>1821</c:v>
                </c:pt>
                <c:pt idx="1">
                  <c:v>668</c:v>
                </c:pt>
                <c:pt idx="2">
                  <c:v>0</c:v>
                </c:pt>
                <c:pt idx="3">
                  <c:v>673</c:v>
                </c:pt>
              </c:numCache>
            </c:numRef>
          </c:val>
          <c:extLst>
            <c:ext xmlns:c16="http://schemas.microsoft.com/office/drawing/2014/chart" uri="{C3380CC4-5D6E-409C-BE32-E72D297353CC}">
              <c16:uniqueId val="{00000001-7765-4E0A-BDB7-08FA48406FE8}"/>
            </c:ext>
          </c:extLst>
        </c:ser>
        <c:ser>
          <c:idx val="2"/>
          <c:order val="2"/>
          <c:tx>
            <c:strRef>
              <c:f>tables_exp_sur_del!$L$7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(tables_exp_sur_del!$X$4:$Y$4,tables_exp_sur_del!$AA$4,tables_exp_sur_del!$AC$4)</c:f>
              <c:numCache>
                <c:formatCode>General</c:formatCode>
                <c:ptCount val="4"/>
                <c:pt idx="0">
                  <c:v>2021</c:v>
                </c:pt>
                <c:pt idx="1">
                  <c:v>2022</c:v>
                </c:pt>
                <c:pt idx="2">
                  <c:v>2023</c:v>
                </c:pt>
                <c:pt idx="3">
                  <c:v>2024</c:v>
                </c:pt>
              </c:numCache>
            </c:numRef>
          </c:cat>
          <c:val>
            <c:numRef>
              <c:f>(tables_exp_sur_del!$X$7:$Y$7,tables_exp_sur_del!$AA$7,tables_exp_sur_del!$AC$7)</c:f>
              <c:numCache>
                <c:formatCode>_(* #,##0_);_(* \(#,##0\);_(* "-"??_);_(@_)</c:formatCode>
                <c:ptCount val="4"/>
                <c:pt idx="0">
                  <c:v>0</c:v>
                </c:pt>
                <c:pt idx="1">
                  <c:v>2424</c:v>
                </c:pt>
                <c:pt idx="2">
                  <c:v>308</c:v>
                </c:pt>
                <c:pt idx="3">
                  <c:v>0</c:v>
                </c:pt>
              </c:numCache>
            </c:numRef>
          </c:val>
          <c:extLst>
            <c:ext xmlns:c16="http://schemas.microsoft.com/office/drawing/2014/chart" uri="{C3380CC4-5D6E-409C-BE32-E72D297353CC}">
              <c16:uniqueId val="{00000002-7765-4E0A-BDB7-08FA48406FE8}"/>
            </c:ext>
          </c:extLst>
        </c:ser>
        <c:ser>
          <c:idx val="3"/>
          <c:order val="3"/>
          <c:tx>
            <c:strRef>
              <c:f>tables_exp_sur_del!$L$8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(tables_exp_sur_del!$X$4:$Y$4,tables_exp_sur_del!$AA$4,tables_exp_sur_del!$AC$4)</c:f>
              <c:numCache>
                <c:formatCode>General</c:formatCode>
                <c:ptCount val="4"/>
                <c:pt idx="0">
                  <c:v>2021</c:v>
                </c:pt>
                <c:pt idx="1">
                  <c:v>2022</c:v>
                </c:pt>
                <c:pt idx="2">
                  <c:v>2023</c:v>
                </c:pt>
                <c:pt idx="3">
                  <c:v>2024</c:v>
                </c:pt>
              </c:numCache>
            </c:numRef>
          </c:cat>
          <c:val>
            <c:numRef>
              <c:f>(tables_exp_sur_del!$X$8:$Y$8,tables_exp_sur_del!$AA$8,tables_exp_sur_del!$AC$8)</c:f>
              <c:numCache>
                <c:formatCode>_(* #,##0_);_(* \(#,##0\);_(* "-"??_);_(@_)</c:formatCode>
                <c:ptCount val="4"/>
                <c:pt idx="0">
                  <c:v>2696</c:v>
                </c:pt>
                <c:pt idx="1">
                  <c:v>1059</c:v>
                </c:pt>
                <c:pt idx="2">
                  <c:v>3435</c:v>
                </c:pt>
                <c:pt idx="3">
                  <c:v>0</c:v>
                </c:pt>
              </c:numCache>
            </c:numRef>
          </c:val>
          <c:extLst>
            <c:ext xmlns:c16="http://schemas.microsoft.com/office/drawing/2014/chart" uri="{C3380CC4-5D6E-409C-BE32-E72D297353CC}">
              <c16:uniqueId val="{00000003-7765-4E0A-BDB7-08FA48406FE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tables_exp_sur_del!$L$5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(tables_exp_sur_del!$M$4:$N$4,tables_exp_sur_del!$P$4,tables_exp_sur_del!$R$4)</c:f>
              <c:numCache>
                <c:formatCode>General</c:formatCode>
                <c:ptCount val="4"/>
                <c:pt idx="0">
                  <c:v>2021</c:v>
                </c:pt>
                <c:pt idx="1">
                  <c:v>2022</c:v>
                </c:pt>
                <c:pt idx="2">
                  <c:v>2023</c:v>
                </c:pt>
                <c:pt idx="3">
                  <c:v>2024</c:v>
                </c:pt>
              </c:numCache>
            </c:numRef>
          </c:cat>
          <c:val>
            <c:numRef>
              <c:f>(tables_exp_sur_del!$M$5:$N$5,tables_exp_sur_del!$P$5,tables_exp_sur_del!$R$5)</c:f>
              <c:numCache>
                <c:formatCode>_(* #,##0_);_(* \(#,##0\);_(* "-"??_);_(@_)</c:formatCode>
                <c:ptCount val="4"/>
                <c:pt idx="0">
                  <c:v>1778</c:v>
                </c:pt>
                <c:pt idx="1">
                  <c:v>238</c:v>
                </c:pt>
                <c:pt idx="2">
                  <c:v>303</c:v>
                </c:pt>
                <c:pt idx="3">
                  <c:v>1026</c:v>
                </c:pt>
              </c:numCache>
            </c:numRef>
          </c:val>
          <c:extLst>
            <c:ext xmlns:c16="http://schemas.microsoft.com/office/drawing/2014/chart" uri="{C3380CC4-5D6E-409C-BE32-E72D297353CC}">
              <c16:uniqueId val="{00000000-A783-4C29-99BD-5CAAD13E19A3}"/>
            </c:ext>
          </c:extLst>
        </c:ser>
        <c:ser>
          <c:idx val="1"/>
          <c:order val="1"/>
          <c:tx>
            <c:strRef>
              <c:f>tables_exp_sur_del!$L$6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(tables_exp_sur_del!$M$4:$N$4,tables_exp_sur_del!$P$4,tables_exp_sur_del!$R$4)</c:f>
              <c:numCache>
                <c:formatCode>General</c:formatCode>
                <c:ptCount val="4"/>
                <c:pt idx="0">
                  <c:v>2021</c:v>
                </c:pt>
                <c:pt idx="1">
                  <c:v>2022</c:v>
                </c:pt>
                <c:pt idx="2">
                  <c:v>2023</c:v>
                </c:pt>
                <c:pt idx="3">
                  <c:v>2024</c:v>
                </c:pt>
              </c:numCache>
            </c:numRef>
          </c:cat>
          <c:val>
            <c:numRef>
              <c:f>(tables_exp_sur_del!$M$6:$N$6,tables_exp_sur_del!$P$6,tables_exp_sur_del!$R$6)</c:f>
              <c:numCache>
                <c:formatCode>_(* #,##0_);_(* \(#,##0\);_(* "-"??_);_(@_)</c:formatCode>
                <c:ptCount val="4"/>
                <c:pt idx="0">
                  <c:v>3218</c:v>
                </c:pt>
                <c:pt idx="1">
                  <c:v>1521</c:v>
                </c:pt>
                <c:pt idx="2">
                  <c:v>199</c:v>
                </c:pt>
                <c:pt idx="3">
                  <c:v>1325</c:v>
                </c:pt>
              </c:numCache>
            </c:numRef>
          </c:val>
          <c:extLst>
            <c:ext xmlns:c16="http://schemas.microsoft.com/office/drawing/2014/chart" uri="{C3380CC4-5D6E-409C-BE32-E72D297353CC}">
              <c16:uniqueId val="{00000001-A783-4C29-99BD-5CAAD13E19A3}"/>
            </c:ext>
          </c:extLst>
        </c:ser>
        <c:ser>
          <c:idx val="2"/>
          <c:order val="2"/>
          <c:tx>
            <c:strRef>
              <c:f>tables_exp_sur_del!$L$7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(tables_exp_sur_del!$M$4:$N$4,tables_exp_sur_del!$P$4,tables_exp_sur_del!$R$4)</c:f>
              <c:numCache>
                <c:formatCode>General</c:formatCode>
                <c:ptCount val="4"/>
                <c:pt idx="0">
                  <c:v>2021</c:v>
                </c:pt>
                <c:pt idx="1">
                  <c:v>2022</c:v>
                </c:pt>
                <c:pt idx="2">
                  <c:v>2023</c:v>
                </c:pt>
                <c:pt idx="3">
                  <c:v>2024</c:v>
                </c:pt>
              </c:numCache>
            </c:numRef>
          </c:cat>
          <c:val>
            <c:numRef>
              <c:f>(tables_exp_sur_del!$M$7:$N$7,tables_exp_sur_del!$P$7,tables_exp_sur_del!$R$7)</c:f>
              <c:numCache>
                <c:formatCode>_(* #,##0_);_(* \(#,##0\);_(* "-"??_);_(@_)</c:formatCode>
                <c:ptCount val="4"/>
                <c:pt idx="0">
                  <c:v>742</c:v>
                </c:pt>
                <c:pt idx="1">
                  <c:v>3085</c:v>
                </c:pt>
                <c:pt idx="2">
                  <c:v>813</c:v>
                </c:pt>
                <c:pt idx="3">
                  <c:v>643</c:v>
                </c:pt>
              </c:numCache>
            </c:numRef>
          </c:val>
          <c:extLst>
            <c:ext xmlns:c16="http://schemas.microsoft.com/office/drawing/2014/chart" uri="{C3380CC4-5D6E-409C-BE32-E72D297353CC}">
              <c16:uniqueId val="{00000002-A783-4C29-99BD-5CAAD13E19A3}"/>
            </c:ext>
          </c:extLst>
        </c:ser>
        <c:ser>
          <c:idx val="3"/>
          <c:order val="3"/>
          <c:tx>
            <c:strRef>
              <c:f>tables_exp_sur_del!$L$8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(tables_exp_sur_del!$M$4:$N$4,tables_exp_sur_del!$P$4,tables_exp_sur_del!$R$4)</c:f>
              <c:numCache>
                <c:formatCode>General</c:formatCode>
                <c:ptCount val="4"/>
                <c:pt idx="0">
                  <c:v>2021</c:v>
                </c:pt>
                <c:pt idx="1">
                  <c:v>2022</c:v>
                </c:pt>
                <c:pt idx="2">
                  <c:v>2023</c:v>
                </c:pt>
                <c:pt idx="3">
                  <c:v>2024</c:v>
                </c:pt>
              </c:numCache>
            </c:numRef>
          </c:cat>
          <c:val>
            <c:numRef>
              <c:f>(tables_exp_sur_del!$M$8:$N$8,tables_exp_sur_del!$P$8,tables_exp_sur_del!$R$8)</c:f>
              <c:numCache>
                <c:formatCode>_(* #,##0_);_(* \(#,##0\);_(* "-"??_);_(@_)</c:formatCode>
                <c:ptCount val="4"/>
                <c:pt idx="0">
                  <c:v>6789</c:v>
                </c:pt>
                <c:pt idx="1">
                  <c:v>3875</c:v>
                </c:pt>
                <c:pt idx="2">
                  <c:v>4907</c:v>
                </c:pt>
                <c:pt idx="3">
                  <c:v>0</c:v>
                </c:pt>
              </c:numCache>
            </c:numRef>
          </c:val>
          <c:extLst>
            <c:ext xmlns:c16="http://schemas.microsoft.com/office/drawing/2014/chart" uri="{C3380CC4-5D6E-409C-BE32-E72D297353CC}">
              <c16:uniqueId val="{00000003-A783-4C29-99BD-5CAAD13E19A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2033459405945055"/>
          <c:y val="2.7165140945858562E-2"/>
          <c:w val="0.15825459111717249"/>
          <c:h val="0.16787114240885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tables_exp_sur_del!$AH$10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(tables_exp_sur_del!$AI$4:$AJ$4,tables_exp_sur_del!$AL$4,tables_exp_sur_del!$AN$4)</c:f>
              <c:numCache>
                <c:formatCode>General</c:formatCode>
                <c:ptCount val="4"/>
                <c:pt idx="0">
                  <c:v>2021</c:v>
                </c:pt>
                <c:pt idx="1">
                  <c:v>2022</c:v>
                </c:pt>
                <c:pt idx="2">
                  <c:v>2023</c:v>
                </c:pt>
                <c:pt idx="3">
                  <c:v>2024</c:v>
                </c:pt>
              </c:numCache>
            </c:numRef>
          </c:cat>
          <c:val>
            <c:numRef>
              <c:f>(tables_exp_sur_del!$AI$10:$AJ$10,tables_exp_sur_del!$AL$10,tables_exp_sur_del!$AN$10)</c:f>
              <c:numCache>
                <c:formatCode>_(* #,##0_);_(* \(#,##0\);_(* "-"??_);_(@_)</c:formatCode>
                <c:ptCount val="4"/>
                <c:pt idx="0">
                  <c:v>1792</c:v>
                </c:pt>
                <c:pt idx="1">
                  <c:v>107</c:v>
                </c:pt>
                <c:pt idx="2">
                  <c:v>15</c:v>
                </c:pt>
                <c:pt idx="3">
                  <c:v>1148</c:v>
                </c:pt>
              </c:numCache>
            </c:numRef>
          </c:val>
          <c:extLst>
            <c:ext xmlns:c16="http://schemas.microsoft.com/office/drawing/2014/chart" uri="{C3380CC4-5D6E-409C-BE32-E72D297353CC}">
              <c16:uniqueId val="{00000000-4B41-4E61-9F84-29CAB4245336}"/>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tables_exp_sur_del!$AH$10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(tables_exp_sur_del!$AK$4,tables_exp_sur_del!$AM$4,tables_exp_sur_del!$AO$4)</c:f>
              <c:strCache>
                <c:ptCount val="3"/>
                <c:pt idx="0">
                  <c:v>'22 vs. '21</c:v>
                </c:pt>
                <c:pt idx="1">
                  <c:v>'23 vs. '22</c:v>
                </c:pt>
                <c:pt idx="2">
                  <c:v>'24 vs. '23</c:v>
                </c:pt>
              </c:strCache>
            </c:strRef>
          </c:cat>
          <c:val>
            <c:numRef>
              <c:f>(tables_exp_sur_del!$AK$10,tables_exp_sur_del!$AM$10,tables_exp_sur_del!$AO$10)</c:f>
              <c:numCache>
                <c:formatCode>\+\ 0.0%;\ \-0.0%;"-"</c:formatCode>
                <c:ptCount val="3"/>
                <c:pt idx="0">
                  <c:v>-0.9402901785714286</c:v>
                </c:pt>
                <c:pt idx="1">
                  <c:v>-0.85981308411214952</c:v>
                </c:pt>
                <c:pt idx="2">
                  <c:v>75.533333333333331</c:v>
                </c:pt>
              </c:numCache>
            </c:numRef>
          </c:val>
          <c:extLst>
            <c:ext xmlns:c16="http://schemas.microsoft.com/office/drawing/2014/chart" uri="{C3380CC4-5D6E-409C-BE32-E72D297353CC}">
              <c16:uniqueId val="{00000000-93DD-4442-B6F4-2075F10C5718}"/>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tables_exp_sur_del!$AI$4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tables_exp_sur_del!$AI$5:$AI$8</c:f>
              <c:numCache>
                <c:formatCode>_(* #,##0_);_(* \(#,##0\);_(* "-"??_);_(@_)</c:formatCode>
                <c:ptCount val="4"/>
                <c:pt idx="0">
                  <c:v>901</c:v>
                </c:pt>
                <c:pt idx="1">
                  <c:v>891</c:v>
                </c:pt>
                <c:pt idx="2">
                  <c:v>80</c:v>
                </c:pt>
                <c:pt idx="3">
                  <c:v>2778</c:v>
                </c:pt>
              </c:numCache>
            </c:numRef>
          </c:val>
          <c:extLst>
            <c:ext xmlns:c16="http://schemas.microsoft.com/office/drawing/2014/chart" uri="{C3380CC4-5D6E-409C-BE32-E72D297353CC}">
              <c16:uniqueId val="{00000000-5AC4-4D32-BD58-371FCB2757AC}"/>
            </c:ext>
          </c:extLst>
        </c:ser>
        <c:ser>
          <c:idx val="1"/>
          <c:order val="1"/>
          <c:tx>
            <c:strRef>
              <c:f>tables_exp_sur_del!$AJ$4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tables_exp_sur_del!$AJ$5:$AJ$8</c:f>
              <c:numCache>
                <c:formatCode>_(* #,##0_);_(* \(#,##0\);_(* "-"??_);_(@_)</c:formatCode>
                <c:ptCount val="4"/>
                <c:pt idx="0">
                  <c:v>20</c:v>
                </c:pt>
                <c:pt idx="1">
                  <c:v>87</c:v>
                </c:pt>
                <c:pt idx="2">
                  <c:v>388</c:v>
                </c:pt>
                <c:pt idx="3">
                  <c:v>782</c:v>
                </c:pt>
              </c:numCache>
            </c:numRef>
          </c:val>
          <c:extLst>
            <c:ext xmlns:c16="http://schemas.microsoft.com/office/drawing/2014/chart" uri="{C3380CC4-5D6E-409C-BE32-E72D297353CC}">
              <c16:uniqueId val="{00000001-5AC4-4D32-BD58-371FCB2757AC}"/>
            </c:ext>
          </c:extLst>
        </c:ser>
        <c:ser>
          <c:idx val="2"/>
          <c:order val="2"/>
          <c:tx>
            <c:strRef>
              <c:f>tables_exp_sur_del!$AL$4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tables_exp_sur_del!$AL$5:$AL$8</c:f>
              <c:numCache>
                <c:formatCode>_(* #,##0_);_(* \(#,##0\);_(* "-"??_);_(@_)</c:formatCode>
                <c:ptCount val="4"/>
                <c:pt idx="0">
                  <c:v>0</c:v>
                </c:pt>
                <c:pt idx="1">
                  <c:v>15</c:v>
                </c:pt>
                <c:pt idx="2">
                  <c:v>223</c:v>
                </c:pt>
                <c:pt idx="3">
                  <c:v>1129</c:v>
                </c:pt>
              </c:numCache>
            </c:numRef>
          </c:val>
          <c:extLst>
            <c:ext xmlns:c16="http://schemas.microsoft.com/office/drawing/2014/chart" uri="{C3380CC4-5D6E-409C-BE32-E72D297353CC}">
              <c16:uniqueId val="{00000002-5AC4-4D32-BD58-371FCB2757AC}"/>
            </c:ext>
          </c:extLst>
        </c:ser>
        <c:ser>
          <c:idx val="3"/>
          <c:order val="3"/>
          <c:tx>
            <c:strRef>
              <c:f>tables_exp_sur_del!$AN$4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tables_exp_sur_del!$AN$5:$AN$8</c:f>
              <c:numCache>
                <c:formatCode>_(* #,##0_);_(* \(#,##0\);_(* "-"??_);_(@_)</c:formatCode>
                <c:ptCount val="4"/>
                <c:pt idx="0">
                  <c:v>800</c:v>
                </c:pt>
                <c:pt idx="1">
                  <c:v>348</c:v>
                </c:pt>
                <c:pt idx="2">
                  <c:v>2</c:v>
                </c:pt>
                <c:pt idx="3">
                  <c:v>0</c:v>
                </c:pt>
              </c:numCache>
            </c:numRef>
          </c:val>
          <c:extLst>
            <c:ext xmlns:c16="http://schemas.microsoft.com/office/drawing/2014/chart" uri="{C3380CC4-5D6E-409C-BE32-E72D297353CC}">
              <c16:uniqueId val="{00000003-5AC4-4D32-BD58-371FCB2757A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tables_exp_sur_del!$AH$5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(tables_exp_sur_del!$AI$4:$AJ$4,tables_exp_sur_del!$AL$4,tables_exp_sur_del!$AN$4)</c:f>
              <c:numCache>
                <c:formatCode>General</c:formatCode>
                <c:ptCount val="4"/>
                <c:pt idx="0">
                  <c:v>2021</c:v>
                </c:pt>
                <c:pt idx="1">
                  <c:v>2022</c:v>
                </c:pt>
                <c:pt idx="2">
                  <c:v>2023</c:v>
                </c:pt>
                <c:pt idx="3">
                  <c:v>2024</c:v>
                </c:pt>
              </c:numCache>
            </c:numRef>
          </c:cat>
          <c:val>
            <c:numRef>
              <c:f>(tables_exp_sur_del!$AI$5:$AJ$5,tables_exp_sur_del!$AL$5,tables_exp_sur_del!$AN$5)</c:f>
              <c:numCache>
                <c:formatCode>_(* #,##0_);_(* \(#,##0\);_(* "-"??_);_(@_)</c:formatCode>
                <c:ptCount val="4"/>
                <c:pt idx="0">
                  <c:v>901</c:v>
                </c:pt>
                <c:pt idx="1">
                  <c:v>20</c:v>
                </c:pt>
                <c:pt idx="2">
                  <c:v>0</c:v>
                </c:pt>
                <c:pt idx="3">
                  <c:v>800</c:v>
                </c:pt>
              </c:numCache>
            </c:numRef>
          </c:val>
          <c:extLst>
            <c:ext xmlns:c16="http://schemas.microsoft.com/office/drawing/2014/chart" uri="{C3380CC4-5D6E-409C-BE32-E72D297353CC}">
              <c16:uniqueId val="{00000000-DEBC-4007-AD8C-219A75AF66E3}"/>
            </c:ext>
          </c:extLst>
        </c:ser>
        <c:ser>
          <c:idx val="1"/>
          <c:order val="1"/>
          <c:tx>
            <c:strRef>
              <c:f>tables_exp_sur_del!$AH$6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(tables_exp_sur_del!$AI$4:$AJ$4,tables_exp_sur_del!$AL$4,tables_exp_sur_del!$AN$4)</c:f>
              <c:numCache>
                <c:formatCode>General</c:formatCode>
                <c:ptCount val="4"/>
                <c:pt idx="0">
                  <c:v>2021</c:v>
                </c:pt>
                <c:pt idx="1">
                  <c:v>2022</c:v>
                </c:pt>
                <c:pt idx="2">
                  <c:v>2023</c:v>
                </c:pt>
                <c:pt idx="3">
                  <c:v>2024</c:v>
                </c:pt>
              </c:numCache>
            </c:numRef>
          </c:cat>
          <c:val>
            <c:numRef>
              <c:f>(tables_exp_sur_del!$AI$6:$AJ$6,tables_exp_sur_del!$AL$6,tables_exp_sur_del!$AN$6)</c:f>
              <c:numCache>
                <c:formatCode>_(* #,##0_);_(* \(#,##0\);_(* "-"??_);_(@_)</c:formatCode>
                <c:ptCount val="4"/>
                <c:pt idx="0">
                  <c:v>891</c:v>
                </c:pt>
                <c:pt idx="1">
                  <c:v>87</c:v>
                </c:pt>
                <c:pt idx="2">
                  <c:v>15</c:v>
                </c:pt>
                <c:pt idx="3">
                  <c:v>348</c:v>
                </c:pt>
              </c:numCache>
            </c:numRef>
          </c:val>
          <c:extLst>
            <c:ext xmlns:c16="http://schemas.microsoft.com/office/drawing/2014/chart" uri="{C3380CC4-5D6E-409C-BE32-E72D297353CC}">
              <c16:uniqueId val="{00000001-DEBC-4007-AD8C-219A75AF66E3}"/>
            </c:ext>
          </c:extLst>
        </c:ser>
        <c:ser>
          <c:idx val="2"/>
          <c:order val="2"/>
          <c:tx>
            <c:strRef>
              <c:f>tables_exp_sur_del!$AH$7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(tables_exp_sur_del!$AI$4:$AJ$4,tables_exp_sur_del!$AL$4,tables_exp_sur_del!$AN$4)</c:f>
              <c:numCache>
                <c:formatCode>General</c:formatCode>
                <c:ptCount val="4"/>
                <c:pt idx="0">
                  <c:v>2021</c:v>
                </c:pt>
                <c:pt idx="1">
                  <c:v>2022</c:v>
                </c:pt>
                <c:pt idx="2">
                  <c:v>2023</c:v>
                </c:pt>
                <c:pt idx="3">
                  <c:v>2024</c:v>
                </c:pt>
              </c:numCache>
            </c:numRef>
          </c:cat>
          <c:val>
            <c:numRef>
              <c:f>(tables_exp_sur_del!$AI$7:$AJ$7,tables_exp_sur_del!$AL$7,tables_exp_sur_del!$AN$7)</c:f>
              <c:numCache>
                <c:formatCode>_(* #,##0_);_(* \(#,##0\);_(* "-"??_);_(@_)</c:formatCode>
                <c:ptCount val="4"/>
                <c:pt idx="0">
                  <c:v>80</c:v>
                </c:pt>
                <c:pt idx="1">
                  <c:v>388</c:v>
                </c:pt>
                <c:pt idx="2">
                  <c:v>223</c:v>
                </c:pt>
                <c:pt idx="3">
                  <c:v>2</c:v>
                </c:pt>
              </c:numCache>
            </c:numRef>
          </c:val>
          <c:extLst>
            <c:ext xmlns:c16="http://schemas.microsoft.com/office/drawing/2014/chart" uri="{C3380CC4-5D6E-409C-BE32-E72D297353CC}">
              <c16:uniqueId val="{00000002-DEBC-4007-AD8C-219A75AF66E3}"/>
            </c:ext>
          </c:extLst>
        </c:ser>
        <c:ser>
          <c:idx val="3"/>
          <c:order val="3"/>
          <c:tx>
            <c:strRef>
              <c:f>tables_exp_sur_del!$AH$8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(tables_exp_sur_del!$AI$4:$AJ$4,tables_exp_sur_del!$AL$4,tables_exp_sur_del!$AN$4)</c:f>
              <c:numCache>
                <c:formatCode>General</c:formatCode>
                <c:ptCount val="4"/>
                <c:pt idx="0">
                  <c:v>2021</c:v>
                </c:pt>
                <c:pt idx="1">
                  <c:v>2022</c:v>
                </c:pt>
                <c:pt idx="2">
                  <c:v>2023</c:v>
                </c:pt>
                <c:pt idx="3">
                  <c:v>2024</c:v>
                </c:pt>
              </c:numCache>
            </c:numRef>
          </c:cat>
          <c:val>
            <c:numRef>
              <c:f>(tables_exp_sur_del!$AI$8:$AJ$8,tables_exp_sur_del!$AL$8,tables_exp_sur_del!$AN$8)</c:f>
              <c:numCache>
                <c:formatCode>_(* #,##0_);_(* \(#,##0\);_(* "-"??_);_(@_)</c:formatCode>
                <c:ptCount val="4"/>
                <c:pt idx="0">
                  <c:v>2778</c:v>
                </c:pt>
                <c:pt idx="1">
                  <c:v>782</c:v>
                </c:pt>
                <c:pt idx="2">
                  <c:v>1129</c:v>
                </c:pt>
                <c:pt idx="3">
                  <c:v>0</c:v>
                </c:pt>
              </c:numCache>
            </c:numRef>
          </c:val>
          <c:extLst>
            <c:ext xmlns:c16="http://schemas.microsoft.com/office/drawing/2014/chart" uri="{C3380CC4-5D6E-409C-BE32-E72D297353CC}">
              <c16:uniqueId val="{00000003-DEBC-4007-AD8C-219A75AF66E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tables_exp_sur_del!$AS$10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(tables_exp_sur_del!$AT$4:$AU$4,tables_exp_sur_del!$AW$4,tables_exp_sur_del!$AY$4)</c:f>
              <c:numCache>
                <c:formatCode>General</c:formatCode>
                <c:ptCount val="4"/>
                <c:pt idx="0">
                  <c:v>2021</c:v>
                </c:pt>
                <c:pt idx="1">
                  <c:v>2022</c:v>
                </c:pt>
                <c:pt idx="2">
                  <c:v>2023</c:v>
                </c:pt>
                <c:pt idx="3">
                  <c:v>2024</c:v>
                </c:pt>
              </c:numCache>
            </c:numRef>
          </c:cat>
          <c:val>
            <c:numRef>
              <c:f>(tables_exp_sur_del!$AT$10:$AU$10,tables_exp_sur_del!$AW$10,tables_exp_sur_del!$AY$10)</c:f>
              <c:numCache>
                <c:formatCode>_(* #,##0_);_(* \(#,##0\);_(* "-"??_);_(@_)</c:formatCode>
                <c:ptCount val="4"/>
                <c:pt idx="0">
                  <c:v>11</c:v>
                </c:pt>
                <c:pt idx="1">
                  <c:v>180</c:v>
                </c:pt>
                <c:pt idx="2">
                  <c:v>0</c:v>
                </c:pt>
                <c:pt idx="3">
                  <c:v>0</c:v>
                </c:pt>
              </c:numCache>
            </c:numRef>
          </c:val>
          <c:extLst>
            <c:ext xmlns:c16="http://schemas.microsoft.com/office/drawing/2014/chart" uri="{C3380CC4-5D6E-409C-BE32-E72D297353CC}">
              <c16:uniqueId val="{00000000-82EA-4941-BFEA-260B19AD2738}"/>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tables_exp_sur_del!$AS$10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(tables_exp_sur_del!$AV$4,tables_exp_sur_del!$AX$4,tables_exp_sur_del!$AZ$4)</c:f>
              <c:strCache>
                <c:ptCount val="3"/>
                <c:pt idx="0">
                  <c:v>'22 vs. '21</c:v>
                </c:pt>
                <c:pt idx="1">
                  <c:v>'23 vs. '22</c:v>
                </c:pt>
                <c:pt idx="2">
                  <c:v>'24 vs. '23</c:v>
                </c:pt>
              </c:strCache>
            </c:strRef>
          </c:cat>
          <c:val>
            <c:numRef>
              <c:f>(tables_exp_sur_del!$AV$10,tables_exp_sur_del!$AX$10,tables_exp_sur_del!$AZ$10)</c:f>
              <c:numCache>
                <c:formatCode>\+\ 0.0%;\ \-0.0%;"-"</c:formatCode>
                <c:ptCount val="3"/>
                <c:pt idx="0">
                  <c:v>15.363636363636363</c:v>
                </c:pt>
                <c:pt idx="1">
                  <c:v>-1</c:v>
                </c:pt>
                <c:pt idx="2">
                  <c:v>0</c:v>
                </c:pt>
              </c:numCache>
            </c:numRef>
          </c:val>
          <c:extLst>
            <c:ext xmlns:c16="http://schemas.microsoft.com/office/drawing/2014/chart" uri="{C3380CC4-5D6E-409C-BE32-E72D297353CC}">
              <c16:uniqueId val="{00000000-236B-4060-90F0-ACB52E1B9123}"/>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tables_exp_sur_del!$AT$4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tables_exp_sur_del!$AS$5:$AS$8</c:f>
              <c:strCache>
                <c:ptCount val="4"/>
                <c:pt idx="0">
                  <c:v>Q1</c:v>
                </c:pt>
                <c:pt idx="1">
                  <c:v>Q2</c:v>
                </c:pt>
                <c:pt idx="2">
                  <c:v>Q3</c:v>
                </c:pt>
                <c:pt idx="3">
                  <c:v>Q4</c:v>
                </c:pt>
              </c:strCache>
            </c:strRef>
          </c:cat>
          <c:val>
            <c:numRef>
              <c:f>tables_exp_sur_del!$AT$5:$AT$8</c:f>
              <c:numCache>
                <c:formatCode>_(* #,##0_);_(* \(#,##0\);_(* "-"??_);_(@_)</c:formatCode>
                <c:ptCount val="4"/>
                <c:pt idx="0">
                  <c:v>0</c:v>
                </c:pt>
                <c:pt idx="1">
                  <c:v>11</c:v>
                </c:pt>
                <c:pt idx="2">
                  <c:v>0</c:v>
                </c:pt>
                <c:pt idx="3">
                  <c:v>0</c:v>
                </c:pt>
              </c:numCache>
            </c:numRef>
          </c:val>
          <c:extLst>
            <c:ext xmlns:c16="http://schemas.microsoft.com/office/drawing/2014/chart" uri="{C3380CC4-5D6E-409C-BE32-E72D297353CC}">
              <c16:uniqueId val="{00000000-B8A7-4AF0-8C9E-C095D45B6359}"/>
            </c:ext>
          </c:extLst>
        </c:ser>
        <c:ser>
          <c:idx val="1"/>
          <c:order val="1"/>
          <c:tx>
            <c:strRef>
              <c:f>tables_exp_sur_del!$AU$4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tables_exp_sur_del!$AS$5:$AS$8</c:f>
              <c:strCache>
                <c:ptCount val="4"/>
                <c:pt idx="0">
                  <c:v>Q1</c:v>
                </c:pt>
                <c:pt idx="1">
                  <c:v>Q2</c:v>
                </c:pt>
                <c:pt idx="2">
                  <c:v>Q3</c:v>
                </c:pt>
                <c:pt idx="3">
                  <c:v>Q4</c:v>
                </c:pt>
              </c:strCache>
            </c:strRef>
          </c:cat>
          <c:val>
            <c:numRef>
              <c:f>tables_exp_sur_del!$AU$5:$AU$8</c:f>
              <c:numCache>
                <c:formatCode>_(* #,##0_);_(* \(#,##0\);_(* "-"??_);_(@_)</c:formatCode>
                <c:ptCount val="4"/>
                <c:pt idx="0">
                  <c:v>0</c:v>
                </c:pt>
                <c:pt idx="1">
                  <c:v>180</c:v>
                </c:pt>
                <c:pt idx="2">
                  <c:v>0</c:v>
                </c:pt>
                <c:pt idx="3">
                  <c:v>1089</c:v>
                </c:pt>
              </c:numCache>
            </c:numRef>
          </c:val>
          <c:extLst>
            <c:ext xmlns:c16="http://schemas.microsoft.com/office/drawing/2014/chart" uri="{C3380CC4-5D6E-409C-BE32-E72D297353CC}">
              <c16:uniqueId val="{00000001-B8A7-4AF0-8C9E-C095D45B6359}"/>
            </c:ext>
          </c:extLst>
        </c:ser>
        <c:ser>
          <c:idx val="2"/>
          <c:order val="2"/>
          <c:tx>
            <c:strRef>
              <c:f>tables_exp_sur_del!$AW$4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tables_exp_sur_del!$AS$5:$AS$8</c:f>
              <c:strCache>
                <c:ptCount val="4"/>
                <c:pt idx="0">
                  <c:v>Q1</c:v>
                </c:pt>
                <c:pt idx="1">
                  <c:v>Q2</c:v>
                </c:pt>
                <c:pt idx="2">
                  <c:v>Q3</c:v>
                </c:pt>
                <c:pt idx="3">
                  <c:v>Q4</c:v>
                </c:pt>
              </c:strCache>
            </c:strRef>
          </c:cat>
          <c:val>
            <c:numRef>
              <c:f>tables_exp_sur_del!$AW$5:$AW$8</c:f>
              <c:numCache>
                <c:formatCode>_(* #,##0_);_(* \(#,##0\);_(* "-"??_);_(@_)</c:formatCode>
                <c:ptCount val="4"/>
                <c:pt idx="0">
                  <c:v>0</c:v>
                </c:pt>
                <c:pt idx="1">
                  <c:v>0</c:v>
                </c:pt>
                <c:pt idx="2">
                  <c:v>0</c:v>
                </c:pt>
                <c:pt idx="3">
                  <c:v>0</c:v>
                </c:pt>
              </c:numCache>
            </c:numRef>
          </c:val>
          <c:extLst>
            <c:ext xmlns:c16="http://schemas.microsoft.com/office/drawing/2014/chart" uri="{C3380CC4-5D6E-409C-BE32-E72D297353CC}">
              <c16:uniqueId val="{00000002-B8A7-4AF0-8C9E-C095D45B6359}"/>
            </c:ext>
          </c:extLst>
        </c:ser>
        <c:ser>
          <c:idx val="3"/>
          <c:order val="3"/>
          <c:tx>
            <c:strRef>
              <c:f>tables_exp_sur_del!$AY$4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tables_exp_sur_del!$AS$5:$AS$8</c:f>
              <c:strCache>
                <c:ptCount val="4"/>
                <c:pt idx="0">
                  <c:v>Q1</c:v>
                </c:pt>
                <c:pt idx="1">
                  <c:v>Q2</c:v>
                </c:pt>
                <c:pt idx="2">
                  <c:v>Q3</c:v>
                </c:pt>
                <c:pt idx="3">
                  <c:v>Q4</c:v>
                </c:pt>
              </c:strCache>
            </c:strRef>
          </c:cat>
          <c:val>
            <c:numRef>
              <c:f>tables_exp_sur_del!$AY$5:$AY$8</c:f>
              <c:numCache>
                <c:formatCode>_(* #,##0_);_(* \(#,##0\);_(* "-"??_);_(@_)</c:formatCode>
                <c:ptCount val="4"/>
                <c:pt idx="0">
                  <c:v>0</c:v>
                </c:pt>
                <c:pt idx="1">
                  <c:v>0</c:v>
                </c:pt>
                <c:pt idx="2">
                  <c:v>0</c:v>
                </c:pt>
                <c:pt idx="3">
                  <c:v>0</c:v>
                </c:pt>
              </c:numCache>
            </c:numRef>
          </c:val>
          <c:extLst>
            <c:ext xmlns:c16="http://schemas.microsoft.com/office/drawing/2014/chart" uri="{C3380CC4-5D6E-409C-BE32-E72D297353CC}">
              <c16:uniqueId val="{00000003-B8A7-4AF0-8C9E-C095D45B635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0361800466018143"/>
          <c:y val="3.972749679205792E-2"/>
          <c:w val="0.2583811705589823"/>
          <c:h val="0.1416583144497026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tables_exp_sur_del!$AI$4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tables_exp_sur_del!$AI$5:$AI$8</c:f>
              <c:numCache>
                <c:formatCode>_(* #,##0_);_(* \(#,##0\);_(* "-"??_);_(@_)</c:formatCode>
                <c:ptCount val="4"/>
                <c:pt idx="0">
                  <c:v>901</c:v>
                </c:pt>
                <c:pt idx="1">
                  <c:v>891</c:v>
                </c:pt>
                <c:pt idx="2">
                  <c:v>80</c:v>
                </c:pt>
                <c:pt idx="3">
                  <c:v>2778</c:v>
                </c:pt>
              </c:numCache>
            </c:numRef>
          </c:val>
          <c:extLst>
            <c:ext xmlns:c16="http://schemas.microsoft.com/office/drawing/2014/chart" uri="{C3380CC4-5D6E-409C-BE32-E72D297353CC}">
              <c16:uniqueId val="{00000000-3D6C-4290-9034-69E6316D06E4}"/>
            </c:ext>
          </c:extLst>
        </c:ser>
        <c:ser>
          <c:idx val="1"/>
          <c:order val="1"/>
          <c:tx>
            <c:strRef>
              <c:f>tables_exp_sur_del!$AJ$4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tables_exp_sur_del!$AJ$5:$AJ$8</c:f>
              <c:numCache>
                <c:formatCode>_(* #,##0_);_(* \(#,##0\);_(* "-"??_);_(@_)</c:formatCode>
                <c:ptCount val="4"/>
                <c:pt idx="0">
                  <c:v>20</c:v>
                </c:pt>
                <c:pt idx="1">
                  <c:v>87</c:v>
                </c:pt>
                <c:pt idx="2">
                  <c:v>388</c:v>
                </c:pt>
                <c:pt idx="3">
                  <c:v>782</c:v>
                </c:pt>
              </c:numCache>
            </c:numRef>
          </c:val>
          <c:extLst>
            <c:ext xmlns:c16="http://schemas.microsoft.com/office/drawing/2014/chart" uri="{C3380CC4-5D6E-409C-BE32-E72D297353CC}">
              <c16:uniqueId val="{00000001-3D6C-4290-9034-69E6316D06E4}"/>
            </c:ext>
          </c:extLst>
        </c:ser>
        <c:ser>
          <c:idx val="2"/>
          <c:order val="2"/>
          <c:tx>
            <c:strRef>
              <c:f>tables_exp_sur_del!$AL$4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tables_exp_sur_del!$AL$5:$AL$8</c:f>
              <c:numCache>
                <c:formatCode>_(* #,##0_);_(* \(#,##0\);_(* "-"??_);_(@_)</c:formatCode>
                <c:ptCount val="4"/>
                <c:pt idx="0">
                  <c:v>0</c:v>
                </c:pt>
                <c:pt idx="1">
                  <c:v>15</c:v>
                </c:pt>
                <c:pt idx="2">
                  <c:v>223</c:v>
                </c:pt>
                <c:pt idx="3">
                  <c:v>1129</c:v>
                </c:pt>
              </c:numCache>
            </c:numRef>
          </c:val>
          <c:extLst>
            <c:ext xmlns:c16="http://schemas.microsoft.com/office/drawing/2014/chart" uri="{C3380CC4-5D6E-409C-BE32-E72D297353CC}">
              <c16:uniqueId val="{00000002-3D6C-4290-9034-69E6316D06E4}"/>
            </c:ext>
          </c:extLst>
        </c:ser>
        <c:ser>
          <c:idx val="3"/>
          <c:order val="3"/>
          <c:tx>
            <c:strRef>
              <c:f>tables_exp_sur_del!$AN$4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tables_exp_sur_del!$AH$5:$AH$8</c:f>
              <c:strCache>
                <c:ptCount val="4"/>
                <c:pt idx="0">
                  <c:v>Q1</c:v>
                </c:pt>
                <c:pt idx="1">
                  <c:v>Q2</c:v>
                </c:pt>
                <c:pt idx="2">
                  <c:v>Q3</c:v>
                </c:pt>
                <c:pt idx="3">
                  <c:v>Q4</c:v>
                </c:pt>
              </c:strCache>
            </c:strRef>
          </c:cat>
          <c:val>
            <c:numRef>
              <c:f>tables_exp_sur_del!$AN$5:$AN$8</c:f>
              <c:numCache>
                <c:formatCode>_(* #,##0_);_(* \(#,##0\);_(* "-"??_);_(@_)</c:formatCode>
                <c:ptCount val="4"/>
                <c:pt idx="0">
                  <c:v>800</c:v>
                </c:pt>
                <c:pt idx="1">
                  <c:v>348</c:v>
                </c:pt>
                <c:pt idx="2">
                  <c:v>2</c:v>
                </c:pt>
                <c:pt idx="3">
                  <c:v>0</c:v>
                </c:pt>
              </c:numCache>
            </c:numRef>
          </c:val>
          <c:extLst>
            <c:ext xmlns:c16="http://schemas.microsoft.com/office/drawing/2014/chart" uri="{C3380CC4-5D6E-409C-BE32-E72D297353CC}">
              <c16:uniqueId val="{00000003-3D6C-4290-9034-69E6316D06E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tables_exp_sur_del!$BD$10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(tables_exp_sur_del!$BE$4:$BF$4,tables_exp_sur_del!$BH$4,tables_exp_sur_del!$BJ$4)</c:f>
              <c:numCache>
                <c:formatCode>General</c:formatCode>
                <c:ptCount val="4"/>
                <c:pt idx="0">
                  <c:v>2021</c:v>
                </c:pt>
                <c:pt idx="1">
                  <c:v>2022</c:v>
                </c:pt>
                <c:pt idx="2">
                  <c:v>2023</c:v>
                </c:pt>
                <c:pt idx="3">
                  <c:v>2024</c:v>
                </c:pt>
              </c:numCache>
            </c:numRef>
          </c:cat>
          <c:val>
            <c:numRef>
              <c:f>(tables_exp_sur_del!$BE$10:$BF$10,tables_exp_sur_del!$BH$10,tables_exp_sur_del!$BJ$10)</c:f>
              <c:numCache>
                <c:formatCode>_(* #,##0_);_(* \(#,##0\);_(* "-"??_);_(@_)</c:formatCode>
                <c:ptCount val="4"/>
                <c:pt idx="0">
                  <c:v>23</c:v>
                </c:pt>
                <c:pt idx="1">
                  <c:v>0</c:v>
                </c:pt>
                <c:pt idx="2">
                  <c:v>96</c:v>
                </c:pt>
                <c:pt idx="3">
                  <c:v>0</c:v>
                </c:pt>
              </c:numCache>
            </c:numRef>
          </c:val>
          <c:extLst>
            <c:ext xmlns:c16="http://schemas.microsoft.com/office/drawing/2014/chart" uri="{C3380CC4-5D6E-409C-BE32-E72D297353CC}">
              <c16:uniqueId val="{00000000-7CEC-4929-B119-B2FE1F801A4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tables_exp_sur_del!$BD$10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(tables_exp_sur_del!$BG$4,tables_exp_sur_del!$BI$4,tables_exp_sur_del!$BK$4)</c:f>
              <c:strCache>
                <c:ptCount val="3"/>
                <c:pt idx="0">
                  <c:v>'22 vs. '21</c:v>
                </c:pt>
                <c:pt idx="1">
                  <c:v>'23 vs. '22</c:v>
                </c:pt>
                <c:pt idx="2">
                  <c:v>'24 vs. '23</c:v>
                </c:pt>
              </c:strCache>
            </c:strRef>
          </c:cat>
          <c:val>
            <c:numRef>
              <c:f>(tables_exp_sur_del!$BG$10,tables_exp_sur_del!$BI$10,tables_exp_sur_del!$BK$10)</c:f>
              <c:numCache>
                <c:formatCode>\+\ 0.0%;\ \-0.0%;"-"</c:formatCode>
                <c:ptCount val="3"/>
                <c:pt idx="0">
                  <c:v>-1</c:v>
                </c:pt>
                <c:pt idx="1">
                  <c:v>0</c:v>
                </c:pt>
                <c:pt idx="2">
                  <c:v>-1</c:v>
                </c:pt>
              </c:numCache>
            </c:numRef>
          </c:val>
          <c:extLst>
            <c:ext xmlns:c16="http://schemas.microsoft.com/office/drawing/2014/chart" uri="{C3380CC4-5D6E-409C-BE32-E72D297353CC}">
              <c16:uniqueId val="{00000000-4BFD-48FC-8976-E8582E2E225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tables_exp_sur_del!$BE$4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tables_exp_sur_del!$BD$5:$BD$8</c:f>
              <c:strCache>
                <c:ptCount val="4"/>
                <c:pt idx="0">
                  <c:v>Q1</c:v>
                </c:pt>
                <c:pt idx="1">
                  <c:v>Q2</c:v>
                </c:pt>
                <c:pt idx="2">
                  <c:v>Q3</c:v>
                </c:pt>
                <c:pt idx="3">
                  <c:v>Q4</c:v>
                </c:pt>
              </c:strCache>
            </c:strRef>
          </c:cat>
          <c:val>
            <c:numRef>
              <c:f>tables_exp_sur_del!$BE$5:$BE$8</c:f>
              <c:numCache>
                <c:formatCode>_(* #,##0_);_(* \(#,##0\);_(* "-"??_);_(@_)</c:formatCode>
                <c:ptCount val="4"/>
                <c:pt idx="0">
                  <c:v>0</c:v>
                </c:pt>
                <c:pt idx="1">
                  <c:v>23</c:v>
                </c:pt>
                <c:pt idx="2">
                  <c:v>401</c:v>
                </c:pt>
                <c:pt idx="3">
                  <c:v>829</c:v>
                </c:pt>
              </c:numCache>
            </c:numRef>
          </c:val>
          <c:extLst>
            <c:ext xmlns:c16="http://schemas.microsoft.com/office/drawing/2014/chart" uri="{C3380CC4-5D6E-409C-BE32-E72D297353CC}">
              <c16:uniqueId val="{00000000-720E-41E2-8995-F25C7B463EBF}"/>
            </c:ext>
          </c:extLst>
        </c:ser>
        <c:ser>
          <c:idx val="1"/>
          <c:order val="1"/>
          <c:tx>
            <c:strRef>
              <c:f>tables_exp_sur_del!$BF$4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tables_exp_sur_del!$BD$5:$BD$8</c:f>
              <c:strCache>
                <c:ptCount val="4"/>
                <c:pt idx="0">
                  <c:v>Q1</c:v>
                </c:pt>
                <c:pt idx="1">
                  <c:v>Q2</c:v>
                </c:pt>
                <c:pt idx="2">
                  <c:v>Q3</c:v>
                </c:pt>
                <c:pt idx="3">
                  <c:v>Q4</c:v>
                </c:pt>
              </c:strCache>
            </c:strRef>
          </c:cat>
          <c:val>
            <c:numRef>
              <c:f>tables_exp_sur_del!$BF$5:$BF$8</c:f>
              <c:numCache>
                <c:formatCode>_(* #,##0_);_(* \(#,##0\);_(* "-"??_);_(@_)</c:formatCode>
                <c:ptCount val="4"/>
                <c:pt idx="0">
                  <c:v>0</c:v>
                </c:pt>
                <c:pt idx="1">
                  <c:v>0</c:v>
                </c:pt>
                <c:pt idx="2">
                  <c:v>0</c:v>
                </c:pt>
                <c:pt idx="3">
                  <c:v>653</c:v>
                </c:pt>
              </c:numCache>
            </c:numRef>
          </c:val>
          <c:extLst>
            <c:ext xmlns:c16="http://schemas.microsoft.com/office/drawing/2014/chart" uri="{C3380CC4-5D6E-409C-BE32-E72D297353CC}">
              <c16:uniqueId val="{00000001-720E-41E2-8995-F25C7B463EBF}"/>
            </c:ext>
          </c:extLst>
        </c:ser>
        <c:ser>
          <c:idx val="2"/>
          <c:order val="2"/>
          <c:tx>
            <c:strRef>
              <c:f>tables_exp_sur_del!$BH$4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tables_exp_sur_del!$BD$5:$BD$8</c:f>
              <c:strCache>
                <c:ptCount val="4"/>
                <c:pt idx="0">
                  <c:v>Q1</c:v>
                </c:pt>
                <c:pt idx="1">
                  <c:v>Q2</c:v>
                </c:pt>
                <c:pt idx="2">
                  <c:v>Q3</c:v>
                </c:pt>
                <c:pt idx="3">
                  <c:v>Q4</c:v>
                </c:pt>
              </c:strCache>
            </c:strRef>
          </c:cat>
          <c:val>
            <c:numRef>
              <c:f>tables_exp_sur_del!$BH$5:$BH$8</c:f>
              <c:numCache>
                <c:formatCode>_(* #,##0_);_(* \(#,##0\);_(* "-"??_);_(@_)</c:formatCode>
                <c:ptCount val="4"/>
                <c:pt idx="0">
                  <c:v>72</c:v>
                </c:pt>
                <c:pt idx="1">
                  <c:v>24</c:v>
                </c:pt>
                <c:pt idx="2">
                  <c:v>0</c:v>
                </c:pt>
                <c:pt idx="3">
                  <c:v>0</c:v>
                </c:pt>
              </c:numCache>
            </c:numRef>
          </c:val>
          <c:extLst>
            <c:ext xmlns:c16="http://schemas.microsoft.com/office/drawing/2014/chart" uri="{C3380CC4-5D6E-409C-BE32-E72D297353CC}">
              <c16:uniqueId val="{00000002-720E-41E2-8995-F25C7B463EBF}"/>
            </c:ext>
          </c:extLst>
        </c:ser>
        <c:ser>
          <c:idx val="3"/>
          <c:order val="3"/>
          <c:tx>
            <c:strRef>
              <c:f>tables_exp_sur_del!$BJ$4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tables_exp_sur_del!$BD$5:$BD$8</c:f>
              <c:strCache>
                <c:ptCount val="4"/>
                <c:pt idx="0">
                  <c:v>Q1</c:v>
                </c:pt>
                <c:pt idx="1">
                  <c:v>Q2</c:v>
                </c:pt>
                <c:pt idx="2">
                  <c:v>Q3</c:v>
                </c:pt>
                <c:pt idx="3">
                  <c:v>Q4</c:v>
                </c:pt>
              </c:strCache>
            </c:strRef>
          </c:cat>
          <c:val>
            <c:numRef>
              <c:f>tables_exp_sur_del!$BJ$5:$BJ$8</c:f>
              <c:numCache>
                <c:formatCode>_(* #,##0_);_(* \(#,##0\);_(* "-"??_);_(@_)</c:formatCode>
                <c:ptCount val="4"/>
                <c:pt idx="0">
                  <c:v>0</c:v>
                </c:pt>
                <c:pt idx="1">
                  <c:v>0</c:v>
                </c:pt>
                <c:pt idx="2">
                  <c:v>0</c:v>
                </c:pt>
                <c:pt idx="3">
                  <c:v>0</c:v>
                </c:pt>
              </c:numCache>
            </c:numRef>
          </c:val>
          <c:extLst>
            <c:ext xmlns:c16="http://schemas.microsoft.com/office/drawing/2014/chart" uri="{C3380CC4-5D6E-409C-BE32-E72D297353CC}">
              <c16:uniqueId val="{00000003-720E-41E2-8995-F25C7B463EBF}"/>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9403893139026496"/>
          <c:y val="6.4792371068030083E-2"/>
          <c:w val="0.25806570226015219"/>
          <c:h val="0.112415961127735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tables_exp_sur_del!$BD$5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(tables_exp_sur_del!$BE$4:$BF$4,tables_exp_sur_del!$BH$4,tables_exp_sur_del!$BJ$4)</c:f>
              <c:numCache>
                <c:formatCode>General</c:formatCode>
                <c:ptCount val="4"/>
                <c:pt idx="0">
                  <c:v>2021</c:v>
                </c:pt>
                <c:pt idx="1">
                  <c:v>2022</c:v>
                </c:pt>
                <c:pt idx="2">
                  <c:v>2023</c:v>
                </c:pt>
                <c:pt idx="3">
                  <c:v>2024</c:v>
                </c:pt>
              </c:numCache>
            </c:numRef>
          </c:cat>
          <c:val>
            <c:numRef>
              <c:f>(tables_exp_sur_del!$BE$5:$BF$5,tables_exp_sur_del!$BH$5,tables_exp_sur_del!$BJ$5)</c:f>
              <c:numCache>
                <c:formatCode>_(* #,##0_);_(* \(#,##0\);_(* "-"??_);_(@_)</c:formatCode>
                <c:ptCount val="4"/>
                <c:pt idx="0">
                  <c:v>0</c:v>
                </c:pt>
                <c:pt idx="1">
                  <c:v>0</c:v>
                </c:pt>
                <c:pt idx="2">
                  <c:v>72</c:v>
                </c:pt>
                <c:pt idx="3">
                  <c:v>0</c:v>
                </c:pt>
              </c:numCache>
            </c:numRef>
          </c:val>
          <c:extLst>
            <c:ext xmlns:c16="http://schemas.microsoft.com/office/drawing/2014/chart" uri="{C3380CC4-5D6E-409C-BE32-E72D297353CC}">
              <c16:uniqueId val="{00000000-31CA-4E45-962B-963441A2188E}"/>
            </c:ext>
          </c:extLst>
        </c:ser>
        <c:ser>
          <c:idx val="1"/>
          <c:order val="1"/>
          <c:tx>
            <c:strRef>
              <c:f>tables_exp_sur_del!$BD$6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(tables_exp_sur_del!$BE$4:$BF$4,tables_exp_sur_del!$BH$4,tables_exp_sur_del!$BJ$4)</c:f>
              <c:numCache>
                <c:formatCode>General</c:formatCode>
                <c:ptCount val="4"/>
                <c:pt idx="0">
                  <c:v>2021</c:v>
                </c:pt>
                <c:pt idx="1">
                  <c:v>2022</c:v>
                </c:pt>
                <c:pt idx="2">
                  <c:v>2023</c:v>
                </c:pt>
                <c:pt idx="3">
                  <c:v>2024</c:v>
                </c:pt>
              </c:numCache>
            </c:numRef>
          </c:cat>
          <c:val>
            <c:numRef>
              <c:f>(tables_exp_sur_del!$BE$6:$BF$6,tables_exp_sur_del!$BH$6,tables_exp_sur_del!$BJ$6)</c:f>
              <c:numCache>
                <c:formatCode>_(* #,##0_);_(* \(#,##0\);_(* "-"??_);_(@_)</c:formatCode>
                <c:ptCount val="4"/>
                <c:pt idx="0">
                  <c:v>23</c:v>
                </c:pt>
                <c:pt idx="1">
                  <c:v>0</c:v>
                </c:pt>
                <c:pt idx="2">
                  <c:v>24</c:v>
                </c:pt>
                <c:pt idx="3">
                  <c:v>0</c:v>
                </c:pt>
              </c:numCache>
            </c:numRef>
          </c:val>
          <c:extLst>
            <c:ext xmlns:c16="http://schemas.microsoft.com/office/drawing/2014/chart" uri="{C3380CC4-5D6E-409C-BE32-E72D297353CC}">
              <c16:uniqueId val="{00000001-31CA-4E45-962B-963441A2188E}"/>
            </c:ext>
          </c:extLst>
        </c:ser>
        <c:ser>
          <c:idx val="2"/>
          <c:order val="2"/>
          <c:tx>
            <c:strRef>
              <c:f>tables_exp_sur_del!$BD$7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(tables_exp_sur_del!$BE$4:$BF$4,tables_exp_sur_del!$BH$4,tables_exp_sur_del!$BJ$4)</c:f>
              <c:numCache>
                <c:formatCode>General</c:formatCode>
                <c:ptCount val="4"/>
                <c:pt idx="0">
                  <c:v>2021</c:v>
                </c:pt>
                <c:pt idx="1">
                  <c:v>2022</c:v>
                </c:pt>
                <c:pt idx="2">
                  <c:v>2023</c:v>
                </c:pt>
                <c:pt idx="3">
                  <c:v>2024</c:v>
                </c:pt>
              </c:numCache>
            </c:numRef>
          </c:cat>
          <c:val>
            <c:numRef>
              <c:f>(tables_exp_sur_del!$BE$7:$BF$7,tables_exp_sur_del!$BH$7,tables_exp_sur_del!$BJ$7)</c:f>
              <c:numCache>
                <c:formatCode>_(* #,##0_);_(* \(#,##0\);_(* "-"??_);_(@_)</c:formatCode>
                <c:ptCount val="4"/>
                <c:pt idx="0">
                  <c:v>401</c:v>
                </c:pt>
                <c:pt idx="1">
                  <c:v>0</c:v>
                </c:pt>
                <c:pt idx="2">
                  <c:v>0</c:v>
                </c:pt>
                <c:pt idx="3">
                  <c:v>0</c:v>
                </c:pt>
              </c:numCache>
            </c:numRef>
          </c:val>
          <c:extLst>
            <c:ext xmlns:c16="http://schemas.microsoft.com/office/drawing/2014/chart" uri="{C3380CC4-5D6E-409C-BE32-E72D297353CC}">
              <c16:uniqueId val="{00000002-31CA-4E45-962B-963441A2188E}"/>
            </c:ext>
          </c:extLst>
        </c:ser>
        <c:ser>
          <c:idx val="3"/>
          <c:order val="3"/>
          <c:tx>
            <c:strRef>
              <c:f>tables_exp_sur_del!$BD$8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(tables_exp_sur_del!$BE$4:$BF$4,tables_exp_sur_del!$BH$4,tables_exp_sur_del!$BJ$4)</c:f>
              <c:numCache>
                <c:formatCode>General</c:formatCode>
                <c:ptCount val="4"/>
                <c:pt idx="0">
                  <c:v>2021</c:v>
                </c:pt>
                <c:pt idx="1">
                  <c:v>2022</c:v>
                </c:pt>
                <c:pt idx="2">
                  <c:v>2023</c:v>
                </c:pt>
                <c:pt idx="3">
                  <c:v>2024</c:v>
                </c:pt>
              </c:numCache>
            </c:numRef>
          </c:cat>
          <c:val>
            <c:numRef>
              <c:f>(tables_exp_sur_del!$BE$8:$BF$8,tables_exp_sur_del!$BH$8,tables_exp_sur_del!$BJ$8)</c:f>
              <c:numCache>
                <c:formatCode>_(* #,##0_);_(* \(#,##0\);_(* "-"??_);_(@_)</c:formatCode>
                <c:ptCount val="4"/>
                <c:pt idx="0">
                  <c:v>829</c:v>
                </c:pt>
                <c:pt idx="1">
                  <c:v>653</c:v>
                </c:pt>
                <c:pt idx="2">
                  <c:v>0</c:v>
                </c:pt>
                <c:pt idx="3">
                  <c:v>0</c:v>
                </c:pt>
              </c:numCache>
            </c:numRef>
          </c:val>
          <c:extLst>
            <c:ext xmlns:c16="http://schemas.microsoft.com/office/drawing/2014/chart" uri="{C3380CC4-5D6E-409C-BE32-E72D297353CC}">
              <c16:uniqueId val="{00000003-31CA-4E45-962B-963441A2188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r>
                  <a:rPr lang="en-US">
                    <a:solidFill>
                      <a:schemeClr val="accent2"/>
                    </a:solidFill>
                    <a:latin typeface="Proxima Nova Rg" panose="02000506030000020004" pitchFamily="50" charset="0"/>
                  </a:rPr>
                  <a:t>Thousand MT</a:t>
                </a:r>
              </a:p>
            </c:rich>
          </c:tx>
          <c:layout>
            <c:manualLayout>
              <c:xMode val="edge"/>
              <c:yMode val="edge"/>
              <c:x val="0.8682877425386466"/>
              <c:y val="0.3006209312752066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7248601653295248"/>
          <c:y val="6.8969850114025441E-2"/>
          <c:w val="0.28919769038738113"/>
          <c:h val="6.228621257579081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tables_exp_sur_del!$BO$10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(tables_exp_sur_del!$BP$4:$BQ$4,tables_exp_sur_del!$BS$4,tables_exp_sur_del!$BU$4)</c:f>
              <c:numCache>
                <c:formatCode>General</c:formatCode>
                <c:ptCount val="4"/>
                <c:pt idx="0">
                  <c:v>2021</c:v>
                </c:pt>
                <c:pt idx="1">
                  <c:v>2022</c:v>
                </c:pt>
                <c:pt idx="2">
                  <c:v>2023</c:v>
                </c:pt>
                <c:pt idx="3">
                  <c:v>2024</c:v>
                </c:pt>
              </c:numCache>
            </c:numRef>
          </c:cat>
          <c:val>
            <c:numRef>
              <c:f>(tables_exp_sur_del!$BP$10:$BQ$10,tables_exp_sur_del!$BS$10,tables_exp_sur_del!$BU$10)</c:f>
              <c:numCache>
                <c:formatCode>_(* #,##0_);_(* \(#,##0\);_(* "-"??_);_(@_)</c:formatCode>
                <c:ptCount val="4"/>
                <c:pt idx="0">
                  <c:v>293</c:v>
                </c:pt>
                <c:pt idx="1">
                  <c:v>210</c:v>
                </c:pt>
                <c:pt idx="2">
                  <c:v>186</c:v>
                </c:pt>
                <c:pt idx="3">
                  <c:v>365</c:v>
                </c:pt>
              </c:numCache>
            </c:numRef>
          </c:val>
          <c:extLst>
            <c:ext xmlns:c16="http://schemas.microsoft.com/office/drawing/2014/chart" uri="{C3380CC4-5D6E-409C-BE32-E72D297353CC}">
              <c16:uniqueId val="{00000000-197C-4416-AC0F-F07B0D81A4A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tables_exp_sur_del!$BO$10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(tables_exp_sur_del!$AV$4,tables_exp_sur_del!$AX$4,tables_exp_sur_del!$AZ$4,tables_exp_sur_del!$BR$4,tables_exp_sur_del!$BT$4,tables_exp_sur_del!$BV$4)</c:f>
              <c:strCache>
                <c:ptCount val="6"/>
                <c:pt idx="0">
                  <c:v>'22 vs. '21</c:v>
                </c:pt>
                <c:pt idx="1">
                  <c:v>'23 vs. '22</c:v>
                </c:pt>
                <c:pt idx="2">
                  <c:v>'24 vs. '23</c:v>
                </c:pt>
                <c:pt idx="3">
                  <c:v>'22 vs. '21</c:v>
                </c:pt>
                <c:pt idx="4">
                  <c:v>'23 vs. '22</c:v>
                </c:pt>
                <c:pt idx="5">
                  <c:v>'24 vs. '23</c:v>
                </c:pt>
              </c:strCache>
            </c:strRef>
          </c:cat>
          <c:val>
            <c:numRef>
              <c:f>(tables_exp_sur_del!$BR$10,tables_exp_sur_del!$BT$10,tables_exp_sur_del!$BV$10)</c:f>
              <c:numCache>
                <c:formatCode>\+\ 0.0%;\ \-0.0%;"-"</c:formatCode>
                <c:ptCount val="3"/>
                <c:pt idx="0">
                  <c:v>-0.28327645051194539</c:v>
                </c:pt>
                <c:pt idx="1">
                  <c:v>-0.11428571428571428</c:v>
                </c:pt>
                <c:pt idx="2">
                  <c:v>0.9623655913978495</c:v>
                </c:pt>
              </c:numCache>
            </c:numRef>
          </c:val>
          <c:extLst>
            <c:ext xmlns:c16="http://schemas.microsoft.com/office/drawing/2014/chart" uri="{C3380CC4-5D6E-409C-BE32-E72D297353CC}">
              <c16:uniqueId val="{00000000-D5A0-400B-99BA-14E2736CF92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tables_exp_sur_del!$BP$4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tables_exp_sur_del!$BO$5:$BO$8</c:f>
              <c:strCache>
                <c:ptCount val="4"/>
                <c:pt idx="0">
                  <c:v>Q1</c:v>
                </c:pt>
                <c:pt idx="1">
                  <c:v>Q2</c:v>
                </c:pt>
                <c:pt idx="2">
                  <c:v>Q3</c:v>
                </c:pt>
                <c:pt idx="3">
                  <c:v>Q4</c:v>
                </c:pt>
              </c:strCache>
            </c:strRef>
          </c:cat>
          <c:val>
            <c:numRef>
              <c:f>tables_exp_sur_del!$BP$5:$BP$8</c:f>
              <c:numCache>
                <c:formatCode>_(* #,##0_);_(* \(#,##0\);_(* "-"??_);_(@_)</c:formatCode>
                <c:ptCount val="4"/>
                <c:pt idx="0">
                  <c:v>123</c:v>
                </c:pt>
                <c:pt idx="1">
                  <c:v>170</c:v>
                </c:pt>
                <c:pt idx="2">
                  <c:v>200</c:v>
                </c:pt>
                <c:pt idx="3">
                  <c:v>216</c:v>
                </c:pt>
              </c:numCache>
            </c:numRef>
          </c:val>
          <c:extLst>
            <c:ext xmlns:c16="http://schemas.microsoft.com/office/drawing/2014/chart" uri="{C3380CC4-5D6E-409C-BE32-E72D297353CC}">
              <c16:uniqueId val="{00000000-5128-487A-B9CD-7749E3BE8A85}"/>
            </c:ext>
          </c:extLst>
        </c:ser>
        <c:ser>
          <c:idx val="1"/>
          <c:order val="1"/>
          <c:tx>
            <c:strRef>
              <c:f>tables_exp_sur_del!$BQ$4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tables_exp_sur_del!$BO$5:$BO$8</c:f>
              <c:strCache>
                <c:ptCount val="4"/>
                <c:pt idx="0">
                  <c:v>Q1</c:v>
                </c:pt>
                <c:pt idx="1">
                  <c:v>Q2</c:v>
                </c:pt>
                <c:pt idx="2">
                  <c:v>Q3</c:v>
                </c:pt>
                <c:pt idx="3">
                  <c:v>Q4</c:v>
                </c:pt>
              </c:strCache>
            </c:strRef>
          </c:cat>
          <c:val>
            <c:numRef>
              <c:f>tables_exp_sur_del!$BQ$5:$BQ$8</c:f>
              <c:numCache>
                <c:formatCode>_(* #,##0_);_(* \(#,##0\);_(* "-"??_);_(@_)</c:formatCode>
                <c:ptCount val="4"/>
                <c:pt idx="0">
                  <c:v>73</c:v>
                </c:pt>
                <c:pt idx="1">
                  <c:v>137</c:v>
                </c:pt>
                <c:pt idx="2">
                  <c:v>153</c:v>
                </c:pt>
                <c:pt idx="3">
                  <c:v>266</c:v>
                </c:pt>
              </c:numCache>
            </c:numRef>
          </c:val>
          <c:extLst>
            <c:ext xmlns:c16="http://schemas.microsoft.com/office/drawing/2014/chart" uri="{C3380CC4-5D6E-409C-BE32-E72D297353CC}">
              <c16:uniqueId val="{00000001-5128-487A-B9CD-7749E3BE8A85}"/>
            </c:ext>
          </c:extLst>
        </c:ser>
        <c:ser>
          <c:idx val="2"/>
          <c:order val="2"/>
          <c:tx>
            <c:strRef>
              <c:f>tables_exp_sur_del!$BS$4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tables_exp_sur_del!$BO$5:$BO$8</c:f>
              <c:strCache>
                <c:ptCount val="4"/>
                <c:pt idx="0">
                  <c:v>Q1</c:v>
                </c:pt>
                <c:pt idx="1">
                  <c:v>Q2</c:v>
                </c:pt>
                <c:pt idx="2">
                  <c:v>Q3</c:v>
                </c:pt>
                <c:pt idx="3">
                  <c:v>Q4</c:v>
                </c:pt>
              </c:strCache>
            </c:strRef>
          </c:cat>
          <c:val>
            <c:numRef>
              <c:f>tables_exp_sur_del!$BS$5:$BS$8</c:f>
              <c:numCache>
                <c:formatCode>_(* #,##0_);_(* \(#,##0\);_(* "-"??_);_(@_)</c:formatCode>
                <c:ptCount val="4"/>
                <c:pt idx="0">
                  <c:v>95</c:v>
                </c:pt>
                <c:pt idx="1">
                  <c:v>91</c:v>
                </c:pt>
                <c:pt idx="2">
                  <c:v>233</c:v>
                </c:pt>
                <c:pt idx="3">
                  <c:v>288</c:v>
                </c:pt>
              </c:numCache>
            </c:numRef>
          </c:val>
          <c:extLst>
            <c:ext xmlns:c16="http://schemas.microsoft.com/office/drawing/2014/chart" uri="{C3380CC4-5D6E-409C-BE32-E72D297353CC}">
              <c16:uniqueId val="{00000002-5128-487A-B9CD-7749E3BE8A85}"/>
            </c:ext>
          </c:extLst>
        </c:ser>
        <c:ser>
          <c:idx val="3"/>
          <c:order val="3"/>
          <c:tx>
            <c:strRef>
              <c:f>tables_exp_sur_del!$BU$4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tables_exp_sur_del!$BO$5:$BO$8</c:f>
              <c:strCache>
                <c:ptCount val="4"/>
                <c:pt idx="0">
                  <c:v>Q1</c:v>
                </c:pt>
                <c:pt idx="1">
                  <c:v>Q2</c:v>
                </c:pt>
                <c:pt idx="2">
                  <c:v>Q3</c:v>
                </c:pt>
                <c:pt idx="3">
                  <c:v>Q4</c:v>
                </c:pt>
              </c:strCache>
            </c:strRef>
          </c:cat>
          <c:val>
            <c:numRef>
              <c:f>tables_exp_sur_del!$BU$5:$BU$8</c:f>
              <c:numCache>
                <c:formatCode>_(* #,##0_);_(* \(#,##0\);_(* "-"??_);_(@_)</c:formatCode>
                <c:ptCount val="4"/>
                <c:pt idx="0">
                  <c:v>183</c:v>
                </c:pt>
                <c:pt idx="1">
                  <c:v>182</c:v>
                </c:pt>
                <c:pt idx="2">
                  <c:v>47</c:v>
                </c:pt>
                <c:pt idx="3">
                  <c:v>0</c:v>
                </c:pt>
              </c:numCache>
            </c:numRef>
          </c:val>
          <c:extLst>
            <c:ext xmlns:c16="http://schemas.microsoft.com/office/drawing/2014/chart" uri="{C3380CC4-5D6E-409C-BE32-E72D297353CC}">
              <c16:uniqueId val="{00000003-5128-487A-B9CD-7749E3BE8A8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tables_exp_sur_del!$BO$5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(tables_exp_sur_del!$BP$4:$BQ$4,tables_exp_sur_del!$BS$4,tables_exp_sur_del!$BU$4)</c:f>
              <c:numCache>
                <c:formatCode>General</c:formatCode>
                <c:ptCount val="4"/>
                <c:pt idx="0">
                  <c:v>2021</c:v>
                </c:pt>
                <c:pt idx="1">
                  <c:v>2022</c:v>
                </c:pt>
                <c:pt idx="2">
                  <c:v>2023</c:v>
                </c:pt>
                <c:pt idx="3">
                  <c:v>2024</c:v>
                </c:pt>
              </c:numCache>
            </c:numRef>
          </c:cat>
          <c:val>
            <c:numRef>
              <c:f>(tables_exp_sur_del!$BP$5:$BQ$5,tables_exp_sur_del!$BS$5,tables_exp_sur_del!$BU$5)</c:f>
              <c:numCache>
                <c:formatCode>_(* #,##0_);_(* \(#,##0\);_(* "-"??_);_(@_)</c:formatCode>
                <c:ptCount val="4"/>
                <c:pt idx="0">
                  <c:v>123</c:v>
                </c:pt>
                <c:pt idx="1">
                  <c:v>73</c:v>
                </c:pt>
                <c:pt idx="2">
                  <c:v>95</c:v>
                </c:pt>
                <c:pt idx="3">
                  <c:v>183</c:v>
                </c:pt>
              </c:numCache>
            </c:numRef>
          </c:val>
          <c:extLst>
            <c:ext xmlns:c16="http://schemas.microsoft.com/office/drawing/2014/chart" uri="{C3380CC4-5D6E-409C-BE32-E72D297353CC}">
              <c16:uniqueId val="{00000000-581D-46FE-AFA0-A051A5F6B497}"/>
            </c:ext>
          </c:extLst>
        </c:ser>
        <c:ser>
          <c:idx val="1"/>
          <c:order val="1"/>
          <c:tx>
            <c:strRef>
              <c:f>tables_exp_sur_del!$BO$6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(tables_exp_sur_del!$BP$4:$BQ$4,tables_exp_sur_del!$BS$4,tables_exp_sur_del!$BU$4)</c:f>
              <c:numCache>
                <c:formatCode>General</c:formatCode>
                <c:ptCount val="4"/>
                <c:pt idx="0">
                  <c:v>2021</c:v>
                </c:pt>
                <c:pt idx="1">
                  <c:v>2022</c:v>
                </c:pt>
                <c:pt idx="2">
                  <c:v>2023</c:v>
                </c:pt>
                <c:pt idx="3">
                  <c:v>2024</c:v>
                </c:pt>
              </c:numCache>
            </c:numRef>
          </c:cat>
          <c:val>
            <c:numRef>
              <c:f>(tables_exp_sur_del!$BP$6:$BQ$6,tables_exp_sur_del!$BS$6,tables_exp_sur_del!$BU$6)</c:f>
              <c:numCache>
                <c:formatCode>_(* #,##0_);_(* \(#,##0\);_(* "-"??_);_(@_)</c:formatCode>
                <c:ptCount val="4"/>
                <c:pt idx="0">
                  <c:v>170</c:v>
                </c:pt>
                <c:pt idx="1">
                  <c:v>137</c:v>
                </c:pt>
                <c:pt idx="2">
                  <c:v>91</c:v>
                </c:pt>
                <c:pt idx="3">
                  <c:v>182</c:v>
                </c:pt>
              </c:numCache>
            </c:numRef>
          </c:val>
          <c:extLst>
            <c:ext xmlns:c16="http://schemas.microsoft.com/office/drawing/2014/chart" uri="{C3380CC4-5D6E-409C-BE32-E72D297353CC}">
              <c16:uniqueId val="{00000001-581D-46FE-AFA0-A051A5F6B497}"/>
            </c:ext>
          </c:extLst>
        </c:ser>
        <c:ser>
          <c:idx val="2"/>
          <c:order val="2"/>
          <c:tx>
            <c:strRef>
              <c:f>tables_exp_sur_del!$BO$7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(tables_exp_sur_del!$BP$4:$BQ$4,tables_exp_sur_del!$BS$4,tables_exp_sur_del!$BU$4)</c:f>
              <c:numCache>
                <c:formatCode>General</c:formatCode>
                <c:ptCount val="4"/>
                <c:pt idx="0">
                  <c:v>2021</c:v>
                </c:pt>
                <c:pt idx="1">
                  <c:v>2022</c:v>
                </c:pt>
                <c:pt idx="2">
                  <c:v>2023</c:v>
                </c:pt>
                <c:pt idx="3">
                  <c:v>2024</c:v>
                </c:pt>
              </c:numCache>
            </c:numRef>
          </c:cat>
          <c:val>
            <c:numRef>
              <c:f>(tables_exp_sur_del!$BP$7:$BQ$7,tables_exp_sur_del!$BS$7,tables_exp_sur_del!$BU$7)</c:f>
              <c:numCache>
                <c:formatCode>_(* #,##0_);_(* \(#,##0\);_(* "-"??_);_(@_)</c:formatCode>
                <c:ptCount val="4"/>
                <c:pt idx="0">
                  <c:v>200</c:v>
                </c:pt>
                <c:pt idx="1">
                  <c:v>153</c:v>
                </c:pt>
                <c:pt idx="2">
                  <c:v>233</c:v>
                </c:pt>
                <c:pt idx="3">
                  <c:v>47</c:v>
                </c:pt>
              </c:numCache>
            </c:numRef>
          </c:val>
          <c:extLst>
            <c:ext xmlns:c16="http://schemas.microsoft.com/office/drawing/2014/chart" uri="{C3380CC4-5D6E-409C-BE32-E72D297353CC}">
              <c16:uniqueId val="{00000002-581D-46FE-AFA0-A051A5F6B497}"/>
            </c:ext>
          </c:extLst>
        </c:ser>
        <c:ser>
          <c:idx val="3"/>
          <c:order val="3"/>
          <c:tx>
            <c:strRef>
              <c:f>tables_exp_sur_del!$BO$8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(tables_exp_sur_del!$BP$4:$BQ$4,tables_exp_sur_del!$BS$4,tables_exp_sur_del!$BU$4)</c:f>
              <c:numCache>
                <c:formatCode>General</c:formatCode>
                <c:ptCount val="4"/>
                <c:pt idx="0">
                  <c:v>2021</c:v>
                </c:pt>
                <c:pt idx="1">
                  <c:v>2022</c:v>
                </c:pt>
                <c:pt idx="2">
                  <c:v>2023</c:v>
                </c:pt>
                <c:pt idx="3">
                  <c:v>2024</c:v>
                </c:pt>
              </c:numCache>
            </c:numRef>
          </c:cat>
          <c:val>
            <c:numRef>
              <c:f>(tables_exp_sur_del!$BP$8:$BQ$8,tables_exp_sur_del!$BS$8,tables_exp_sur_del!$BU$8)</c:f>
              <c:numCache>
                <c:formatCode>_(* #,##0_);_(* \(#,##0\);_(* "-"??_);_(@_)</c:formatCode>
                <c:ptCount val="4"/>
                <c:pt idx="0">
                  <c:v>216</c:v>
                </c:pt>
                <c:pt idx="1">
                  <c:v>266</c:v>
                </c:pt>
                <c:pt idx="2">
                  <c:v>288</c:v>
                </c:pt>
                <c:pt idx="3">
                  <c:v>0</c:v>
                </c:pt>
              </c:numCache>
            </c:numRef>
          </c:val>
          <c:extLst>
            <c:ext xmlns:c16="http://schemas.microsoft.com/office/drawing/2014/chart" uri="{C3380CC4-5D6E-409C-BE32-E72D297353CC}">
              <c16:uniqueId val="{00000003-581D-46FE-AFA0-A051A5F6B49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tables_exp_sur_del!$BZ$10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(tables_exp_sur_del!$CA$4:$CB$4,tables_exp_sur_del!$CD$4,tables_exp_sur_del!$CF$4)</c:f>
              <c:numCache>
                <c:formatCode>General</c:formatCode>
                <c:ptCount val="4"/>
                <c:pt idx="0">
                  <c:v>2021</c:v>
                </c:pt>
                <c:pt idx="1">
                  <c:v>2022</c:v>
                </c:pt>
                <c:pt idx="2">
                  <c:v>2023</c:v>
                </c:pt>
                <c:pt idx="3">
                  <c:v>2024</c:v>
                </c:pt>
              </c:numCache>
            </c:numRef>
          </c:cat>
          <c:val>
            <c:numRef>
              <c:f>(tables_exp_sur_del!$CA$10:$CB$10,tables_exp_sur_del!$CD$10,tables_exp_sur_del!$CF$10)</c:f>
              <c:numCache>
                <c:formatCode>_(* #,##0_);_(* \(#,##0\);_(* "-"??_);_(@_)</c:formatCode>
                <c:ptCount val="4"/>
                <c:pt idx="0">
                  <c:v>218</c:v>
                </c:pt>
                <c:pt idx="1">
                  <c:v>137</c:v>
                </c:pt>
                <c:pt idx="2">
                  <c:v>0</c:v>
                </c:pt>
                <c:pt idx="3">
                  <c:v>42</c:v>
                </c:pt>
              </c:numCache>
            </c:numRef>
          </c:val>
          <c:extLst>
            <c:ext xmlns:c16="http://schemas.microsoft.com/office/drawing/2014/chart" uri="{C3380CC4-5D6E-409C-BE32-E72D297353CC}">
              <c16:uniqueId val="{00000000-4985-4E88-B25D-CEDA8AF89D5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tables_exp_sur_del!$BZ$10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(tables_exp_sur_del!$CC$4,tables_exp_sur_del!$CE$4,tables_exp_sur_del!$CG$4)</c:f>
              <c:strCache>
                <c:ptCount val="3"/>
                <c:pt idx="0">
                  <c:v>'22 vs. '21</c:v>
                </c:pt>
                <c:pt idx="1">
                  <c:v>'23 vs. '22</c:v>
                </c:pt>
                <c:pt idx="2">
                  <c:v>'24 vs. '23</c:v>
                </c:pt>
              </c:strCache>
            </c:strRef>
          </c:cat>
          <c:val>
            <c:numRef>
              <c:f>(tables_exp_sur_del!$CC$10,tables_exp_sur_del!$CE$10,tables_exp_sur_del!$CG$10)</c:f>
              <c:numCache>
                <c:formatCode>\+\ 0.0%;\ \-0.0%;"-"</c:formatCode>
                <c:ptCount val="3"/>
                <c:pt idx="0">
                  <c:v>-0.37155963302752293</c:v>
                </c:pt>
                <c:pt idx="1">
                  <c:v>-1</c:v>
                </c:pt>
                <c:pt idx="2">
                  <c:v>0</c:v>
                </c:pt>
              </c:numCache>
            </c:numRef>
          </c:val>
          <c:extLst>
            <c:ext xmlns:c16="http://schemas.microsoft.com/office/drawing/2014/chart" uri="{C3380CC4-5D6E-409C-BE32-E72D297353CC}">
              <c16:uniqueId val="{00000000-6DC8-4105-B0DF-86A0752F1002}"/>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tables_exp_sur_del!$CA$4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tables_exp_sur_del!$BZ$5:$BZ$8</c:f>
              <c:strCache>
                <c:ptCount val="4"/>
                <c:pt idx="0">
                  <c:v>Q1</c:v>
                </c:pt>
                <c:pt idx="1">
                  <c:v>Q2</c:v>
                </c:pt>
                <c:pt idx="2">
                  <c:v>Q3</c:v>
                </c:pt>
                <c:pt idx="3">
                  <c:v>Q4</c:v>
                </c:pt>
              </c:strCache>
            </c:strRef>
          </c:cat>
          <c:val>
            <c:numRef>
              <c:f>tables_exp_sur_del!$CA$5:$CA$8</c:f>
              <c:numCache>
                <c:formatCode>_(* #,##0_);_(* \(#,##0\);_(* "-"??_);_(@_)</c:formatCode>
                <c:ptCount val="4"/>
                <c:pt idx="0">
                  <c:v>38</c:v>
                </c:pt>
                <c:pt idx="1">
                  <c:v>180</c:v>
                </c:pt>
                <c:pt idx="2">
                  <c:v>57</c:v>
                </c:pt>
                <c:pt idx="3">
                  <c:v>57</c:v>
                </c:pt>
              </c:numCache>
            </c:numRef>
          </c:val>
          <c:extLst>
            <c:ext xmlns:c16="http://schemas.microsoft.com/office/drawing/2014/chart" uri="{C3380CC4-5D6E-409C-BE32-E72D297353CC}">
              <c16:uniqueId val="{00000000-55D2-44E7-9168-FE2F7AC8056E}"/>
            </c:ext>
          </c:extLst>
        </c:ser>
        <c:ser>
          <c:idx val="1"/>
          <c:order val="1"/>
          <c:tx>
            <c:strRef>
              <c:f>tables_exp_sur_del!$CB$4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tables_exp_sur_del!$BZ$5:$BZ$8</c:f>
              <c:strCache>
                <c:ptCount val="4"/>
                <c:pt idx="0">
                  <c:v>Q1</c:v>
                </c:pt>
                <c:pt idx="1">
                  <c:v>Q2</c:v>
                </c:pt>
                <c:pt idx="2">
                  <c:v>Q3</c:v>
                </c:pt>
                <c:pt idx="3">
                  <c:v>Q4</c:v>
                </c:pt>
              </c:strCache>
            </c:strRef>
          </c:cat>
          <c:val>
            <c:numRef>
              <c:f>tables_exp_sur_del!$CB$5:$CB$8</c:f>
              <c:numCache>
                <c:formatCode>_(* #,##0_);_(* \(#,##0\);_(* "-"??_);_(@_)</c:formatCode>
                <c:ptCount val="4"/>
                <c:pt idx="0">
                  <c:v>19</c:v>
                </c:pt>
                <c:pt idx="1">
                  <c:v>118</c:v>
                </c:pt>
                <c:pt idx="2">
                  <c:v>0</c:v>
                </c:pt>
                <c:pt idx="3">
                  <c:v>0</c:v>
                </c:pt>
              </c:numCache>
            </c:numRef>
          </c:val>
          <c:extLst>
            <c:ext xmlns:c16="http://schemas.microsoft.com/office/drawing/2014/chart" uri="{C3380CC4-5D6E-409C-BE32-E72D297353CC}">
              <c16:uniqueId val="{00000001-55D2-44E7-9168-FE2F7AC8056E}"/>
            </c:ext>
          </c:extLst>
        </c:ser>
        <c:ser>
          <c:idx val="2"/>
          <c:order val="2"/>
          <c:tx>
            <c:strRef>
              <c:f>tables_exp_sur_del!$CD$4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tables_exp_sur_del!$BZ$5:$BZ$8</c:f>
              <c:strCache>
                <c:ptCount val="4"/>
                <c:pt idx="0">
                  <c:v>Q1</c:v>
                </c:pt>
                <c:pt idx="1">
                  <c:v>Q2</c:v>
                </c:pt>
                <c:pt idx="2">
                  <c:v>Q3</c:v>
                </c:pt>
                <c:pt idx="3">
                  <c:v>Q4</c:v>
                </c:pt>
              </c:strCache>
            </c:strRef>
          </c:cat>
          <c:val>
            <c:numRef>
              <c:f>tables_exp_sur_del!$CD$5:$CD$8</c:f>
              <c:numCache>
                <c:formatCode>_(* #,##0_);_(* \(#,##0\);_(* "-"??_);_(@_)</c:formatCode>
                <c:ptCount val="4"/>
                <c:pt idx="0">
                  <c:v>0</c:v>
                </c:pt>
                <c:pt idx="1">
                  <c:v>0</c:v>
                </c:pt>
                <c:pt idx="2">
                  <c:v>0</c:v>
                </c:pt>
                <c:pt idx="3">
                  <c:v>42</c:v>
                </c:pt>
              </c:numCache>
            </c:numRef>
          </c:val>
          <c:extLst>
            <c:ext xmlns:c16="http://schemas.microsoft.com/office/drawing/2014/chart" uri="{C3380CC4-5D6E-409C-BE32-E72D297353CC}">
              <c16:uniqueId val="{00000002-55D2-44E7-9168-FE2F7AC8056E}"/>
            </c:ext>
          </c:extLst>
        </c:ser>
        <c:ser>
          <c:idx val="3"/>
          <c:order val="3"/>
          <c:tx>
            <c:strRef>
              <c:f>tables_exp_sur_del!$CF$4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tables_exp_sur_del!$BZ$5:$BZ$8</c:f>
              <c:strCache>
                <c:ptCount val="4"/>
                <c:pt idx="0">
                  <c:v>Q1</c:v>
                </c:pt>
                <c:pt idx="1">
                  <c:v>Q2</c:v>
                </c:pt>
                <c:pt idx="2">
                  <c:v>Q3</c:v>
                </c:pt>
                <c:pt idx="3">
                  <c:v>Q4</c:v>
                </c:pt>
              </c:strCache>
            </c:strRef>
          </c:cat>
          <c:val>
            <c:numRef>
              <c:f>tables_exp_sur_del!$CF$5:$CF$8</c:f>
              <c:numCache>
                <c:formatCode>_(* #,##0_);_(* \(#,##0\);_(* "-"??_);_(@_)</c:formatCode>
                <c:ptCount val="4"/>
                <c:pt idx="0">
                  <c:v>42</c:v>
                </c:pt>
                <c:pt idx="1">
                  <c:v>0</c:v>
                </c:pt>
                <c:pt idx="2">
                  <c:v>0</c:v>
                </c:pt>
                <c:pt idx="3">
                  <c:v>0</c:v>
                </c:pt>
              </c:numCache>
            </c:numRef>
          </c:val>
          <c:extLst>
            <c:ext xmlns:c16="http://schemas.microsoft.com/office/drawing/2014/chart" uri="{C3380CC4-5D6E-409C-BE32-E72D297353CC}">
              <c16:uniqueId val="{00000003-55D2-44E7-9168-FE2F7AC8056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tables_exp_sur_del!$BZ$5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(tables_exp_sur_del!$CA$4:$CB$4,tables_exp_sur_del!$CD$4,tables_exp_sur_del!$CF$4)</c:f>
              <c:numCache>
                <c:formatCode>General</c:formatCode>
                <c:ptCount val="4"/>
                <c:pt idx="0">
                  <c:v>2021</c:v>
                </c:pt>
                <c:pt idx="1">
                  <c:v>2022</c:v>
                </c:pt>
                <c:pt idx="2">
                  <c:v>2023</c:v>
                </c:pt>
                <c:pt idx="3">
                  <c:v>2024</c:v>
                </c:pt>
              </c:numCache>
            </c:numRef>
          </c:cat>
          <c:val>
            <c:numRef>
              <c:f>(tables_exp_sur_del!$CA$5:$CB$5,tables_exp_sur_del!$CD$5,tables_exp_sur_del!$CF$5)</c:f>
              <c:numCache>
                <c:formatCode>_(* #,##0_);_(* \(#,##0\);_(* "-"??_);_(@_)</c:formatCode>
                <c:ptCount val="4"/>
                <c:pt idx="0">
                  <c:v>38</c:v>
                </c:pt>
                <c:pt idx="1">
                  <c:v>19</c:v>
                </c:pt>
                <c:pt idx="2">
                  <c:v>0</c:v>
                </c:pt>
                <c:pt idx="3">
                  <c:v>42</c:v>
                </c:pt>
              </c:numCache>
            </c:numRef>
          </c:val>
          <c:extLst>
            <c:ext xmlns:c16="http://schemas.microsoft.com/office/drawing/2014/chart" uri="{C3380CC4-5D6E-409C-BE32-E72D297353CC}">
              <c16:uniqueId val="{00000000-1CB9-4D9D-9DCA-DAC4BD2B1C45}"/>
            </c:ext>
          </c:extLst>
        </c:ser>
        <c:ser>
          <c:idx val="1"/>
          <c:order val="1"/>
          <c:tx>
            <c:strRef>
              <c:f>tables_exp_sur_del!$BZ$6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(tables_exp_sur_del!$CA$4:$CB$4,tables_exp_sur_del!$CD$4,tables_exp_sur_del!$CF$4)</c:f>
              <c:numCache>
                <c:formatCode>General</c:formatCode>
                <c:ptCount val="4"/>
                <c:pt idx="0">
                  <c:v>2021</c:v>
                </c:pt>
                <c:pt idx="1">
                  <c:v>2022</c:v>
                </c:pt>
                <c:pt idx="2">
                  <c:v>2023</c:v>
                </c:pt>
                <c:pt idx="3">
                  <c:v>2024</c:v>
                </c:pt>
              </c:numCache>
            </c:numRef>
          </c:cat>
          <c:val>
            <c:numRef>
              <c:f>(tables_exp_sur_del!$CA$6:$CB$6,tables_exp_sur_del!$CD$6,tables_exp_sur_del!$CF$6)</c:f>
              <c:numCache>
                <c:formatCode>_(* #,##0_);_(* \(#,##0\);_(* "-"??_);_(@_)</c:formatCode>
                <c:ptCount val="4"/>
                <c:pt idx="0">
                  <c:v>180</c:v>
                </c:pt>
                <c:pt idx="1">
                  <c:v>118</c:v>
                </c:pt>
                <c:pt idx="2">
                  <c:v>0</c:v>
                </c:pt>
                <c:pt idx="3">
                  <c:v>0</c:v>
                </c:pt>
              </c:numCache>
            </c:numRef>
          </c:val>
          <c:extLst>
            <c:ext xmlns:c16="http://schemas.microsoft.com/office/drawing/2014/chart" uri="{C3380CC4-5D6E-409C-BE32-E72D297353CC}">
              <c16:uniqueId val="{00000001-1CB9-4D9D-9DCA-DAC4BD2B1C45}"/>
            </c:ext>
          </c:extLst>
        </c:ser>
        <c:ser>
          <c:idx val="2"/>
          <c:order val="2"/>
          <c:tx>
            <c:strRef>
              <c:f>tables_exp_sur_del!$BZ$7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(tables_exp_sur_del!$CA$4:$CB$4,tables_exp_sur_del!$CD$4,tables_exp_sur_del!$CF$4)</c:f>
              <c:numCache>
                <c:formatCode>General</c:formatCode>
                <c:ptCount val="4"/>
                <c:pt idx="0">
                  <c:v>2021</c:v>
                </c:pt>
                <c:pt idx="1">
                  <c:v>2022</c:v>
                </c:pt>
                <c:pt idx="2">
                  <c:v>2023</c:v>
                </c:pt>
                <c:pt idx="3">
                  <c:v>2024</c:v>
                </c:pt>
              </c:numCache>
            </c:numRef>
          </c:cat>
          <c:val>
            <c:numRef>
              <c:f>(tables_exp_sur_del!$CA$7:$CB$7,tables_exp_sur_del!$CD$7,tables_exp_sur_del!$CF$7)</c:f>
              <c:numCache>
                <c:formatCode>_(* #,##0_);_(* \(#,##0\);_(* "-"??_);_(@_)</c:formatCode>
                <c:ptCount val="4"/>
                <c:pt idx="0">
                  <c:v>57</c:v>
                </c:pt>
                <c:pt idx="1">
                  <c:v>0</c:v>
                </c:pt>
                <c:pt idx="2">
                  <c:v>0</c:v>
                </c:pt>
                <c:pt idx="3">
                  <c:v>0</c:v>
                </c:pt>
              </c:numCache>
            </c:numRef>
          </c:val>
          <c:extLst>
            <c:ext xmlns:c16="http://schemas.microsoft.com/office/drawing/2014/chart" uri="{C3380CC4-5D6E-409C-BE32-E72D297353CC}">
              <c16:uniqueId val="{00000002-1CB9-4D9D-9DCA-DAC4BD2B1C45}"/>
            </c:ext>
          </c:extLst>
        </c:ser>
        <c:ser>
          <c:idx val="3"/>
          <c:order val="3"/>
          <c:tx>
            <c:strRef>
              <c:f>tables_exp_sur_del!$BZ$8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(tables_exp_sur_del!$CA$4:$CB$4,tables_exp_sur_del!$CD$4,tables_exp_sur_del!$CF$4)</c:f>
              <c:numCache>
                <c:formatCode>General</c:formatCode>
                <c:ptCount val="4"/>
                <c:pt idx="0">
                  <c:v>2021</c:v>
                </c:pt>
                <c:pt idx="1">
                  <c:v>2022</c:v>
                </c:pt>
                <c:pt idx="2">
                  <c:v>2023</c:v>
                </c:pt>
                <c:pt idx="3">
                  <c:v>2024</c:v>
                </c:pt>
              </c:numCache>
            </c:numRef>
          </c:cat>
          <c:val>
            <c:numRef>
              <c:f>(tables_exp_sur_del!$CA$8:$CB$8,tables_exp_sur_del!$CD$8,tables_exp_sur_del!$CF$8)</c:f>
              <c:numCache>
                <c:formatCode>_(* #,##0_);_(* \(#,##0\);_(* "-"??_);_(@_)</c:formatCode>
                <c:ptCount val="4"/>
                <c:pt idx="0">
                  <c:v>57</c:v>
                </c:pt>
                <c:pt idx="1">
                  <c:v>0</c:v>
                </c:pt>
                <c:pt idx="2">
                  <c:v>42</c:v>
                </c:pt>
                <c:pt idx="3">
                  <c:v>0</c:v>
                </c:pt>
              </c:numCache>
            </c:numRef>
          </c:val>
          <c:extLst>
            <c:ext xmlns:c16="http://schemas.microsoft.com/office/drawing/2014/chart" uri="{C3380CC4-5D6E-409C-BE32-E72D297353CC}">
              <c16:uniqueId val="{00000003-1CB9-4D9D-9DCA-DAC4BD2B1C4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tables_exp_sur_del!$B$2</c:f>
          <c:strCache>
            <c:ptCount val="1"/>
            <c:pt idx="0">
              <c:v>Pacific Whiting Surimi Exports</c:v>
            </c:pt>
          </c:strCache>
        </c:strRef>
      </c:tx>
      <c:layout>
        <c:manualLayout>
          <c:xMode val="edge"/>
          <c:yMode val="edge"/>
          <c:x val="3.3411602689363841E-3"/>
          <c:y val="2.65035251864273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1.9532128741989743E-2"/>
          <c:y val="0.23984715404921178"/>
          <c:w val="0.94662578913610174"/>
          <c:h val="0.68354998503939624"/>
        </c:manualLayout>
      </c:layout>
      <c:barChart>
        <c:barDir val="col"/>
        <c:grouping val="stacked"/>
        <c:varyColors val="0"/>
        <c:ser>
          <c:idx val="4"/>
          <c:order val="0"/>
          <c:tx>
            <c:strRef>
              <c:f>tables_exp_sur_del!$B$18</c:f>
              <c:strCache>
                <c:ptCount val="1"/>
                <c:pt idx="0">
                  <c:v>Spain</c:v>
                </c:pt>
              </c:strCache>
            </c:strRef>
          </c:tx>
          <c:spPr>
            <a:solidFill>
              <a:schemeClr val="accent5"/>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tables_exp_sur_del!$C$17:$F$17</c:f>
              <c:numCache>
                <c:formatCode>General</c:formatCode>
                <c:ptCount val="4"/>
                <c:pt idx="0">
                  <c:v>2021</c:v>
                </c:pt>
                <c:pt idx="1">
                  <c:v>2022</c:v>
                </c:pt>
                <c:pt idx="2">
                  <c:v>2023</c:v>
                </c:pt>
                <c:pt idx="3">
                  <c:v>2024</c:v>
                </c:pt>
              </c:numCache>
            </c:numRef>
          </c:cat>
          <c:val>
            <c:numRef>
              <c:f>tables_exp_sur_del!$C$18:$F$18</c:f>
              <c:numCache>
                <c:formatCode>#,##0</c:formatCode>
                <c:ptCount val="4"/>
                <c:pt idx="0">
                  <c:v>2537</c:v>
                </c:pt>
                <c:pt idx="1">
                  <c:v>668</c:v>
                </c:pt>
                <c:pt idx="2">
                  <c:v>134</c:v>
                </c:pt>
                <c:pt idx="3">
                  <c:v>673</c:v>
                </c:pt>
              </c:numCache>
            </c:numRef>
          </c:val>
          <c:extLst>
            <c:ext xmlns:c16="http://schemas.microsoft.com/office/drawing/2014/chart" uri="{C3380CC4-5D6E-409C-BE32-E72D297353CC}">
              <c16:uniqueId val="{00000000-9CE8-4D21-B3B5-98DD6B2DC93C}"/>
            </c:ext>
          </c:extLst>
        </c:ser>
        <c:ser>
          <c:idx val="2"/>
          <c:order val="1"/>
          <c:tx>
            <c:strRef>
              <c:f>tables_exp_sur_del!$B$19</c:f>
              <c:strCache>
                <c:ptCount val="1"/>
                <c:pt idx="0">
                  <c:v>Netherlands</c:v>
                </c:pt>
              </c:strCache>
            </c:strRef>
          </c:tx>
          <c:spPr>
            <a:solidFill>
              <a:schemeClr val="accent3"/>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tables_exp_sur_del!$C$17:$F$17</c:f>
              <c:numCache>
                <c:formatCode>General</c:formatCode>
                <c:ptCount val="4"/>
                <c:pt idx="0">
                  <c:v>2021</c:v>
                </c:pt>
                <c:pt idx="1">
                  <c:v>2022</c:v>
                </c:pt>
                <c:pt idx="2">
                  <c:v>2023</c:v>
                </c:pt>
                <c:pt idx="3">
                  <c:v>2024</c:v>
                </c:pt>
              </c:numCache>
            </c:numRef>
          </c:cat>
          <c:val>
            <c:numRef>
              <c:f>tables_exp_sur_del!$C$19:$F$19</c:f>
              <c:numCache>
                <c:formatCode>#,##0</c:formatCode>
                <c:ptCount val="4"/>
                <c:pt idx="0">
                  <c:v>1792</c:v>
                </c:pt>
                <c:pt idx="1">
                  <c:v>107</c:v>
                </c:pt>
                <c:pt idx="2">
                  <c:v>15</c:v>
                </c:pt>
                <c:pt idx="3">
                  <c:v>1148</c:v>
                </c:pt>
              </c:numCache>
            </c:numRef>
          </c:val>
          <c:extLst>
            <c:ext xmlns:c16="http://schemas.microsoft.com/office/drawing/2014/chart" uri="{C3380CC4-5D6E-409C-BE32-E72D297353CC}">
              <c16:uniqueId val="{00000001-9CE8-4D21-B3B5-98DD6B2DC93C}"/>
            </c:ext>
          </c:extLst>
        </c:ser>
        <c:ser>
          <c:idx val="0"/>
          <c:order val="2"/>
          <c:tx>
            <c:strRef>
              <c:f>tables_exp_sur_del!$B$20</c:f>
              <c:strCache>
                <c:ptCount val="1"/>
                <c:pt idx="0">
                  <c:v>Lithuania</c:v>
                </c:pt>
              </c:strCache>
            </c:strRef>
          </c:tx>
          <c:spPr>
            <a:solidFill>
              <a:srgbClr val="C00000"/>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tables_exp_sur_del!$C$20:$F$20</c:f>
              <c:numCache>
                <c:formatCode>#,##0</c:formatCode>
                <c:ptCount val="4"/>
                <c:pt idx="0">
                  <c:v>11</c:v>
                </c:pt>
                <c:pt idx="1">
                  <c:v>180</c:v>
                </c:pt>
                <c:pt idx="2">
                  <c:v>#N/A</c:v>
                </c:pt>
                <c:pt idx="3">
                  <c:v>#N/A</c:v>
                </c:pt>
              </c:numCache>
            </c:numRef>
          </c:val>
          <c:extLst>
            <c:ext xmlns:c16="http://schemas.microsoft.com/office/drawing/2014/chart" uri="{C3380CC4-5D6E-409C-BE32-E72D297353CC}">
              <c16:uniqueId val="{00000002-9CE8-4D21-B3B5-98DD6B2DC93C}"/>
            </c:ext>
          </c:extLst>
        </c:ser>
        <c:ser>
          <c:idx val="1"/>
          <c:order val="3"/>
          <c:tx>
            <c:strRef>
              <c:f>tables_exp_sur_del!$B$21</c:f>
              <c:strCache>
                <c:ptCount val="1"/>
                <c:pt idx="0">
                  <c:v>S. Korea</c:v>
                </c:pt>
              </c:strCache>
            </c:strRef>
          </c:tx>
          <c:spPr>
            <a:solidFill>
              <a:schemeClr val="accent2">
                <a:lumMod val="75000"/>
                <a:lumOff val="25000"/>
              </a:schemeClr>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tables_exp_sur_del!$C$21:$F$21</c:f>
              <c:numCache>
                <c:formatCode>#,##0</c:formatCode>
                <c:ptCount val="4"/>
                <c:pt idx="0">
                  <c:v>23</c:v>
                </c:pt>
                <c:pt idx="1">
                  <c:v>#N/A</c:v>
                </c:pt>
                <c:pt idx="2">
                  <c:v>96</c:v>
                </c:pt>
                <c:pt idx="3">
                  <c:v>#N/A</c:v>
                </c:pt>
              </c:numCache>
            </c:numRef>
          </c:val>
          <c:extLst>
            <c:ext xmlns:c16="http://schemas.microsoft.com/office/drawing/2014/chart" uri="{C3380CC4-5D6E-409C-BE32-E72D297353CC}">
              <c16:uniqueId val="{00000003-9CE8-4D21-B3B5-98DD6B2DC93C}"/>
            </c:ext>
          </c:extLst>
        </c:ser>
        <c:ser>
          <c:idx val="6"/>
          <c:order val="4"/>
          <c:tx>
            <c:strRef>
              <c:f>tables_exp_sur_del!$B$22</c:f>
              <c:strCache>
                <c:ptCount val="1"/>
                <c:pt idx="0">
                  <c:v>Canada</c:v>
                </c:pt>
              </c:strCache>
            </c:strRef>
          </c:tx>
          <c:spPr>
            <a:solidFill>
              <a:schemeClr val="accent3">
                <a:lumMod val="75000"/>
              </a:schemeClr>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tables_exp_sur_del!$C$22:$F$22</c:f>
              <c:numCache>
                <c:formatCode>#,##0</c:formatCode>
                <c:ptCount val="4"/>
                <c:pt idx="0">
                  <c:v>293</c:v>
                </c:pt>
                <c:pt idx="1">
                  <c:v>210</c:v>
                </c:pt>
                <c:pt idx="2">
                  <c:v>186</c:v>
                </c:pt>
                <c:pt idx="3">
                  <c:v>365</c:v>
                </c:pt>
              </c:numCache>
            </c:numRef>
          </c:val>
          <c:extLst>
            <c:ext xmlns:c16="http://schemas.microsoft.com/office/drawing/2014/chart" uri="{C3380CC4-5D6E-409C-BE32-E72D297353CC}">
              <c16:uniqueId val="{00000004-9CE8-4D21-B3B5-98DD6B2DC93C}"/>
            </c:ext>
          </c:extLst>
        </c:ser>
        <c:ser>
          <c:idx val="3"/>
          <c:order val="5"/>
          <c:tx>
            <c:strRef>
              <c:f>tables_exp_sur_del!$B$23</c:f>
              <c:strCache>
                <c:ptCount val="1"/>
                <c:pt idx="0">
                  <c:v>Japan</c:v>
                </c:pt>
              </c:strCache>
            </c:strRef>
          </c:tx>
          <c:spPr>
            <a:solidFill>
              <a:schemeClr val="accent4"/>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tables_exp_sur_del!$C$23:$F$23</c:f>
              <c:numCache>
                <c:formatCode>#,##0</c:formatCode>
                <c:ptCount val="4"/>
                <c:pt idx="0">
                  <c:v>#N/A</c:v>
                </c:pt>
                <c:pt idx="1">
                  <c:v>242</c:v>
                </c:pt>
                <c:pt idx="2">
                  <c:v>69</c:v>
                </c:pt>
                <c:pt idx="3">
                  <c:v>111</c:v>
                </c:pt>
              </c:numCache>
            </c:numRef>
          </c:val>
          <c:extLst>
            <c:ext xmlns:c16="http://schemas.microsoft.com/office/drawing/2014/chart" uri="{C3380CC4-5D6E-409C-BE32-E72D297353CC}">
              <c16:uniqueId val="{00000005-9CE8-4D21-B3B5-98DD6B2DC93C}"/>
            </c:ext>
          </c:extLst>
        </c:ser>
        <c:ser>
          <c:idx val="5"/>
          <c:order val="6"/>
          <c:tx>
            <c:strRef>
              <c:f>tables_exp_sur_del!$B$24</c:f>
              <c:strCache>
                <c:ptCount val="1"/>
                <c:pt idx="0">
                  <c:v>Thailand</c:v>
                </c:pt>
              </c:strCache>
            </c:strRef>
          </c:tx>
          <c:spPr>
            <a:solidFill>
              <a:schemeClr val="accent1">
                <a:lumMod val="75000"/>
              </a:schemeClr>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tables_exp_sur_del!$C$24:$F$24</c:f>
              <c:numCache>
                <c:formatCode>#,##0</c:formatCode>
                <c:ptCount val="4"/>
                <c:pt idx="0">
                  <c:v>218</c:v>
                </c:pt>
                <c:pt idx="1">
                  <c:v>137</c:v>
                </c:pt>
                <c:pt idx="2">
                  <c:v>#N/A</c:v>
                </c:pt>
                <c:pt idx="3">
                  <c:v>42</c:v>
                </c:pt>
              </c:numCache>
            </c:numRef>
          </c:val>
          <c:extLst>
            <c:ext xmlns:c16="http://schemas.microsoft.com/office/drawing/2014/chart" uri="{C3380CC4-5D6E-409C-BE32-E72D297353CC}">
              <c16:uniqueId val="{00000006-9CE8-4D21-B3B5-98DD6B2DC93C}"/>
            </c:ext>
          </c:extLst>
        </c:ser>
        <c:ser>
          <c:idx val="7"/>
          <c:order val="7"/>
          <c:tx>
            <c:strRef>
              <c:f>tables_exp_sur_del!$B$25</c:f>
              <c:strCache>
                <c:ptCount val="1"/>
                <c:pt idx="0">
                  <c:v>China</c:v>
                </c:pt>
              </c:strCache>
            </c:strRef>
          </c:tx>
          <c:spPr>
            <a:solidFill>
              <a:schemeClr val="accent1">
                <a:lumMod val="60000"/>
                <a:lumOff val="40000"/>
              </a:schemeClr>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tables_exp_sur_del!$C$25:$F$25</c:f>
              <c:numCache>
                <c:formatCode>#,##0</c:formatCode>
                <c:ptCount val="4"/>
                <c:pt idx="0">
                  <c:v>#N/A</c:v>
                </c:pt>
                <c:pt idx="1">
                  <c:v>#N/A</c:v>
                </c:pt>
                <c:pt idx="2">
                  <c:v>#N/A</c:v>
                </c:pt>
                <c:pt idx="3">
                  <c:v>#N/A</c:v>
                </c:pt>
              </c:numCache>
            </c:numRef>
          </c:val>
          <c:extLst>
            <c:ext xmlns:c16="http://schemas.microsoft.com/office/drawing/2014/chart" uri="{C3380CC4-5D6E-409C-BE32-E72D297353CC}">
              <c16:uniqueId val="{00000007-9CE8-4D21-B3B5-98DD6B2DC93C}"/>
            </c:ext>
          </c:extLst>
        </c:ser>
        <c:ser>
          <c:idx val="9"/>
          <c:order val="8"/>
          <c:tx>
            <c:strRef>
              <c:f>tables_exp_sur_del!$B$26</c:f>
              <c:strCache>
                <c:ptCount val="1"/>
                <c:pt idx="0">
                  <c:v>Poland</c:v>
                </c:pt>
              </c:strCache>
            </c:strRef>
          </c:tx>
          <c:spPr>
            <a:solidFill>
              <a:schemeClr val="accent5">
                <a:lumMod val="60000"/>
                <a:lumOff val="40000"/>
              </a:schemeClr>
            </a:solidFill>
            <a:ln>
              <a:noFill/>
            </a:ln>
            <a:effectLst/>
          </c:spPr>
          <c:invertIfNegative val="0"/>
          <c:cat>
            <c:numRef>
              <c:f>tables_exp_sur_del!$C$17:$F$17</c:f>
              <c:numCache>
                <c:formatCode>General</c:formatCode>
                <c:ptCount val="4"/>
                <c:pt idx="0">
                  <c:v>2021</c:v>
                </c:pt>
                <c:pt idx="1">
                  <c:v>2022</c:v>
                </c:pt>
                <c:pt idx="2">
                  <c:v>2023</c:v>
                </c:pt>
                <c:pt idx="3">
                  <c:v>2024</c:v>
                </c:pt>
              </c:numCache>
            </c:numRef>
          </c:cat>
          <c:val>
            <c:numRef>
              <c:f>tables_exp_sur_del!$C$26:$F$26</c:f>
              <c:numCache>
                <c:formatCode>#,##0</c:formatCode>
                <c:ptCount val="4"/>
                <c:pt idx="0">
                  <c:v>#N/A</c:v>
                </c:pt>
                <c:pt idx="1">
                  <c:v>#N/A</c:v>
                </c:pt>
                <c:pt idx="2">
                  <c:v>#N/A</c:v>
                </c:pt>
                <c:pt idx="3">
                  <c:v>#N/A</c:v>
                </c:pt>
              </c:numCache>
            </c:numRef>
          </c:val>
          <c:extLst>
            <c:ext xmlns:c16="http://schemas.microsoft.com/office/drawing/2014/chart" uri="{C3380CC4-5D6E-409C-BE32-E72D297353CC}">
              <c16:uniqueId val="{00000008-9CE8-4D21-B3B5-98DD6B2DC93C}"/>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Thousand MT</a:t>
                </a:r>
              </a:p>
            </c:rich>
          </c:tx>
          <c:layout>
            <c:manualLayout>
              <c:xMode val="edge"/>
              <c:yMode val="edge"/>
              <c:x val="2.532757151703113E-2"/>
              <c:y val="0.224294833460576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6086117151207745"/>
          <c:y val="1.5073560592407264E-2"/>
          <c:w val="0.34806180797167119"/>
          <c:h val="0.18533762057877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tables_exp_sur_del!$L$2</c:f>
          <c:strCache>
            <c:ptCount val="1"/>
            <c:pt idx="0">
              <c:v>Pacific Whiting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tables_exp_sur_del!$M$4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tables_exp_sur_del!$L$5:$L$8</c:f>
              <c:strCache>
                <c:ptCount val="4"/>
                <c:pt idx="0">
                  <c:v>Q1</c:v>
                </c:pt>
                <c:pt idx="1">
                  <c:v>Q2</c:v>
                </c:pt>
                <c:pt idx="2">
                  <c:v>Q3</c:v>
                </c:pt>
                <c:pt idx="3">
                  <c:v>Q4</c:v>
                </c:pt>
              </c:strCache>
            </c:strRef>
          </c:cat>
          <c:val>
            <c:numRef>
              <c:f>tables_exp_sur_del!$M$5:$M$8</c:f>
              <c:numCache>
                <c:formatCode>_(* #,##0_);_(* \(#,##0\);_(* "-"??_);_(@_)</c:formatCode>
                <c:ptCount val="4"/>
                <c:pt idx="0">
                  <c:v>1778</c:v>
                </c:pt>
                <c:pt idx="1">
                  <c:v>3218</c:v>
                </c:pt>
                <c:pt idx="2">
                  <c:v>742</c:v>
                </c:pt>
                <c:pt idx="3">
                  <c:v>6789</c:v>
                </c:pt>
              </c:numCache>
            </c:numRef>
          </c:val>
          <c:extLst>
            <c:ext xmlns:c16="http://schemas.microsoft.com/office/drawing/2014/chart" uri="{C3380CC4-5D6E-409C-BE32-E72D297353CC}">
              <c16:uniqueId val="{00000000-80D2-4041-B2CA-F5909A560B7A}"/>
            </c:ext>
          </c:extLst>
        </c:ser>
        <c:ser>
          <c:idx val="1"/>
          <c:order val="1"/>
          <c:tx>
            <c:strRef>
              <c:f>tables_exp_sur_del!$N$4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tables_exp_sur_del!$L$5:$L$8</c:f>
              <c:strCache>
                <c:ptCount val="4"/>
                <c:pt idx="0">
                  <c:v>Q1</c:v>
                </c:pt>
                <c:pt idx="1">
                  <c:v>Q2</c:v>
                </c:pt>
                <c:pt idx="2">
                  <c:v>Q3</c:v>
                </c:pt>
                <c:pt idx="3">
                  <c:v>Q4</c:v>
                </c:pt>
              </c:strCache>
            </c:strRef>
          </c:cat>
          <c:val>
            <c:numRef>
              <c:f>tables_exp_sur_del!$N$5:$N$8</c:f>
              <c:numCache>
                <c:formatCode>_(* #,##0_);_(* \(#,##0\);_(* "-"??_);_(@_)</c:formatCode>
                <c:ptCount val="4"/>
                <c:pt idx="0">
                  <c:v>238</c:v>
                </c:pt>
                <c:pt idx="1">
                  <c:v>1521</c:v>
                </c:pt>
                <c:pt idx="2">
                  <c:v>3085</c:v>
                </c:pt>
                <c:pt idx="3">
                  <c:v>3875</c:v>
                </c:pt>
              </c:numCache>
            </c:numRef>
          </c:val>
          <c:extLst>
            <c:ext xmlns:c16="http://schemas.microsoft.com/office/drawing/2014/chart" uri="{C3380CC4-5D6E-409C-BE32-E72D297353CC}">
              <c16:uniqueId val="{00000001-80D2-4041-B2CA-F5909A560B7A}"/>
            </c:ext>
          </c:extLst>
        </c:ser>
        <c:ser>
          <c:idx val="2"/>
          <c:order val="2"/>
          <c:tx>
            <c:strRef>
              <c:f>tables_exp_sur_del!$P$4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tables_exp_sur_del!$L$5:$L$8</c:f>
              <c:strCache>
                <c:ptCount val="4"/>
                <c:pt idx="0">
                  <c:v>Q1</c:v>
                </c:pt>
                <c:pt idx="1">
                  <c:v>Q2</c:v>
                </c:pt>
                <c:pt idx="2">
                  <c:v>Q3</c:v>
                </c:pt>
                <c:pt idx="3">
                  <c:v>Q4</c:v>
                </c:pt>
              </c:strCache>
            </c:strRef>
          </c:cat>
          <c:val>
            <c:numRef>
              <c:f>tables_exp_sur_del!$P$5:$P$8</c:f>
              <c:numCache>
                <c:formatCode>_(* #,##0_);_(* \(#,##0\);_(* "-"??_);_(@_)</c:formatCode>
                <c:ptCount val="4"/>
                <c:pt idx="0">
                  <c:v>303</c:v>
                </c:pt>
                <c:pt idx="1">
                  <c:v>199</c:v>
                </c:pt>
                <c:pt idx="2">
                  <c:v>813</c:v>
                </c:pt>
                <c:pt idx="3">
                  <c:v>4907</c:v>
                </c:pt>
              </c:numCache>
            </c:numRef>
          </c:val>
          <c:extLst>
            <c:ext xmlns:c16="http://schemas.microsoft.com/office/drawing/2014/chart" uri="{C3380CC4-5D6E-409C-BE32-E72D297353CC}">
              <c16:uniqueId val="{00000002-80D2-4041-B2CA-F5909A560B7A}"/>
            </c:ext>
          </c:extLst>
        </c:ser>
        <c:ser>
          <c:idx val="3"/>
          <c:order val="3"/>
          <c:tx>
            <c:strRef>
              <c:f>tables_exp_sur_del!$R$4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tables_exp_sur_del!$L$5:$L$8</c:f>
              <c:strCache>
                <c:ptCount val="4"/>
                <c:pt idx="0">
                  <c:v>Q1</c:v>
                </c:pt>
                <c:pt idx="1">
                  <c:v>Q2</c:v>
                </c:pt>
                <c:pt idx="2">
                  <c:v>Q3</c:v>
                </c:pt>
                <c:pt idx="3">
                  <c:v>Q4</c:v>
                </c:pt>
              </c:strCache>
            </c:strRef>
          </c:cat>
          <c:val>
            <c:numRef>
              <c:f>tables_exp_sur_del!$R$5:$R$8</c:f>
              <c:numCache>
                <c:formatCode>_(* #,##0_);_(* \(#,##0\);_(* "-"??_);_(@_)</c:formatCode>
                <c:ptCount val="4"/>
                <c:pt idx="0">
                  <c:v>1026</c:v>
                </c:pt>
                <c:pt idx="1">
                  <c:v>1325</c:v>
                </c:pt>
                <c:pt idx="2">
                  <c:v>643</c:v>
                </c:pt>
                <c:pt idx="3">
                  <c:v>0</c:v>
                </c:pt>
              </c:numCache>
            </c:numRef>
          </c:val>
          <c:extLst>
            <c:ext xmlns:c16="http://schemas.microsoft.com/office/drawing/2014/chart" uri="{C3380CC4-5D6E-409C-BE32-E72D297353CC}">
              <c16:uniqueId val="{00000003-80D2-4041-B2CA-F5909A560B7A}"/>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2033459405945055"/>
          <c:y val="2.7165140945858562E-2"/>
          <c:w val="0.15825459111717249"/>
          <c:h val="0.16787114240885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tables_exp_surmeat_del!$L$10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(tables_exp_surmeat_del!$M$4:$N$4,tables_exp_surmeat_del!$P$4,tables_exp_surmeat_del!$R$4)</c:f>
              <c:numCache>
                <c:formatCode>General</c:formatCode>
                <c:ptCount val="4"/>
                <c:pt idx="0">
                  <c:v>2021</c:v>
                </c:pt>
                <c:pt idx="1">
                  <c:v>2022</c:v>
                </c:pt>
                <c:pt idx="2">
                  <c:v>2023</c:v>
                </c:pt>
                <c:pt idx="3">
                  <c:v>2024</c:v>
                </c:pt>
              </c:numCache>
            </c:numRef>
          </c:cat>
          <c:val>
            <c:numRef>
              <c:f>(tables_exp_surmeat_del!$M$10:$N$10,tables_exp_surmeat_del!$P$10,tables_exp_surmeat_del!$R$10)</c:f>
              <c:numCache>
                <c:formatCode>_(* #,##0_);_(* \(#,##0\);_(* "-"??_);_(@_)</c:formatCode>
                <c:ptCount val="4"/>
                <c:pt idx="0">
                  <c:v>6573</c:v>
                </c:pt>
                <c:pt idx="1">
                  <c:v>7309</c:v>
                </c:pt>
                <c:pt idx="2">
                  <c:v>3128</c:v>
                </c:pt>
                <c:pt idx="3">
                  <c:v>4123</c:v>
                </c:pt>
              </c:numCache>
            </c:numRef>
          </c:val>
          <c:extLst>
            <c:ext xmlns:c16="http://schemas.microsoft.com/office/drawing/2014/chart" uri="{C3380CC4-5D6E-409C-BE32-E72D297353CC}">
              <c16:uniqueId val="{00000000-C469-4253-88A1-56D9873119FF}"/>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tables_exp_surmeat_del!$M$4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tables_exp_surmeat_del!$L$5:$L$8</c:f>
              <c:strCache>
                <c:ptCount val="4"/>
                <c:pt idx="0">
                  <c:v>Q1</c:v>
                </c:pt>
                <c:pt idx="1">
                  <c:v>Q2</c:v>
                </c:pt>
                <c:pt idx="2">
                  <c:v>Q3</c:v>
                </c:pt>
                <c:pt idx="3">
                  <c:v>Q4</c:v>
                </c:pt>
              </c:strCache>
            </c:strRef>
          </c:cat>
          <c:val>
            <c:numRef>
              <c:f>tables_exp_surmeat_del!$M$5:$M$8</c:f>
              <c:numCache>
                <c:formatCode>_(* #,##0_);_(* \(#,##0\);_(* "-"??_);_(@_)</c:formatCode>
                <c:ptCount val="4"/>
                <c:pt idx="0">
                  <c:v>2441</c:v>
                </c:pt>
                <c:pt idx="1">
                  <c:v>4132</c:v>
                </c:pt>
                <c:pt idx="2">
                  <c:v>4139</c:v>
                </c:pt>
                <c:pt idx="3">
                  <c:v>9646</c:v>
                </c:pt>
              </c:numCache>
            </c:numRef>
          </c:val>
          <c:extLst>
            <c:ext xmlns:c16="http://schemas.microsoft.com/office/drawing/2014/chart" uri="{C3380CC4-5D6E-409C-BE32-E72D297353CC}">
              <c16:uniqueId val="{00000000-F241-4BA0-9617-2CDD02070F3C}"/>
            </c:ext>
          </c:extLst>
        </c:ser>
        <c:ser>
          <c:idx val="1"/>
          <c:order val="1"/>
          <c:tx>
            <c:strRef>
              <c:f>tables_exp_surmeat_del!$N$4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tables_exp_surmeat_del!$L$5:$L$8</c:f>
              <c:strCache>
                <c:ptCount val="4"/>
                <c:pt idx="0">
                  <c:v>Q1</c:v>
                </c:pt>
                <c:pt idx="1">
                  <c:v>Q2</c:v>
                </c:pt>
                <c:pt idx="2">
                  <c:v>Q3</c:v>
                </c:pt>
                <c:pt idx="3">
                  <c:v>Q4</c:v>
                </c:pt>
              </c:strCache>
            </c:strRef>
          </c:cat>
          <c:val>
            <c:numRef>
              <c:f>tables_exp_surmeat_del!$N$5:$N$8</c:f>
              <c:numCache>
                <c:formatCode>_(* #,##0_);_(* \(#,##0\);_(* "-"??_);_(@_)</c:formatCode>
                <c:ptCount val="4"/>
                <c:pt idx="0">
                  <c:v>1902</c:v>
                </c:pt>
                <c:pt idx="1">
                  <c:v>5407</c:v>
                </c:pt>
                <c:pt idx="2">
                  <c:v>8386</c:v>
                </c:pt>
                <c:pt idx="3">
                  <c:v>7012</c:v>
                </c:pt>
              </c:numCache>
            </c:numRef>
          </c:val>
          <c:extLst>
            <c:ext xmlns:c16="http://schemas.microsoft.com/office/drawing/2014/chart" uri="{C3380CC4-5D6E-409C-BE32-E72D297353CC}">
              <c16:uniqueId val="{00000001-F241-4BA0-9617-2CDD02070F3C}"/>
            </c:ext>
          </c:extLst>
        </c:ser>
        <c:ser>
          <c:idx val="2"/>
          <c:order val="2"/>
          <c:tx>
            <c:strRef>
              <c:f>tables_exp_surmeat_del!$P$4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tables_exp_surmeat_del!$L$5:$L$8</c:f>
              <c:strCache>
                <c:ptCount val="4"/>
                <c:pt idx="0">
                  <c:v>Q1</c:v>
                </c:pt>
                <c:pt idx="1">
                  <c:v>Q2</c:v>
                </c:pt>
                <c:pt idx="2">
                  <c:v>Q3</c:v>
                </c:pt>
                <c:pt idx="3">
                  <c:v>Q4</c:v>
                </c:pt>
              </c:strCache>
            </c:strRef>
          </c:cat>
          <c:val>
            <c:numRef>
              <c:f>tables_exp_surmeat_del!$P$5:$P$8</c:f>
              <c:numCache>
                <c:formatCode>_(* #,##0_);_(* \(#,##0\);_(* "-"??_);_(@_)</c:formatCode>
                <c:ptCount val="4"/>
                <c:pt idx="0">
                  <c:v>1324</c:v>
                </c:pt>
                <c:pt idx="1">
                  <c:v>1804</c:v>
                </c:pt>
                <c:pt idx="2">
                  <c:v>3329</c:v>
                </c:pt>
                <c:pt idx="3">
                  <c:v>6051</c:v>
                </c:pt>
              </c:numCache>
            </c:numRef>
          </c:val>
          <c:extLst>
            <c:ext xmlns:c16="http://schemas.microsoft.com/office/drawing/2014/chart" uri="{C3380CC4-5D6E-409C-BE32-E72D297353CC}">
              <c16:uniqueId val="{00000002-F241-4BA0-9617-2CDD02070F3C}"/>
            </c:ext>
          </c:extLst>
        </c:ser>
        <c:ser>
          <c:idx val="3"/>
          <c:order val="3"/>
          <c:tx>
            <c:strRef>
              <c:f>tables_exp_surmeat_del!$R$4</c:f>
              <c:strCache>
                <c:ptCount val="1"/>
                <c:pt idx="0">
                  <c:v>2024</c:v>
                </c:pt>
              </c:strCache>
            </c:strRef>
          </c:tx>
          <c:spPr>
            <a:solidFill>
              <a:schemeClr val="accent4"/>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3-F241-4BA0-9617-2CDD02070F3C}"/>
                </c:ext>
              </c:extLst>
            </c:dLbl>
            <c:dLbl>
              <c:idx val="3"/>
              <c:delete val="1"/>
              <c:extLst>
                <c:ext xmlns:c15="http://schemas.microsoft.com/office/drawing/2012/chart" uri="{CE6537A1-D6FC-4f65-9D91-7224C49458BB}"/>
                <c:ext xmlns:c16="http://schemas.microsoft.com/office/drawing/2014/chart" uri="{C3380CC4-5D6E-409C-BE32-E72D297353CC}">
                  <c16:uniqueId val="{00000004-F241-4BA0-9617-2CDD02070F3C}"/>
                </c:ext>
              </c:extLst>
            </c:dLbl>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tables_exp_surmeat_del!$L$5:$L$8</c:f>
              <c:strCache>
                <c:ptCount val="4"/>
                <c:pt idx="0">
                  <c:v>Q1</c:v>
                </c:pt>
                <c:pt idx="1">
                  <c:v>Q2</c:v>
                </c:pt>
                <c:pt idx="2">
                  <c:v>Q3</c:v>
                </c:pt>
                <c:pt idx="3">
                  <c:v>Q4</c:v>
                </c:pt>
              </c:strCache>
            </c:strRef>
          </c:cat>
          <c:val>
            <c:numRef>
              <c:f>tables_exp_surmeat_del!$R$5:$R$8</c:f>
              <c:numCache>
                <c:formatCode>_(* #,##0_);_(* \(#,##0\);_(* "-"??_);_(@_)</c:formatCode>
                <c:ptCount val="4"/>
                <c:pt idx="0">
                  <c:v>1372</c:v>
                </c:pt>
                <c:pt idx="1">
                  <c:v>2751</c:v>
                </c:pt>
                <c:pt idx="2">
                  <c:v>0</c:v>
                </c:pt>
                <c:pt idx="3">
                  <c:v>0</c:v>
                </c:pt>
              </c:numCache>
            </c:numRef>
          </c:val>
          <c:extLst>
            <c:ext xmlns:c16="http://schemas.microsoft.com/office/drawing/2014/chart" uri="{C3380CC4-5D6E-409C-BE32-E72D297353CC}">
              <c16:uniqueId val="{00000005-F241-4BA0-9617-2CDD02070F3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tables_exp_surmeat_del!$L$10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(tables_exp_surmeat_del!$O$4,tables_exp_surmeat_del!$Q$4,tables_exp_surmeat_del!$S$4)</c:f>
              <c:strCache>
                <c:ptCount val="3"/>
                <c:pt idx="0">
                  <c:v>'22 vs. '21</c:v>
                </c:pt>
                <c:pt idx="1">
                  <c:v>'23 vs. '22</c:v>
                </c:pt>
                <c:pt idx="2">
                  <c:v>'24 vs. '23</c:v>
                </c:pt>
              </c:strCache>
            </c:strRef>
          </c:cat>
          <c:val>
            <c:numRef>
              <c:f>(tables_exp_surmeat_del!$O$10,tables_exp_surmeat_del!$Q$10,tables_exp_surmeat_del!$S$10)</c:f>
              <c:numCache>
                <c:formatCode>\+\ 0.0%;\ \-0.0%;"-"</c:formatCode>
                <c:ptCount val="3"/>
                <c:pt idx="0">
                  <c:v>0.11197322379431006</c:v>
                </c:pt>
                <c:pt idx="1">
                  <c:v>-0.57203447804077168</c:v>
                </c:pt>
                <c:pt idx="2">
                  <c:v>0.31809462915601022</c:v>
                </c:pt>
              </c:numCache>
            </c:numRef>
          </c:val>
          <c:extLst>
            <c:ext xmlns:c16="http://schemas.microsoft.com/office/drawing/2014/chart" uri="{C3380CC4-5D6E-409C-BE32-E72D297353CC}">
              <c16:uniqueId val="{00000000-1A95-4228-B984-B748A0806EF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tables_exp_surmeat_del!$L$10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(tables_exp_surmeat_del!$X$4:$Y$4,tables_exp_surmeat_del!$AA$4,tables_exp_surmeat_del!$AC$4)</c:f>
              <c:numCache>
                <c:formatCode>General</c:formatCode>
                <c:ptCount val="4"/>
                <c:pt idx="0">
                  <c:v>2021</c:v>
                </c:pt>
                <c:pt idx="1">
                  <c:v>2022</c:v>
                </c:pt>
                <c:pt idx="2">
                  <c:v>2023</c:v>
                </c:pt>
                <c:pt idx="3">
                  <c:v>2024</c:v>
                </c:pt>
              </c:numCache>
            </c:numRef>
          </c:cat>
          <c:val>
            <c:numRef>
              <c:f>(tables_exp_surmeat_del!$X$10:$Y$10,tables_exp_surmeat_del!$AA$10,tables_exp_surmeat_del!$AC$10)</c:f>
              <c:numCache>
                <c:formatCode>_(* #,##0_);_(* \(#,##0\);_(* "-"??_);_(@_)</c:formatCode>
                <c:ptCount val="4"/>
                <c:pt idx="0">
                  <c:v>2849</c:v>
                </c:pt>
                <c:pt idx="1">
                  <c:v>2663</c:v>
                </c:pt>
                <c:pt idx="2">
                  <c:v>489</c:v>
                </c:pt>
                <c:pt idx="3">
                  <c:v>1043</c:v>
                </c:pt>
              </c:numCache>
            </c:numRef>
          </c:val>
          <c:extLst>
            <c:ext xmlns:c16="http://schemas.microsoft.com/office/drawing/2014/chart" uri="{C3380CC4-5D6E-409C-BE32-E72D297353CC}">
              <c16:uniqueId val="{00000000-2292-433C-ABE1-B00675CAC475}"/>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tables_exp_surmeat_del!$L$10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(tables_exp_surmeat_del!$O$4,tables_exp_surmeat_del!$Q$4,tables_exp_surmeat_del!$S$4)</c:f>
              <c:strCache>
                <c:ptCount val="3"/>
                <c:pt idx="0">
                  <c:v>'22 vs. '21</c:v>
                </c:pt>
                <c:pt idx="1">
                  <c:v>'23 vs. '22</c:v>
                </c:pt>
                <c:pt idx="2">
                  <c:v>'24 vs. '23</c:v>
                </c:pt>
              </c:strCache>
            </c:strRef>
          </c:cat>
          <c:val>
            <c:numRef>
              <c:f>(tables_exp_surmeat_del!$Z$10,tables_exp_surmeat_del!$AB$10,tables_exp_surmeat_del!$AD$10)</c:f>
              <c:numCache>
                <c:formatCode>\+\ 0.0%;\ \-0.0%;"-"</c:formatCode>
                <c:ptCount val="3"/>
                <c:pt idx="0">
                  <c:v>-6.5286065286065287E-2</c:v>
                </c:pt>
                <c:pt idx="1">
                  <c:v>-0.81637251220428086</c:v>
                </c:pt>
                <c:pt idx="2">
                  <c:v>1.1329243353783232</c:v>
                </c:pt>
              </c:numCache>
            </c:numRef>
          </c:val>
          <c:extLst>
            <c:ext xmlns:c16="http://schemas.microsoft.com/office/drawing/2014/chart" uri="{C3380CC4-5D6E-409C-BE32-E72D297353CC}">
              <c16:uniqueId val="{00000000-AE68-4C14-9A2C-35050C2FE63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tables_exp_surmeat_del!$B$2</c:f>
          <c:strCache>
            <c:ptCount val="1"/>
            <c:pt idx="0">
              <c:v>Pacific Whiting Surimi and Meat Exports</c:v>
            </c:pt>
          </c:strCache>
        </c:strRef>
      </c:tx>
      <c:layout>
        <c:manualLayout>
          <c:xMode val="edge"/>
          <c:yMode val="edge"/>
          <c:x val="1.0489566807845878E-2"/>
          <c:y val="1.38812230464761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7187946112498328E-2"/>
          <c:y val="0.26509178178040227"/>
          <c:w val="0.82741170995281621"/>
          <c:h val="0.66772040348998696"/>
        </c:manualLayout>
      </c:layout>
      <c:barChart>
        <c:barDir val="col"/>
        <c:grouping val="stacked"/>
        <c:varyColors val="0"/>
        <c:ser>
          <c:idx val="4"/>
          <c:order val="0"/>
          <c:tx>
            <c:strRef>
              <c:f>tables_exp_surmeat_del!$B$5</c:f>
              <c:strCache>
                <c:ptCount val="1"/>
                <c:pt idx="0">
                  <c:v>Spain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(tables_exp_surmeat_del!$C$5:$D$5,tables_exp_surmeat_del!$F$5,tables_exp_surmeat_del!$H$5)</c:f>
              <c:numCache>
                <c:formatCode>#,##0</c:formatCode>
                <c:ptCount val="4"/>
                <c:pt idx="0">
                  <c:v>2849</c:v>
                </c:pt>
                <c:pt idx="1">
                  <c:v>2663</c:v>
                </c:pt>
                <c:pt idx="2">
                  <c:v>489</c:v>
                </c:pt>
                <c:pt idx="3">
                  <c:v>1043</c:v>
                </c:pt>
              </c:numCache>
            </c:numRef>
          </c:val>
          <c:extLst>
            <c:ext xmlns:c16="http://schemas.microsoft.com/office/drawing/2014/chart" uri="{C3380CC4-5D6E-409C-BE32-E72D297353CC}">
              <c16:uniqueId val="{00000000-2DDA-4B90-A690-19570A9451E9}"/>
            </c:ext>
          </c:extLst>
        </c:ser>
        <c:ser>
          <c:idx val="2"/>
          <c:order val="1"/>
          <c:tx>
            <c:strRef>
              <c:f>tables_exp_surmeat_del!$B$6</c:f>
              <c:strCache>
                <c:ptCount val="1"/>
                <c:pt idx="0">
                  <c:v>Lithuania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(tables_exp_surmeat_del!$C$6:$D$6,tables_exp_surmeat_del!$F$6,tables_exp_surmeat_del!$H$6)</c:f>
              <c:numCache>
                <c:formatCode>#,##0</c:formatCode>
                <c:ptCount val="4"/>
                <c:pt idx="0">
                  <c:v>11</c:v>
                </c:pt>
                <c:pt idx="1">
                  <c:v>644</c:v>
                </c:pt>
                <c:pt idx="2">
                  <c:v>574</c:v>
                </c:pt>
                <c:pt idx="3">
                  <c:v>639</c:v>
                </c:pt>
              </c:numCache>
            </c:numRef>
          </c:val>
          <c:extLst>
            <c:ext xmlns:c16="http://schemas.microsoft.com/office/drawing/2014/chart" uri="{C3380CC4-5D6E-409C-BE32-E72D297353CC}">
              <c16:uniqueId val="{00000001-2DDA-4B90-A690-19570A9451E9}"/>
            </c:ext>
          </c:extLst>
        </c:ser>
        <c:ser>
          <c:idx val="0"/>
          <c:order val="2"/>
          <c:tx>
            <c:strRef>
              <c:f>tables_exp_surmeat_del!$B$7</c:f>
              <c:strCache>
                <c:ptCount val="1"/>
                <c:pt idx="0">
                  <c:v>Japan</c:v>
                </c:pt>
              </c:strCache>
            </c:strRef>
          </c:tx>
          <c:spPr>
            <a:solidFill>
              <a:srgbClr val="C00000"/>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(tables_exp_surmeat_del!$C$7:$D$7,tables_exp_surmeat_del!$F$7,tables_exp_surmeat_del!$H$7)</c:f>
              <c:numCache>
                <c:formatCode>#,##0</c:formatCode>
                <c:ptCount val="4"/>
                <c:pt idx="0">
                  <c:v>163</c:v>
                </c:pt>
                <c:pt idx="1">
                  <c:v>912</c:v>
                </c:pt>
                <c:pt idx="2">
                  <c:v>199</c:v>
                </c:pt>
                <c:pt idx="3">
                  <c:v>132</c:v>
                </c:pt>
              </c:numCache>
            </c:numRef>
          </c:val>
          <c:extLst>
            <c:ext xmlns:c16="http://schemas.microsoft.com/office/drawing/2014/chart" uri="{C3380CC4-5D6E-409C-BE32-E72D297353CC}">
              <c16:uniqueId val="{00000002-2DDA-4B90-A690-19570A9451E9}"/>
            </c:ext>
          </c:extLst>
        </c:ser>
        <c:ser>
          <c:idx val="1"/>
          <c:order val="3"/>
          <c:tx>
            <c:strRef>
              <c:f>tables_exp_surmeat_del!$B$8</c:f>
              <c:strCache>
                <c:ptCount val="1"/>
                <c:pt idx="0">
                  <c:v>Netherlands</c:v>
                </c:pt>
              </c:strCache>
            </c:strRef>
          </c:tx>
          <c:spPr>
            <a:solidFill>
              <a:schemeClr val="accent2">
                <a:lumMod val="75000"/>
                <a:lumOff val="25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(tables_exp_surmeat_del!$C$8:$D$8,tables_exp_surmeat_del!$F$8,tables_exp_surmeat_del!$H$8)</c:f>
              <c:numCache>
                <c:formatCode>#,##0</c:formatCode>
                <c:ptCount val="4"/>
                <c:pt idx="0">
                  <c:v>1792</c:v>
                </c:pt>
                <c:pt idx="1">
                  <c:v>1167</c:v>
                </c:pt>
                <c:pt idx="2">
                  <c:v>15</c:v>
                </c:pt>
                <c:pt idx="3">
                  <c:v>1167</c:v>
                </c:pt>
              </c:numCache>
            </c:numRef>
          </c:val>
          <c:extLst>
            <c:ext xmlns:c16="http://schemas.microsoft.com/office/drawing/2014/chart" uri="{C3380CC4-5D6E-409C-BE32-E72D297353CC}">
              <c16:uniqueId val="{00000003-2DDA-4B90-A690-19570A9451E9}"/>
            </c:ext>
          </c:extLst>
        </c:ser>
        <c:ser>
          <c:idx val="6"/>
          <c:order val="4"/>
          <c:tx>
            <c:strRef>
              <c:f>tables_exp_surmeat_del!$B$9</c:f>
              <c:strCache>
                <c:ptCount val="1"/>
                <c:pt idx="0">
                  <c:v>Canada</c:v>
                </c:pt>
              </c:strCache>
            </c:strRef>
          </c:tx>
          <c:spPr>
            <a:solidFill>
              <a:schemeClr val="accent3">
                <a:lumMod val="75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(tables_exp_surmeat_del!$C$9:$D$9,tables_exp_surmeat_del!$F$9,tables_exp_surmeat_del!$H$9)</c:f>
              <c:numCache>
                <c:formatCode>#,##0</c:formatCode>
                <c:ptCount val="4"/>
                <c:pt idx="0">
                  <c:v>892</c:v>
                </c:pt>
                <c:pt idx="1">
                  <c:v>838</c:v>
                </c:pt>
                <c:pt idx="2">
                  <c:v>1047</c:v>
                </c:pt>
                <c:pt idx="3">
                  <c:v>588</c:v>
                </c:pt>
              </c:numCache>
            </c:numRef>
          </c:val>
          <c:extLst>
            <c:ext xmlns:c16="http://schemas.microsoft.com/office/drawing/2014/chart" uri="{C3380CC4-5D6E-409C-BE32-E72D297353CC}">
              <c16:uniqueId val="{00000004-2DDA-4B90-A690-19570A9451E9}"/>
            </c:ext>
          </c:extLst>
        </c:ser>
        <c:ser>
          <c:idx val="3"/>
          <c:order val="5"/>
          <c:tx>
            <c:strRef>
              <c:f>tables_exp_surmeat_del!$B$10</c:f>
              <c:strCache>
                <c:ptCount val="1"/>
                <c:pt idx="0">
                  <c:v>France</c:v>
                </c:pt>
              </c:strCache>
            </c:strRef>
          </c:tx>
          <c:spPr>
            <a:solidFill>
              <a:schemeClr val="accent4"/>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(tables_exp_surmeat_del!$C$10:$D$10,tables_exp_surmeat_del!$F$10,tables_exp_surmeat_del!$H$10)</c:f>
              <c:numCache>
                <c:formatCode>#,##0</c:formatCode>
                <c:ptCount val="4"/>
                <c:pt idx="0">
                  <c:v>0</c:v>
                </c:pt>
                <c:pt idx="1">
                  <c:v>94</c:v>
                </c:pt>
                <c:pt idx="2">
                  <c:v>77</c:v>
                </c:pt>
                <c:pt idx="3">
                  <c:v>76</c:v>
                </c:pt>
              </c:numCache>
            </c:numRef>
          </c:val>
          <c:extLst>
            <c:ext xmlns:c16="http://schemas.microsoft.com/office/drawing/2014/chart" uri="{C3380CC4-5D6E-409C-BE32-E72D297353CC}">
              <c16:uniqueId val="{00000005-2DDA-4B90-A690-19570A9451E9}"/>
            </c:ext>
          </c:extLst>
        </c:ser>
        <c:ser>
          <c:idx val="5"/>
          <c:order val="6"/>
          <c:tx>
            <c:strRef>
              <c:f>tables_exp_surmeat_del!$B$11</c:f>
              <c:strCache>
                <c:ptCount val="1"/>
                <c:pt idx="0">
                  <c:v>S. Korea</c:v>
                </c:pt>
              </c:strCache>
            </c:strRef>
          </c:tx>
          <c:spPr>
            <a:solidFill>
              <a:schemeClr val="accent1">
                <a:lumMod val="75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(tables_exp_surmeat_del!$C$11:$D$11,tables_exp_surmeat_del!$F$11,tables_exp_surmeat_del!$H$11)</c:f>
              <c:numCache>
                <c:formatCode>#,##0</c:formatCode>
                <c:ptCount val="4"/>
                <c:pt idx="0">
                  <c:v>23</c:v>
                </c:pt>
                <c:pt idx="1">
                  <c:v>22</c:v>
                </c:pt>
                <c:pt idx="2">
                  <c:v>96</c:v>
                </c:pt>
                <c:pt idx="3">
                  <c:v>0</c:v>
                </c:pt>
              </c:numCache>
            </c:numRef>
          </c:val>
          <c:extLst>
            <c:ext xmlns:c16="http://schemas.microsoft.com/office/drawing/2014/chart" uri="{C3380CC4-5D6E-409C-BE32-E72D297353CC}">
              <c16:uniqueId val="{00000006-2DDA-4B90-A690-19570A9451E9}"/>
            </c:ext>
          </c:extLst>
        </c:ser>
        <c:ser>
          <c:idx val="7"/>
          <c:order val="7"/>
          <c:tx>
            <c:strRef>
              <c:f>tables_exp_surmeat_del!$B$12</c:f>
              <c:strCache>
                <c:ptCount val="1"/>
                <c:pt idx="0">
                  <c:v>Thailand</c:v>
                </c:pt>
              </c:strCache>
            </c:strRef>
          </c:tx>
          <c:spPr>
            <a:solidFill>
              <a:schemeClr val="accent1">
                <a:lumMod val="60000"/>
                <a:lumOff val="40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(tables_exp_surmeat_del!$C$12:$D$12,tables_exp_surmeat_del!$F$12,tables_exp_surmeat_del!$H$12)</c:f>
              <c:numCache>
                <c:formatCode>#,##0</c:formatCode>
                <c:ptCount val="4"/>
                <c:pt idx="0">
                  <c:v>409</c:v>
                </c:pt>
                <c:pt idx="1">
                  <c:v>209</c:v>
                </c:pt>
                <c:pt idx="2">
                  <c:v>70</c:v>
                </c:pt>
                <c:pt idx="3">
                  <c:v>126</c:v>
                </c:pt>
              </c:numCache>
            </c:numRef>
          </c:val>
          <c:extLst>
            <c:ext xmlns:c16="http://schemas.microsoft.com/office/drawing/2014/chart" uri="{C3380CC4-5D6E-409C-BE32-E72D297353CC}">
              <c16:uniqueId val="{00000007-2DDA-4B90-A690-19570A9451E9}"/>
            </c:ext>
          </c:extLst>
        </c:ser>
        <c:ser>
          <c:idx val="9"/>
          <c:order val="8"/>
          <c:tx>
            <c:strRef>
              <c:f>tables_exp_surmeat_del!$B$13</c:f>
              <c:strCache>
                <c:ptCount val="1"/>
                <c:pt idx="0">
                  <c:v>Poland</c:v>
                </c:pt>
              </c:strCache>
            </c:strRef>
          </c:tx>
          <c:spPr>
            <a:solidFill>
              <a:schemeClr val="accent5">
                <a:lumMod val="60000"/>
                <a:lumOff val="40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(tables_exp_surmeat_del!$C$13:$D$13,tables_exp_surmeat_del!$F$13,tables_exp_surmeat_del!$H$13)</c:f>
              <c:numCache>
                <c:formatCode>#,##0</c:formatCode>
                <c:ptCount val="4"/>
                <c:pt idx="0">
                  <c:v>51</c:v>
                </c:pt>
                <c:pt idx="1">
                  <c:v>186</c:v>
                </c:pt>
                <c:pt idx="2">
                  <c:v>48</c:v>
                </c:pt>
                <c:pt idx="3">
                  <c:v>0</c:v>
                </c:pt>
              </c:numCache>
            </c:numRef>
          </c:val>
          <c:extLst>
            <c:ext xmlns:c16="http://schemas.microsoft.com/office/drawing/2014/chart" uri="{C3380CC4-5D6E-409C-BE32-E72D297353CC}">
              <c16:uniqueId val="{00000008-2DDA-4B90-A690-19570A9451E9}"/>
            </c:ext>
          </c:extLst>
        </c:ser>
        <c:ser>
          <c:idx val="8"/>
          <c:order val="9"/>
          <c:tx>
            <c:strRef>
              <c:f>tables_exp_surmeat_del!$B$14</c:f>
              <c:strCache>
                <c:ptCount val="1"/>
                <c:pt idx="0">
                  <c:v>India</c:v>
                </c:pt>
              </c:strCache>
            </c:strRef>
          </c:tx>
          <c:spPr>
            <a:solidFill>
              <a:schemeClr val="accent3">
                <a:lumMod val="60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(tables_exp_surmeat_del!$C$14:$D$14,tables_exp_surmeat_del!$F$14,tables_exp_surmeat_del!$H$14)</c:f>
              <c:numCache>
                <c:formatCode>#,##0</c:formatCode>
                <c:ptCount val="4"/>
                <c:pt idx="0">
                  <c:v>117</c:v>
                </c:pt>
                <c:pt idx="1">
                  <c:v>112</c:v>
                </c:pt>
                <c:pt idx="2">
                  <c:v>0</c:v>
                </c:pt>
                <c:pt idx="3">
                  <c:v>38</c:v>
                </c:pt>
              </c:numCache>
            </c:numRef>
          </c:val>
          <c:extLst>
            <c:ext xmlns:c16="http://schemas.microsoft.com/office/drawing/2014/chart" uri="{C3380CC4-5D6E-409C-BE32-E72D297353CC}">
              <c16:uniqueId val="{00000009-2DDA-4B90-A690-19570A9451E9}"/>
            </c:ext>
          </c:extLst>
        </c:ser>
        <c:ser>
          <c:idx val="10"/>
          <c:order val="10"/>
          <c:tx>
            <c:strRef>
              <c:f>tables_exp_surmeat_del!$B$15</c:f>
              <c:strCache>
                <c:ptCount val="1"/>
                <c:pt idx="0">
                  <c:v>Other</c:v>
                </c:pt>
              </c:strCache>
            </c:strRef>
          </c:tx>
          <c:spPr>
            <a:solidFill>
              <a:schemeClr val="accent5">
                <a:lumMod val="60000"/>
              </a:schemeClr>
            </a:solidFill>
            <a:ln>
              <a:noFill/>
            </a:ln>
            <a:effectLst/>
          </c:spPr>
          <c:invertIfNegative val="0"/>
          <c:cat>
            <c:numRef>
              <c:f>(tables_exp_surmeat_del!$C$4:$D$4,tables_exp_surmeat_del!$F$4,tables_exp_surmeat_del!$H$4)</c:f>
              <c:numCache>
                <c:formatCode>General</c:formatCode>
                <c:ptCount val="4"/>
                <c:pt idx="0">
                  <c:v>2021</c:v>
                </c:pt>
                <c:pt idx="1">
                  <c:v>2022</c:v>
                </c:pt>
                <c:pt idx="2">
                  <c:v>2023</c:v>
                </c:pt>
                <c:pt idx="3">
                  <c:v>2024</c:v>
                </c:pt>
              </c:numCache>
            </c:numRef>
          </c:cat>
          <c:val>
            <c:numRef>
              <c:f>(tables_exp_surmeat_del!$C$15:$D$15,tables_exp_surmeat_del!$F$15,tables_exp_surmeat_del!$H$15)</c:f>
              <c:numCache>
                <c:formatCode>#,##0</c:formatCode>
                <c:ptCount val="4"/>
                <c:pt idx="0">
                  <c:v>266</c:v>
                </c:pt>
                <c:pt idx="1">
                  <c:v>462</c:v>
                </c:pt>
                <c:pt idx="2">
                  <c:v>513</c:v>
                </c:pt>
                <c:pt idx="3">
                  <c:v>314</c:v>
                </c:pt>
              </c:numCache>
            </c:numRef>
          </c:val>
          <c:extLst>
            <c:ext xmlns:c16="http://schemas.microsoft.com/office/drawing/2014/chart" uri="{C3380CC4-5D6E-409C-BE32-E72D297353CC}">
              <c16:uniqueId val="{0000000A-2DDA-4B90-A690-19570A9451E9}"/>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Thousand MT</a:t>
                </a:r>
              </a:p>
            </c:rich>
          </c:tx>
          <c:layout>
            <c:manualLayout>
              <c:xMode val="edge"/>
              <c:yMode val="edge"/>
              <c:x val="0.94379526193576302"/>
              <c:y val="0.4006950966850828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54069453545949575"/>
          <c:y val="7.4333563535911598E-2"/>
          <c:w val="0.4569209495477306"/>
          <c:h val="0.2028791436464088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tables_exp_surmeat_del!$X$4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tables_exp_surmeat_del!$W$5:$W$8</c:f>
              <c:strCache>
                <c:ptCount val="4"/>
                <c:pt idx="0">
                  <c:v>Q1</c:v>
                </c:pt>
                <c:pt idx="1">
                  <c:v>Q2</c:v>
                </c:pt>
                <c:pt idx="2">
                  <c:v>Q3</c:v>
                </c:pt>
                <c:pt idx="3">
                  <c:v>Q4</c:v>
                </c:pt>
              </c:strCache>
            </c:strRef>
          </c:cat>
          <c:val>
            <c:numRef>
              <c:f>tables_exp_surmeat_del!$X$5:$X$8</c:f>
              <c:numCache>
                <c:formatCode>_(* #,##0_);_(* \(#,##0\);_(* "-"??_);_(@_)</c:formatCode>
                <c:ptCount val="4"/>
                <c:pt idx="0">
                  <c:v>831</c:v>
                </c:pt>
                <c:pt idx="1">
                  <c:v>2018</c:v>
                </c:pt>
                <c:pt idx="2">
                  <c:v>1039</c:v>
                </c:pt>
                <c:pt idx="3">
                  <c:v>3219</c:v>
                </c:pt>
              </c:numCache>
            </c:numRef>
          </c:val>
          <c:extLst>
            <c:ext xmlns:c16="http://schemas.microsoft.com/office/drawing/2014/chart" uri="{C3380CC4-5D6E-409C-BE32-E72D297353CC}">
              <c16:uniqueId val="{00000000-F05F-4F0E-B7C3-86EC5587FB5A}"/>
            </c:ext>
          </c:extLst>
        </c:ser>
        <c:ser>
          <c:idx val="1"/>
          <c:order val="1"/>
          <c:tx>
            <c:strRef>
              <c:f>tables_exp_surmeat_del!$Y$4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tables_exp_surmeat_del!$W$5:$W$8</c:f>
              <c:strCache>
                <c:ptCount val="4"/>
                <c:pt idx="0">
                  <c:v>Q1</c:v>
                </c:pt>
                <c:pt idx="1">
                  <c:v>Q2</c:v>
                </c:pt>
                <c:pt idx="2">
                  <c:v>Q3</c:v>
                </c:pt>
                <c:pt idx="3">
                  <c:v>Q4</c:v>
                </c:pt>
              </c:strCache>
            </c:strRef>
          </c:cat>
          <c:val>
            <c:numRef>
              <c:f>tables_exp_surmeat_del!$Y$5:$Y$8</c:f>
              <c:numCache>
                <c:formatCode>_(* #,##0_);_(* \(#,##0\);_(* "-"??_);_(@_)</c:formatCode>
                <c:ptCount val="4"/>
                <c:pt idx="0">
                  <c:v>579</c:v>
                </c:pt>
                <c:pt idx="1">
                  <c:v>2084</c:v>
                </c:pt>
                <c:pt idx="2">
                  <c:v>3026</c:v>
                </c:pt>
                <c:pt idx="3">
                  <c:v>1540</c:v>
                </c:pt>
              </c:numCache>
            </c:numRef>
          </c:val>
          <c:extLst>
            <c:ext xmlns:c16="http://schemas.microsoft.com/office/drawing/2014/chart" uri="{C3380CC4-5D6E-409C-BE32-E72D297353CC}">
              <c16:uniqueId val="{00000001-F05F-4F0E-B7C3-86EC5587FB5A}"/>
            </c:ext>
          </c:extLst>
        </c:ser>
        <c:ser>
          <c:idx val="2"/>
          <c:order val="2"/>
          <c:tx>
            <c:strRef>
              <c:f>tables_exp_surmeat_del!$AA$4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tables_exp_surmeat_del!$W$5:$W$8</c:f>
              <c:strCache>
                <c:ptCount val="4"/>
                <c:pt idx="0">
                  <c:v>Q1</c:v>
                </c:pt>
                <c:pt idx="1">
                  <c:v>Q2</c:v>
                </c:pt>
                <c:pt idx="2">
                  <c:v>Q3</c:v>
                </c:pt>
                <c:pt idx="3">
                  <c:v>Q4</c:v>
                </c:pt>
              </c:strCache>
            </c:strRef>
          </c:cat>
          <c:val>
            <c:numRef>
              <c:f>tables_exp_surmeat_del!$AA$5:$AA$8</c:f>
              <c:numCache>
                <c:formatCode>_(* #,##0_);_(* \(#,##0\);_(* "-"??_);_(@_)</c:formatCode>
                <c:ptCount val="4"/>
                <c:pt idx="0">
                  <c:v>287</c:v>
                </c:pt>
                <c:pt idx="1">
                  <c:v>202</c:v>
                </c:pt>
                <c:pt idx="2">
                  <c:v>713</c:v>
                </c:pt>
                <c:pt idx="3">
                  <c:v>3740</c:v>
                </c:pt>
              </c:numCache>
            </c:numRef>
          </c:val>
          <c:extLst>
            <c:ext xmlns:c16="http://schemas.microsoft.com/office/drawing/2014/chart" uri="{C3380CC4-5D6E-409C-BE32-E72D297353CC}">
              <c16:uniqueId val="{00000002-F05F-4F0E-B7C3-86EC5587FB5A}"/>
            </c:ext>
          </c:extLst>
        </c:ser>
        <c:ser>
          <c:idx val="3"/>
          <c:order val="3"/>
          <c:tx>
            <c:strRef>
              <c:f>tables_exp_surmeat_del!$AC$4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tables_exp_surmeat_del!$W$5:$W$8</c:f>
              <c:strCache>
                <c:ptCount val="4"/>
                <c:pt idx="0">
                  <c:v>Q1</c:v>
                </c:pt>
                <c:pt idx="1">
                  <c:v>Q2</c:v>
                </c:pt>
                <c:pt idx="2">
                  <c:v>Q3</c:v>
                </c:pt>
                <c:pt idx="3">
                  <c:v>Q4</c:v>
                </c:pt>
              </c:strCache>
            </c:strRef>
          </c:cat>
          <c:val>
            <c:numRef>
              <c:f>tables_exp_surmeat_del!$AC$5:$AC$8</c:f>
              <c:numCache>
                <c:formatCode>_(* #,##0_);_(* \(#,##0\);_(* "-"??_);_(@_)</c:formatCode>
                <c:ptCount val="4"/>
                <c:pt idx="0">
                  <c:v>143</c:v>
                </c:pt>
                <c:pt idx="1">
                  <c:v>900</c:v>
                </c:pt>
                <c:pt idx="2">
                  <c:v>0</c:v>
                </c:pt>
                <c:pt idx="3">
                  <c:v>0</c:v>
                </c:pt>
              </c:numCache>
            </c:numRef>
          </c:val>
          <c:extLst>
            <c:ext xmlns:c16="http://schemas.microsoft.com/office/drawing/2014/chart" uri="{C3380CC4-5D6E-409C-BE32-E72D297353CC}">
              <c16:uniqueId val="{00000003-F05F-4F0E-B7C3-86EC5587FB5A}"/>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tables_exp_surmeat_del!$L$5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(tables_exp_surmeat_del!$X$4:$Y$4,tables_exp_surmeat_del!$AA$4,tables_exp_surmeat_del!$AC$4)</c:f>
              <c:numCache>
                <c:formatCode>General</c:formatCode>
                <c:ptCount val="4"/>
                <c:pt idx="0">
                  <c:v>2021</c:v>
                </c:pt>
                <c:pt idx="1">
                  <c:v>2022</c:v>
                </c:pt>
                <c:pt idx="2">
                  <c:v>2023</c:v>
                </c:pt>
                <c:pt idx="3">
                  <c:v>2024</c:v>
                </c:pt>
              </c:numCache>
            </c:numRef>
          </c:cat>
          <c:val>
            <c:numRef>
              <c:f>(tables_exp_surmeat_del!$X$5:$Y$5,tables_exp_surmeat_del!$AA$5,tables_exp_surmeat_del!$AC$5)</c:f>
              <c:numCache>
                <c:formatCode>_(* #,##0_);_(* \(#,##0\);_(* "-"??_);_(@_)</c:formatCode>
                <c:ptCount val="4"/>
                <c:pt idx="0">
                  <c:v>831</c:v>
                </c:pt>
                <c:pt idx="1">
                  <c:v>579</c:v>
                </c:pt>
                <c:pt idx="2">
                  <c:v>287</c:v>
                </c:pt>
                <c:pt idx="3">
                  <c:v>143</c:v>
                </c:pt>
              </c:numCache>
            </c:numRef>
          </c:val>
          <c:extLst>
            <c:ext xmlns:c16="http://schemas.microsoft.com/office/drawing/2014/chart" uri="{C3380CC4-5D6E-409C-BE32-E72D297353CC}">
              <c16:uniqueId val="{00000000-A9CD-4E95-96B3-4356B8107203}"/>
            </c:ext>
          </c:extLst>
        </c:ser>
        <c:ser>
          <c:idx val="1"/>
          <c:order val="1"/>
          <c:tx>
            <c:strRef>
              <c:f>tables_exp_surmeat_del!$L$6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(tables_exp_surmeat_del!$X$4:$Y$4,tables_exp_surmeat_del!$AA$4,tables_exp_surmeat_del!$AC$4)</c:f>
              <c:numCache>
                <c:formatCode>General</c:formatCode>
                <c:ptCount val="4"/>
                <c:pt idx="0">
                  <c:v>2021</c:v>
                </c:pt>
                <c:pt idx="1">
                  <c:v>2022</c:v>
                </c:pt>
                <c:pt idx="2">
                  <c:v>2023</c:v>
                </c:pt>
                <c:pt idx="3">
                  <c:v>2024</c:v>
                </c:pt>
              </c:numCache>
            </c:numRef>
          </c:cat>
          <c:val>
            <c:numRef>
              <c:f>(tables_exp_surmeat_del!$X$6:$Y$6,tables_exp_surmeat_del!$AA$6,tables_exp_surmeat_del!$AC$6)</c:f>
              <c:numCache>
                <c:formatCode>_(* #,##0_);_(* \(#,##0\);_(* "-"??_);_(@_)</c:formatCode>
                <c:ptCount val="4"/>
                <c:pt idx="0">
                  <c:v>2018</c:v>
                </c:pt>
                <c:pt idx="1">
                  <c:v>2084</c:v>
                </c:pt>
                <c:pt idx="2">
                  <c:v>202</c:v>
                </c:pt>
                <c:pt idx="3">
                  <c:v>900</c:v>
                </c:pt>
              </c:numCache>
            </c:numRef>
          </c:val>
          <c:extLst>
            <c:ext xmlns:c16="http://schemas.microsoft.com/office/drawing/2014/chart" uri="{C3380CC4-5D6E-409C-BE32-E72D297353CC}">
              <c16:uniqueId val="{00000001-A9CD-4E95-96B3-4356B8107203}"/>
            </c:ext>
          </c:extLst>
        </c:ser>
        <c:ser>
          <c:idx val="2"/>
          <c:order val="2"/>
          <c:tx>
            <c:strRef>
              <c:f>tables_exp_surmeat_del!$L$7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(tables_exp_surmeat_del!$X$4:$Y$4,tables_exp_surmeat_del!$AA$4,tables_exp_surmeat_del!$AC$4)</c:f>
              <c:numCache>
                <c:formatCode>General</c:formatCode>
                <c:ptCount val="4"/>
                <c:pt idx="0">
                  <c:v>2021</c:v>
                </c:pt>
                <c:pt idx="1">
                  <c:v>2022</c:v>
                </c:pt>
                <c:pt idx="2">
                  <c:v>2023</c:v>
                </c:pt>
                <c:pt idx="3">
                  <c:v>2024</c:v>
                </c:pt>
              </c:numCache>
            </c:numRef>
          </c:cat>
          <c:val>
            <c:numRef>
              <c:f>(tables_exp_surmeat_del!$X$7:$Y$7,tables_exp_surmeat_del!$AA$7,tables_exp_surmeat_del!$AC$7)</c:f>
              <c:numCache>
                <c:formatCode>_(* #,##0_);_(* \(#,##0\);_(* "-"??_);_(@_)</c:formatCode>
                <c:ptCount val="4"/>
                <c:pt idx="0">
                  <c:v>1039</c:v>
                </c:pt>
                <c:pt idx="1">
                  <c:v>3026</c:v>
                </c:pt>
                <c:pt idx="2">
                  <c:v>713</c:v>
                </c:pt>
                <c:pt idx="3">
                  <c:v>0</c:v>
                </c:pt>
              </c:numCache>
            </c:numRef>
          </c:val>
          <c:extLst>
            <c:ext xmlns:c16="http://schemas.microsoft.com/office/drawing/2014/chart" uri="{C3380CC4-5D6E-409C-BE32-E72D297353CC}">
              <c16:uniqueId val="{00000002-A9CD-4E95-96B3-4356B8107203}"/>
            </c:ext>
          </c:extLst>
        </c:ser>
        <c:ser>
          <c:idx val="3"/>
          <c:order val="3"/>
          <c:tx>
            <c:strRef>
              <c:f>tables_exp_surmeat_del!$L$8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(tables_exp_surmeat_del!$X$4:$Y$4,tables_exp_surmeat_del!$AA$4,tables_exp_surmeat_del!$AC$4)</c:f>
              <c:numCache>
                <c:formatCode>General</c:formatCode>
                <c:ptCount val="4"/>
                <c:pt idx="0">
                  <c:v>2021</c:v>
                </c:pt>
                <c:pt idx="1">
                  <c:v>2022</c:v>
                </c:pt>
                <c:pt idx="2">
                  <c:v>2023</c:v>
                </c:pt>
                <c:pt idx="3">
                  <c:v>2024</c:v>
                </c:pt>
              </c:numCache>
            </c:numRef>
          </c:cat>
          <c:val>
            <c:numRef>
              <c:f>(tables_exp_surmeat_del!$X$8:$Y$8,tables_exp_surmeat_del!$AA$8,tables_exp_surmeat_del!$AC$8)</c:f>
              <c:numCache>
                <c:formatCode>_(* #,##0_);_(* \(#,##0\);_(* "-"??_);_(@_)</c:formatCode>
                <c:ptCount val="4"/>
                <c:pt idx="0">
                  <c:v>3219</c:v>
                </c:pt>
                <c:pt idx="1">
                  <c:v>1540</c:v>
                </c:pt>
                <c:pt idx="2">
                  <c:v>3740</c:v>
                </c:pt>
                <c:pt idx="3">
                  <c:v>0</c:v>
                </c:pt>
              </c:numCache>
            </c:numRef>
          </c:val>
          <c:extLst>
            <c:ext xmlns:c16="http://schemas.microsoft.com/office/drawing/2014/chart" uri="{C3380CC4-5D6E-409C-BE32-E72D297353CC}">
              <c16:uniqueId val="{00000003-A9CD-4E95-96B3-4356B810720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tables_exp_surmeat_del!$L$5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(tables_exp_surmeat_del!$M$4:$N$4,tables_exp_surmeat_del!$P$4,tables_exp_surmeat_del!$R$4)</c:f>
              <c:numCache>
                <c:formatCode>General</c:formatCode>
                <c:ptCount val="4"/>
                <c:pt idx="0">
                  <c:v>2021</c:v>
                </c:pt>
                <c:pt idx="1">
                  <c:v>2022</c:v>
                </c:pt>
                <c:pt idx="2">
                  <c:v>2023</c:v>
                </c:pt>
                <c:pt idx="3">
                  <c:v>2024</c:v>
                </c:pt>
              </c:numCache>
            </c:numRef>
          </c:cat>
          <c:val>
            <c:numRef>
              <c:f>(tables_exp_surmeat_del!$M$5:$N$5,tables_exp_surmeat_del!$P$5,tables_exp_surmeat_del!$R$5)</c:f>
              <c:numCache>
                <c:formatCode>_(* #,##0_);_(* \(#,##0\);_(* "-"??_);_(@_)</c:formatCode>
                <c:ptCount val="4"/>
                <c:pt idx="0">
                  <c:v>2441</c:v>
                </c:pt>
                <c:pt idx="1">
                  <c:v>1902</c:v>
                </c:pt>
                <c:pt idx="2">
                  <c:v>1324</c:v>
                </c:pt>
                <c:pt idx="3">
                  <c:v>1372</c:v>
                </c:pt>
              </c:numCache>
            </c:numRef>
          </c:val>
          <c:extLst>
            <c:ext xmlns:c16="http://schemas.microsoft.com/office/drawing/2014/chart" uri="{C3380CC4-5D6E-409C-BE32-E72D297353CC}">
              <c16:uniqueId val="{00000000-01C8-4645-8D91-9911A98FF006}"/>
            </c:ext>
          </c:extLst>
        </c:ser>
        <c:ser>
          <c:idx val="1"/>
          <c:order val="1"/>
          <c:tx>
            <c:strRef>
              <c:f>tables_exp_surmeat_del!$L$6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(tables_exp_surmeat_del!$M$4:$N$4,tables_exp_surmeat_del!$P$4,tables_exp_surmeat_del!$R$4)</c:f>
              <c:numCache>
                <c:formatCode>General</c:formatCode>
                <c:ptCount val="4"/>
                <c:pt idx="0">
                  <c:v>2021</c:v>
                </c:pt>
                <c:pt idx="1">
                  <c:v>2022</c:v>
                </c:pt>
                <c:pt idx="2">
                  <c:v>2023</c:v>
                </c:pt>
                <c:pt idx="3">
                  <c:v>2024</c:v>
                </c:pt>
              </c:numCache>
            </c:numRef>
          </c:cat>
          <c:val>
            <c:numRef>
              <c:f>(tables_exp_surmeat_del!$M$6:$N$6,tables_exp_surmeat_del!$P$6,tables_exp_surmeat_del!$R$6)</c:f>
              <c:numCache>
                <c:formatCode>_(* #,##0_);_(* \(#,##0\);_(* "-"??_);_(@_)</c:formatCode>
                <c:ptCount val="4"/>
                <c:pt idx="0">
                  <c:v>4132</c:v>
                </c:pt>
                <c:pt idx="1">
                  <c:v>5407</c:v>
                </c:pt>
                <c:pt idx="2">
                  <c:v>1804</c:v>
                </c:pt>
                <c:pt idx="3">
                  <c:v>2751</c:v>
                </c:pt>
              </c:numCache>
            </c:numRef>
          </c:val>
          <c:extLst>
            <c:ext xmlns:c16="http://schemas.microsoft.com/office/drawing/2014/chart" uri="{C3380CC4-5D6E-409C-BE32-E72D297353CC}">
              <c16:uniqueId val="{00000001-01C8-4645-8D91-9911A98FF006}"/>
            </c:ext>
          </c:extLst>
        </c:ser>
        <c:ser>
          <c:idx val="2"/>
          <c:order val="2"/>
          <c:tx>
            <c:strRef>
              <c:f>tables_exp_surmeat_del!$L$7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(tables_exp_surmeat_del!$M$4:$N$4,tables_exp_surmeat_del!$P$4,tables_exp_surmeat_del!$R$4)</c:f>
              <c:numCache>
                <c:formatCode>General</c:formatCode>
                <c:ptCount val="4"/>
                <c:pt idx="0">
                  <c:v>2021</c:v>
                </c:pt>
                <c:pt idx="1">
                  <c:v>2022</c:v>
                </c:pt>
                <c:pt idx="2">
                  <c:v>2023</c:v>
                </c:pt>
                <c:pt idx="3">
                  <c:v>2024</c:v>
                </c:pt>
              </c:numCache>
            </c:numRef>
          </c:cat>
          <c:val>
            <c:numRef>
              <c:f>(tables_exp_surmeat_del!$M$7:$N$7,tables_exp_surmeat_del!$P$7,tables_exp_surmeat_del!$R$7)</c:f>
              <c:numCache>
                <c:formatCode>_(* #,##0_);_(* \(#,##0\);_(* "-"??_);_(@_)</c:formatCode>
                <c:ptCount val="4"/>
                <c:pt idx="0">
                  <c:v>4139</c:v>
                </c:pt>
                <c:pt idx="1">
                  <c:v>8386</c:v>
                </c:pt>
                <c:pt idx="2">
                  <c:v>3329</c:v>
                </c:pt>
                <c:pt idx="3">
                  <c:v>0</c:v>
                </c:pt>
              </c:numCache>
            </c:numRef>
          </c:val>
          <c:extLst>
            <c:ext xmlns:c16="http://schemas.microsoft.com/office/drawing/2014/chart" uri="{C3380CC4-5D6E-409C-BE32-E72D297353CC}">
              <c16:uniqueId val="{00000002-01C8-4645-8D91-9911A98FF006}"/>
            </c:ext>
          </c:extLst>
        </c:ser>
        <c:ser>
          <c:idx val="3"/>
          <c:order val="3"/>
          <c:tx>
            <c:strRef>
              <c:f>tables_exp_surmeat_del!$L$8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(tables_exp_surmeat_del!$M$4:$N$4,tables_exp_surmeat_del!$P$4,tables_exp_surmeat_del!$R$4)</c:f>
              <c:numCache>
                <c:formatCode>General</c:formatCode>
                <c:ptCount val="4"/>
                <c:pt idx="0">
                  <c:v>2021</c:v>
                </c:pt>
                <c:pt idx="1">
                  <c:v>2022</c:v>
                </c:pt>
                <c:pt idx="2">
                  <c:v>2023</c:v>
                </c:pt>
                <c:pt idx="3">
                  <c:v>2024</c:v>
                </c:pt>
              </c:numCache>
            </c:numRef>
          </c:cat>
          <c:val>
            <c:numRef>
              <c:f>(tables_exp_surmeat_del!$M$8:$N$8,tables_exp_surmeat_del!$P$8,tables_exp_surmeat_del!$R$8)</c:f>
              <c:numCache>
                <c:formatCode>_(* #,##0_);_(* \(#,##0\);_(* "-"??_);_(@_)</c:formatCode>
                <c:ptCount val="4"/>
                <c:pt idx="0">
                  <c:v>9646</c:v>
                </c:pt>
                <c:pt idx="1">
                  <c:v>7012</c:v>
                </c:pt>
                <c:pt idx="2">
                  <c:v>6051</c:v>
                </c:pt>
                <c:pt idx="3">
                  <c:v>0</c:v>
                </c:pt>
              </c:numCache>
            </c:numRef>
          </c:val>
          <c:extLst>
            <c:ext xmlns:c16="http://schemas.microsoft.com/office/drawing/2014/chart" uri="{C3380CC4-5D6E-409C-BE32-E72D297353CC}">
              <c16:uniqueId val="{00000003-01C8-4645-8D91-9911A98FF006}"/>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tables_exp_surmeat_del!$AH$10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(tables_exp_surmeat_del!$AI$4:$AJ$4,tables_exp_surmeat_del!$AL$4,tables_exp_surmeat_del!$AN$4)</c:f>
              <c:numCache>
                <c:formatCode>General</c:formatCode>
                <c:ptCount val="4"/>
                <c:pt idx="0">
                  <c:v>2021</c:v>
                </c:pt>
                <c:pt idx="1">
                  <c:v>2022</c:v>
                </c:pt>
                <c:pt idx="2">
                  <c:v>2023</c:v>
                </c:pt>
                <c:pt idx="3">
                  <c:v>2024</c:v>
                </c:pt>
              </c:numCache>
            </c:numRef>
          </c:cat>
          <c:val>
            <c:numRef>
              <c:f>(tables_exp_surmeat_del!$AI$10:$AJ$10,tables_exp_surmeat_del!$AL$10,tables_exp_surmeat_del!$AN$10)</c:f>
              <c:numCache>
                <c:formatCode>_(* #,##0_);_(* \(#,##0\);_(* "-"??_);_(@_)</c:formatCode>
                <c:ptCount val="4"/>
                <c:pt idx="0">
                  <c:v>163</c:v>
                </c:pt>
                <c:pt idx="1">
                  <c:v>912</c:v>
                </c:pt>
                <c:pt idx="2">
                  <c:v>199</c:v>
                </c:pt>
                <c:pt idx="3">
                  <c:v>132</c:v>
                </c:pt>
              </c:numCache>
            </c:numRef>
          </c:val>
          <c:extLst>
            <c:ext xmlns:c16="http://schemas.microsoft.com/office/drawing/2014/chart" uri="{C3380CC4-5D6E-409C-BE32-E72D297353CC}">
              <c16:uniqueId val="{00000000-9DB3-48EA-8E0F-D42659C4576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tables_exp_surmeat_del!$AH$10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(tables_exp_surmeat_del!$AK$4,tables_exp_surmeat_del!$AM$4,tables_exp_surmeat_del!$AO$4)</c:f>
              <c:strCache>
                <c:ptCount val="3"/>
                <c:pt idx="0">
                  <c:v>'22 vs. '21</c:v>
                </c:pt>
                <c:pt idx="1">
                  <c:v>'23 vs. '22</c:v>
                </c:pt>
                <c:pt idx="2">
                  <c:v>'24 vs. '23</c:v>
                </c:pt>
              </c:strCache>
            </c:strRef>
          </c:cat>
          <c:val>
            <c:numRef>
              <c:f>(tables_exp_surmeat_del!$AK$10,tables_exp_surmeat_del!$AM$10,tables_exp_surmeat_del!$AO$10)</c:f>
              <c:numCache>
                <c:formatCode>\+\ 0.0%;\ \-0.0%;"-"</c:formatCode>
                <c:ptCount val="3"/>
                <c:pt idx="0">
                  <c:v>4.595092024539877</c:v>
                </c:pt>
                <c:pt idx="1">
                  <c:v>-0.7817982456140351</c:v>
                </c:pt>
                <c:pt idx="2">
                  <c:v>-0.33668341708542715</c:v>
                </c:pt>
              </c:numCache>
            </c:numRef>
          </c:val>
          <c:extLst>
            <c:ext xmlns:c16="http://schemas.microsoft.com/office/drawing/2014/chart" uri="{C3380CC4-5D6E-409C-BE32-E72D297353CC}">
              <c16:uniqueId val="{00000000-7D31-41F9-A338-8D2E23FA3EE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tables_exp_surmeat_del!$AI$4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tables_exp_surmeat_del!$AI$5:$AI$8</c:f>
              <c:numCache>
                <c:formatCode>_(* #,##0_);_(* \(#,##0\);_(* "-"??_);_(@_)</c:formatCode>
                <c:ptCount val="4"/>
                <c:pt idx="0">
                  <c:v>0</c:v>
                </c:pt>
                <c:pt idx="1">
                  <c:v>163</c:v>
                </c:pt>
                <c:pt idx="2">
                  <c:v>1194</c:v>
                </c:pt>
                <c:pt idx="3">
                  <c:v>1248</c:v>
                </c:pt>
              </c:numCache>
            </c:numRef>
          </c:val>
          <c:extLst>
            <c:ext xmlns:c16="http://schemas.microsoft.com/office/drawing/2014/chart" uri="{C3380CC4-5D6E-409C-BE32-E72D297353CC}">
              <c16:uniqueId val="{00000000-AADD-4B96-99BA-694C35FB1A39}"/>
            </c:ext>
          </c:extLst>
        </c:ser>
        <c:ser>
          <c:idx val="1"/>
          <c:order val="1"/>
          <c:tx>
            <c:strRef>
              <c:f>tables_exp_surmeat_del!$AJ$4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tables_exp_surmeat_del!$AJ$5:$AJ$8</c:f>
              <c:numCache>
                <c:formatCode>_(* #,##0_);_(* \(#,##0\);_(* "-"??_);_(@_)</c:formatCode>
                <c:ptCount val="4"/>
                <c:pt idx="0">
                  <c:v>438</c:v>
                </c:pt>
                <c:pt idx="1">
                  <c:v>474</c:v>
                </c:pt>
                <c:pt idx="2">
                  <c:v>1683</c:v>
                </c:pt>
                <c:pt idx="3">
                  <c:v>636</c:v>
                </c:pt>
              </c:numCache>
            </c:numRef>
          </c:val>
          <c:extLst>
            <c:ext xmlns:c16="http://schemas.microsoft.com/office/drawing/2014/chart" uri="{C3380CC4-5D6E-409C-BE32-E72D297353CC}">
              <c16:uniqueId val="{00000001-AADD-4B96-99BA-694C35FB1A39}"/>
            </c:ext>
          </c:extLst>
        </c:ser>
        <c:ser>
          <c:idx val="2"/>
          <c:order val="2"/>
          <c:tx>
            <c:strRef>
              <c:f>tables_exp_surmeat_del!$AL$4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tables_exp_surmeat_del!$AL$5:$AL$8</c:f>
              <c:numCache>
                <c:formatCode>_(* #,##0_);_(* \(#,##0\);_(* "-"??_);_(@_)</c:formatCode>
                <c:ptCount val="4"/>
                <c:pt idx="0">
                  <c:v>108</c:v>
                </c:pt>
                <c:pt idx="1">
                  <c:v>91</c:v>
                </c:pt>
                <c:pt idx="2">
                  <c:v>373</c:v>
                </c:pt>
                <c:pt idx="3">
                  <c:v>63</c:v>
                </c:pt>
              </c:numCache>
            </c:numRef>
          </c:val>
          <c:extLst>
            <c:ext xmlns:c16="http://schemas.microsoft.com/office/drawing/2014/chart" uri="{C3380CC4-5D6E-409C-BE32-E72D297353CC}">
              <c16:uniqueId val="{00000002-AADD-4B96-99BA-694C35FB1A39}"/>
            </c:ext>
          </c:extLst>
        </c:ser>
        <c:ser>
          <c:idx val="3"/>
          <c:order val="3"/>
          <c:tx>
            <c:strRef>
              <c:f>tables_exp_surmeat_del!$AN$4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tables_exp_surmeat_del!$AN$5:$AN$8</c:f>
              <c:numCache>
                <c:formatCode>_(* #,##0_);_(* \(#,##0\);_(* "-"??_);_(@_)</c:formatCode>
                <c:ptCount val="4"/>
                <c:pt idx="0">
                  <c:v>0</c:v>
                </c:pt>
                <c:pt idx="1">
                  <c:v>132</c:v>
                </c:pt>
                <c:pt idx="2">
                  <c:v>0</c:v>
                </c:pt>
                <c:pt idx="3">
                  <c:v>0</c:v>
                </c:pt>
              </c:numCache>
            </c:numRef>
          </c:val>
          <c:extLst>
            <c:ext xmlns:c16="http://schemas.microsoft.com/office/drawing/2014/chart" uri="{C3380CC4-5D6E-409C-BE32-E72D297353CC}">
              <c16:uniqueId val="{00000003-AADD-4B96-99BA-694C35FB1A3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tables_exp_surmeat_del!$AH$5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(tables_exp_surmeat_del!$AI$4:$AJ$4,tables_exp_surmeat_del!$AL$4,tables_exp_surmeat_del!$AN$4)</c:f>
              <c:numCache>
                <c:formatCode>General</c:formatCode>
                <c:ptCount val="4"/>
                <c:pt idx="0">
                  <c:v>2021</c:v>
                </c:pt>
                <c:pt idx="1">
                  <c:v>2022</c:v>
                </c:pt>
                <c:pt idx="2">
                  <c:v>2023</c:v>
                </c:pt>
                <c:pt idx="3">
                  <c:v>2024</c:v>
                </c:pt>
              </c:numCache>
            </c:numRef>
          </c:cat>
          <c:val>
            <c:numRef>
              <c:f>(tables_exp_surmeat_del!$AI$5:$AJ$5,tables_exp_surmeat_del!$AL$5,tables_exp_surmeat_del!$AN$5)</c:f>
              <c:numCache>
                <c:formatCode>_(* #,##0_);_(* \(#,##0\);_(* "-"??_);_(@_)</c:formatCode>
                <c:ptCount val="4"/>
                <c:pt idx="0">
                  <c:v>0</c:v>
                </c:pt>
                <c:pt idx="1">
                  <c:v>438</c:v>
                </c:pt>
                <c:pt idx="2">
                  <c:v>108</c:v>
                </c:pt>
                <c:pt idx="3">
                  <c:v>0</c:v>
                </c:pt>
              </c:numCache>
            </c:numRef>
          </c:val>
          <c:extLst>
            <c:ext xmlns:c16="http://schemas.microsoft.com/office/drawing/2014/chart" uri="{C3380CC4-5D6E-409C-BE32-E72D297353CC}">
              <c16:uniqueId val="{00000000-7DE8-478D-8931-CBC3EBE8841E}"/>
            </c:ext>
          </c:extLst>
        </c:ser>
        <c:ser>
          <c:idx val="1"/>
          <c:order val="1"/>
          <c:tx>
            <c:strRef>
              <c:f>tables_exp_surmeat_del!$AH$6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(tables_exp_surmeat_del!$AI$4:$AJ$4,tables_exp_surmeat_del!$AL$4,tables_exp_surmeat_del!$AN$4)</c:f>
              <c:numCache>
                <c:formatCode>General</c:formatCode>
                <c:ptCount val="4"/>
                <c:pt idx="0">
                  <c:v>2021</c:v>
                </c:pt>
                <c:pt idx="1">
                  <c:v>2022</c:v>
                </c:pt>
                <c:pt idx="2">
                  <c:v>2023</c:v>
                </c:pt>
                <c:pt idx="3">
                  <c:v>2024</c:v>
                </c:pt>
              </c:numCache>
            </c:numRef>
          </c:cat>
          <c:val>
            <c:numRef>
              <c:f>(tables_exp_surmeat_del!$AI$6:$AJ$6,tables_exp_surmeat_del!$AL$6,tables_exp_surmeat_del!$AN$6)</c:f>
              <c:numCache>
                <c:formatCode>_(* #,##0_);_(* \(#,##0\);_(* "-"??_);_(@_)</c:formatCode>
                <c:ptCount val="4"/>
                <c:pt idx="0">
                  <c:v>163</c:v>
                </c:pt>
                <c:pt idx="1">
                  <c:v>474</c:v>
                </c:pt>
                <c:pt idx="2">
                  <c:v>91</c:v>
                </c:pt>
                <c:pt idx="3">
                  <c:v>132</c:v>
                </c:pt>
              </c:numCache>
            </c:numRef>
          </c:val>
          <c:extLst>
            <c:ext xmlns:c16="http://schemas.microsoft.com/office/drawing/2014/chart" uri="{C3380CC4-5D6E-409C-BE32-E72D297353CC}">
              <c16:uniqueId val="{00000001-7DE8-478D-8931-CBC3EBE8841E}"/>
            </c:ext>
          </c:extLst>
        </c:ser>
        <c:ser>
          <c:idx val="2"/>
          <c:order val="2"/>
          <c:tx>
            <c:strRef>
              <c:f>tables_exp_surmeat_del!$AH$7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(tables_exp_surmeat_del!$AI$4:$AJ$4,tables_exp_surmeat_del!$AL$4,tables_exp_surmeat_del!$AN$4)</c:f>
              <c:numCache>
                <c:formatCode>General</c:formatCode>
                <c:ptCount val="4"/>
                <c:pt idx="0">
                  <c:v>2021</c:v>
                </c:pt>
                <c:pt idx="1">
                  <c:v>2022</c:v>
                </c:pt>
                <c:pt idx="2">
                  <c:v>2023</c:v>
                </c:pt>
                <c:pt idx="3">
                  <c:v>2024</c:v>
                </c:pt>
              </c:numCache>
            </c:numRef>
          </c:cat>
          <c:val>
            <c:numRef>
              <c:f>(tables_exp_surmeat_del!$AI$7:$AJ$7,tables_exp_surmeat_del!$AL$7,tables_exp_surmeat_del!$AN$7)</c:f>
              <c:numCache>
                <c:formatCode>_(* #,##0_);_(* \(#,##0\);_(* "-"??_);_(@_)</c:formatCode>
                <c:ptCount val="4"/>
                <c:pt idx="0">
                  <c:v>1194</c:v>
                </c:pt>
                <c:pt idx="1">
                  <c:v>1683</c:v>
                </c:pt>
                <c:pt idx="2">
                  <c:v>373</c:v>
                </c:pt>
                <c:pt idx="3">
                  <c:v>0</c:v>
                </c:pt>
              </c:numCache>
            </c:numRef>
          </c:val>
          <c:extLst>
            <c:ext xmlns:c16="http://schemas.microsoft.com/office/drawing/2014/chart" uri="{C3380CC4-5D6E-409C-BE32-E72D297353CC}">
              <c16:uniqueId val="{00000002-7DE8-478D-8931-CBC3EBE8841E}"/>
            </c:ext>
          </c:extLst>
        </c:ser>
        <c:ser>
          <c:idx val="3"/>
          <c:order val="3"/>
          <c:tx>
            <c:strRef>
              <c:f>tables_exp_surmeat_del!$AH$8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(tables_exp_surmeat_del!$AI$4:$AJ$4,tables_exp_surmeat_del!$AL$4,tables_exp_surmeat_del!$AN$4)</c:f>
              <c:numCache>
                <c:formatCode>General</c:formatCode>
                <c:ptCount val="4"/>
                <c:pt idx="0">
                  <c:v>2021</c:v>
                </c:pt>
                <c:pt idx="1">
                  <c:v>2022</c:v>
                </c:pt>
                <c:pt idx="2">
                  <c:v>2023</c:v>
                </c:pt>
                <c:pt idx="3">
                  <c:v>2024</c:v>
                </c:pt>
              </c:numCache>
            </c:numRef>
          </c:cat>
          <c:val>
            <c:numRef>
              <c:f>(tables_exp_surmeat_del!$AI$8:$AJ$8,tables_exp_surmeat_del!$AL$8,tables_exp_surmeat_del!$AN$8)</c:f>
              <c:numCache>
                <c:formatCode>_(* #,##0_);_(* \(#,##0\);_(* "-"??_);_(@_)</c:formatCode>
                <c:ptCount val="4"/>
                <c:pt idx="0">
                  <c:v>1248</c:v>
                </c:pt>
                <c:pt idx="1">
                  <c:v>636</c:v>
                </c:pt>
                <c:pt idx="2">
                  <c:v>63</c:v>
                </c:pt>
                <c:pt idx="3">
                  <c:v>0</c:v>
                </c:pt>
              </c:numCache>
            </c:numRef>
          </c:val>
          <c:extLst>
            <c:ext xmlns:c16="http://schemas.microsoft.com/office/drawing/2014/chart" uri="{C3380CC4-5D6E-409C-BE32-E72D297353CC}">
              <c16:uniqueId val="{00000003-7DE8-478D-8931-CBC3EBE8841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tables_exp_surmeat_del!$AS$10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(tables_exp_surmeat_del!$AT$4:$AU$4,tables_exp_surmeat_del!$AW$4,tables_exp_surmeat_del!$AY$4)</c:f>
              <c:numCache>
                <c:formatCode>General</c:formatCode>
                <c:ptCount val="4"/>
                <c:pt idx="0">
                  <c:v>2021</c:v>
                </c:pt>
                <c:pt idx="1">
                  <c:v>2022</c:v>
                </c:pt>
                <c:pt idx="2">
                  <c:v>2023</c:v>
                </c:pt>
                <c:pt idx="3">
                  <c:v>2024</c:v>
                </c:pt>
              </c:numCache>
            </c:numRef>
          </c:cat>
          <c:val>
            <c:numRef>
              <c:f>(tables_exp_surmeat_del!$AT$10:$AU$10,tables_exp_surmeat_del!$AW$10,tables_exp_surmeat_del!$AY$10)</c:f>
              <c:numCache>
                <c:formatCode>_(* #,##0_);_(* \(#,##0\);_(* "-"??_);_(@_)</c:formatCode>
                <c:ptCount val="4"/>
                <c:pt idx="0">
                  <c:v>1792</c:v>
                </c:pt>
                <c:pt idx="1">
                  <c:v>1167</c:v>
                </c:pt>
                <c:pt idx="2">
                  <c:v>15</c:v>
                </c:pt>
                <c:pt idx="3">
                  <c:v>1167</c:v>
                </c:pt>
              </c:numCache>
            </c:numRef>
          </c:val>
          <c:extLst>
            <c:ext xmlns:c16="http://schemas.microsoft.com/office/drawing/2014/chart" uri="{C3380CC4-5D6E-409C-BE32-E72D297353CC}">
              <c16:uniqueId val="{00000000-0C36-4854-9AAD-743C9CB5E07F}"/>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tables_exp_surmeat_del!$AS$10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(tables_exp_surmeat_del!$AV$4,tables_exp_surmeat_del!$AX$4,tables_exp_surmeat_del!$AZ$4)</c:f>
              <c:strCache>
                <c:ptCount val="3"/>
                <c:pt idx="0">
                  <c:v>'22 vs. '21</c:v>
                </c:pt>
                <c:pt idx="1">
                  <c:v>'23 vs. '22</c:v>
                </c:pt>
                <c:pt idx="2">
                  <c:v>'24 vs. '23</c:v>
                </c:pt>
              </c:strCache>
            </c:strRef>
          </c:cat>
          <c:val>
            <c:numRef>
              <c:f>(tables_exp_surmeat_del!$AV$10,tables_exp_surmeat_del!$AX$10,tables_exp_surmeat_del!$AZ$10)</c:f>
              <c:numCache>
                <c:formatCode>\+\ 0.0%;\ \-0.0%;"-"</c:formatCode>
                <c:ptCount val="3"/>
                <c:pt idx="0">
                  <c:v>-0.34877232142857145</c:v>
                </c:pt>
                <c:pt idx="1">
                  <c:v>-0.98714652956298199</c:v>
                </c:pt>
                <c:pt idx="2">
                  <c:v>76.8</c:v>
                </c:pt>
              </c:numCache>
            </c:numRef>
          </c:val>
          <c:extLst>
            <c:ext xmlns:c16="http://schemas.microsoft.com/office/drawing/2014/chart" uri="{C3380CC4-5D6E-409C-BE32-E72D297353CC}">
              <c16:uniqueId val="{00000000-0E1A-4B03-A44B-812A376A22A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tables_exp_surmeat_del!$AT$4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tables_exp_surmeat_del!$AS$5:$AS$8</c:f>
              <c:strCache>
                <c:ptCount val="4"/>
                <c:pt idx="0">
                  <c:v>Q1</c:v>
                </c:pt>
                <c:pt idx="1">
                  <c:v>Q2</c:v>
                </c:pt>
                <c:pt idx="2">
                  <c:v>Q3</c:v>
                </c:pt>
                <c:pt idx="3">
                  <c:v>Q4</c:v>
                </c:pt>
              </c:strCache>
            </c:strRef>
          </c:cat>
          <c:val>
            <c:numRef>
              <c:f>tables_exp_surmeat_del!$AT$5:$AT$8</c:f>
              <c:numCache>
                <c:formatCode>_(* #,##0_);_(* \(#,##0\);_(* "-"??_);_(@_)</c:formatCode>
                <c:ptCount val="4"/>
                <c:pt idx="0">
                  <c:v>901</c:v>
                </c:pt>
                <c:pt idx="1">
                  <c:v>891</c:v>
                </c:pt>
                <c:pt idx="2">
                  <c:v>80</c:v>
                </c:pt>
                <c:pt idx="3">
                  <c:v>2778</c:v>
                </c:pt>
              </c:numCache>
            </c:numRef>
          </c:val>
          <c:extLst>
            <c:ext xmlns:c16="http://schemas.microsoft.com/office/drawing/2014/chart" uri="{C3380CC4-5D6E-409C-BE32-E72D297353CC}">
              <c16:uniqueId val="{00000000-A53E-4AEE-BE48-17E509FB94E7}"/>
            </c:ext>
          </c:extLst>
        </c:ser>
        <c:ser>
          <c:idx val="1"/>
          <c:order val="1"/>
          <c:tx>
            <c:strRef>
              <c:f>tables_exp_surmeat_del!$AU$4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tables_exp_surmeat_del!$AS$5:$AS$8</c:f>
              <c:strCache>
                <c:ptCount val="4"/>
                <c:pt idx="0">
                  <c:v>Q1</c:v>
                </c:pt>
                <c:pt idx="1">
                  <c:v>Q2</c:v>
                </c:pt>
                <c:pt idx="2">
                  <c:v>Q3</c:v>
                </c:pt>
                <c:pt idx="3">
                  <c:v>Q4</c:v>
                </c:pt>
              </c:strCache>
            </c:strRef>
          </c:cat>
          <c:val>
            <c:numRef>
              <c:f>tables_exp_surmeat_del!$AU$5:$AU$8</c:f>
              <c:numCache>
                <c:formatCode>_(* #,##0_);_(* \(#,##0\);_(* "-"??_);_(@_)</c:formatCode>
                <c:ptCount val="4"/>
                <c:pt idx="0">
                  <c:v>43</c:v>
                </c:pt>
                <c:pt idx="1">
                  <c:v>1124</c:v>
                </c:pt>
                <c:pt idx="2">
                  <c:v>587</c:v>
                </c:pt>
                <c:pt idx="3">
                  <c:v>1244</c:v>
                </c:pt>
              </c:numCache>
            </c:numRef>
          </c:val>
          <c:extLst>
            <c:ext xmlns:c16="http://schemas.microsoft.com/office/drawing/2014/chart" uri="{C3380CC4-5D6E-409C-BE32-E72D297353CC}">
              <c16:uniqueId val="{00000001-A53E-4AEE-BE48-17E509FB94E7}"/>
            </c:ext>
          </c:extLst>
        </c:ser>
        <c:ser>
          <c:idx val="2"/>
          <c:order val="2"/>
          <c:tx>
            <c:strRef>
              <c:f>tables_exp_surmeat_del!$AW$4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tables_exp_surmeat_del!$AS$5:$AS$8</c:f>
              <c:strCache>
                <c:ptCount val="4"/>
                <c:pt idx="0">
                  <c:v>Q1</c:v>
                </c:pt>
                <c:pt idx="1">
                  <c:v>Q2</c:v>
                </c:pt>
                <c:pt idx="2">
                  <c:v>Q3</c:v>
                </c:pt>
                <c:pt idx="3">
                  <c:v>Q4</c:v>
                </c:pt>
              </c:strCache>
            </c:strRef>
          </c:cat>
          <c:val>
            <c:numRef>
              <c:f>tables_exp_surmeat_del!$AW$5:$AW$8</c:f>
              <c:numCache>
                <c:formatCode>_(* #,##0_);_(* \(#,##0\);_(* "-"??_);_(@_)</c:formatCode>
                <c:ptCount val="4"/>
                <c:pt idx="0">
                  <c:v>0</c:v>
                </c:pt>
                <c:pt idx="1">
                  <c:v>15</c:v>
                </c:pt>
                <c:pt idx="2">
                  <c:v>339</c:v>
                </c:pt>
                <c:pt idx="3">
                  <c:v>1129</c:v>
                </c:pt>
              </c:numCache>
            </c:numRef>
          </c:val>
          <c:extLst>
            <c:ext xmlns:c16="http://schemas.microsoft.com/office/drawing/2014/chart" uri="{C3380CC4-5D6E-409C-BE32-E72D297353CC}">
              <c16:uniqueId val="{00000002-A53E-4AEE-BE48-17E509FB94E7}"/>
            </c:ext>
          </c:extLst>
        </c:ser>
        <c:ser>
          <c:idx val="3"/>
          <c:order val="3"/>
          <c:tx>
            <c:strRef>
              <c:f>tables_exp_surmeat_del!$AY$4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tables_exp_surmeat_del!$AS$5:$AS$8</c:f>
              <c:strCache>
                <c:ptCount val="4"/>
                <c:pt idx="0">
                  <c:v>Q1</c:v>
                </c:pt>
                <c:pt idx="1">
                  <c:v>Q2</c:v>
                </c:pt>
                <c:pt idx="2">
                  <c:v>Q3</c:v>
                </c:pt>
                <c:pt idx="3">
                  <c:v>Q4</c:v>
                </c:pt>
              </c:strCache>
            </c:strRef>
          </c:cat>
          <c:val>
            <c:numRef>
              <c:f>tables_exp_surmeat_del!$AY$5:$AY$8</c:f>
              <c:numCache>
                <c:formatCode>_(* #,##0_);_(* \(#,##0\);_(* "-"??_);_(@_)</c:formatCode>
                <c:ptCount val="4"/>
                <c:pt idx="0">
                  <c:v>819</c:v>
                </c:pt>
                <c:pt idx="1">
                  <c:v>348</c:v>
                </c:pt>
                <c:pt idx="2">
                  <c:v>0</c:v>
                </c:pt>
                <c:pt idx="3">
                  <c:v>0</c:v>
                </c:pt>
              </c:numCache>
            </c:numRef>
          </c:val>
          <c:extLst>
            <c:ext xmlns:c16="http://schemas.microsoft.com/office/drawing/2014/chart" uri="{C3380CC4-5D6E-409C-BE32-E72D297353CC}">
              <c16:uniqueId val="{00000003-A53E-4AEE-BE48-17E509FB94E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0361800466018143"/>
          <c:y val="3.972749679205792E-2"/>
          <c:w val="0.2583811705589823"/>
          <c:h val="0.1416583144497026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tables_exp_surmeat_del!$AI$4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tables_exp_surmeat_del!$AI$5:$AI$8</c:f>
              <c:numCache>
                <c:formatCode>_(* #,##0_);_(* \(#,##0\);_(* "-"??_);_(@_)</c:formatCode>
                <c:ptCount val="4"/>
                <c:pt idx="0">
                  <c:v>0</c:v>
                </c:pt>
                <c:pt idx="1">
                  <c:v>163</c:v>
                </c:pt>
                <c:pt idx="2">
                  <c:v>1194</c:v>
                </c:pt>
                <c:pt idx="3">
                  <c:v>1248</c:v>
                </c:pt>
              </c:numCache>
            </c:numRef>
          </c:val>
          <c:extLst>
            <c:ext xmlns:c16="http://schemas.microsoft.com/office/drawing/2014/chart" uri="{C3380CC4-5D6E-409C-BE32-E72D297353CC}">
              <c16:uniqueId val="{00000000-A95B-425C-ACD4-262B465D339B}"/>
            </c:ext>
          </c:extLst>
        </c:ser>
        <c:ser>
          <c:idx val="1"/>
          <c:order val="1"/>
          <c:tx>
            <c:strRef>
              <c:f>tables_exp_surmeat_del!$AJ$4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tables_exp_surmeat_del!$AJ$5:$AJ$8</c:f>
              <c:numCache>
                <c:formatCode>_(* #,##0_);_(* \(#,##0\);_(* "-"??_);_(@_)</c:formatCode>
                <c:ptCount val="4"/>
                <c:pt idx="0">
                  <c:v>438</c:v>
                </c:pt>
                <c:pt idx="1">
                  <c:v>474</c:v>
                </c:pt>
                <c:pt idx="2">
                  <c:v>1683</c:v>
                </c:pt>
                <c:pt idx="3">
                  <c:v>636</c:v>
                </c:pt>
              </c:numCache>
            </c:numRef>
          </c:val>
          <c:extLst>
            <c:ext xmlns:c16="http://schemas.microsoft.com/office/drawing/2014/chart" uri="{C3380CC4-5D6E-409C-BE32-E72D297353CC}">
              <c16:uniqueId val="{00000001-A95B-425C-ACD4-262B465D339B}"/>
            </c:ext>
          </c:extLst>
        </c:ser>
        <c:ser>
          <c:idx val="2"/>
          <c:order val="2"/>
          <c:tx>
            <c:strRef>
              <c:f>tables_exp_surmeat_del!$AL$4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tables_exp_surmeat_del!$AL$5:$AL$8</c:f>
              <c:numCache>
                <c:formatCode>_(* #,##0_);_(* \(#,##0\);_(* "-"??_);_(@_)</c:formatCode>
                <c:ptCount val="4"/>
                <c:pt idx="0">
                  <c:v>108</c:v>
                </c:pt>
                <c:pt idx="1">
                  <c:v>91</c:v>
                </c:pt>
                <c:pt idx="2">
                  <c:v>373</c:v>
                </c:pt>
                <c:pt idx="3">
                  <c:v>63</c:v>
                </c:pt>
              </c:numCache>
            </c:numRef>
          </c:val>
          <c:extLst>
            <c:ext xmlns:c16="http://schemas.microsoft.com/office/drawing/2014/chart" uri="{C3380CC4-5D6E-409C-BE32-E72D297353CC}">
              <c16:uniqueId val="{00000002-A95B-425C-ACD4-262B465D339B}"/>
            </c:ext>
          </c:extLst>
        </c:ser>
        <c:ser>
          <c:idx val="3"/>
          <c:order val="3"/>
          <c:tx>
            <c:strRef>
              <c:f>tables_exp_surmeat_del!$AN$4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tables_exp_surmeat_del!$AH$5:$AH$8</c:f>
              <c:strCache>
                <c:ptCount val="4"/>
                <c:pt idx="0">
                  <c:v>Q1</c:v>
                </c:pt>
                <c:pt idx="1">
                  <c:v>Q2</c:v>
                </c:pt>
                <c:pt idx="2">
                  <c:v>Q3</c:v>
                </c:pt>
                <c:pt idx="3">
                  <c:v>Q4</c:v>
                </c:pt>
              </c:strCache>
            </c:strRef>
          </c:cat>
          <c:val>
            <c:numRef>
              <c:f>tables_exp_surmeat_del!$AN$5:$AN$8</c:f>
              <c:numCache>
                <c:formatCode>_(* #,##0_);_(* \(#,##0\);_(* "-"??_);_(@_)</c:formatCode>
                <c:ptCount val="4"/>
                <c:pt idx="0">
                  <c:v>0</c:v>
                </c:pt>
                <c:pt idx="1">
                  <c:v>132</c:v>
                </c:pt>
                <c:pt idx="2">
                  <c:v>0</c:v>
                </c:pt>
                <c:pt idx="3">
                  <c:v>0</c:v>
                </c:pt>
              </c:numCache>
            </c:numRef>
          </c:val>
          <c:extLst>
            <c:ext xmlns:c16="http://schemas.microsoft.com/office/drawing/2014/chart" uri="{C3380CC4-5D6E-409C-BE32-E72D297353CC}">
              <c16:uniqueId val="{00000003-A95B-425C-ACD4-262B465D339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tables_exp_surmeat_del!$BD$10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(tables_exp_surmeat_del!$BE$4:$BF$4,tables_exp_surmeat_del!$BH$4,tables_exp_surmeat_del!$BJ$4)</c:f>
              <c:numCache>
                <c:formatCode>General</c:formatCode>
                <c:ptCount val="4"/>
                <c:pt idx="0">
                  <c:v>2021</c:v>
                </c:pt>
                <c:pt idx="1">
                  <c:v>2022</c:v>
                </c:pt>
                <c:pt idx="2">
                  <c:v>2023</c:v>
                </c:pt>
                <c:pt idx="3">
                  <c:v>2024</c:v>
                </c:pt>
              </c:numCache>
            </c:numRef>
          </c:cat>
          <c:val>
            <c:numRef>
              <c:f>(tables_exp_surmeat_del!$BE$10:$BF$10,tables_exp_surmeat_del!$BH$10,tables_exp_surmeat_del!$BJ$10)</c:f>
              <c:numCache>
                <c:formatCode>_(* #,##0_);_(* \(#,##0\);_(* "-"??_);_(@_)</c:formatCode>
                <c:ptCount val="4"/>
                <c:pt idx="0">
                  <c:v>892</c:v>
                </c:pt>
                <c:pt idx="1">
                  <c:v>838</c:v>
                </c:pt>
                <c:pt idx="2">
                  <c:v>1047</c:v>
                </c:pt>
                <c:pt idx="3">
                  <c:v>588</c:v>
                </c:pt>
              </c:numCache>
            </c:numRef>
          </c:val>
          <c:extLst>
            <c:ext xmlns:c16="http://schemas.microsoft.com/office/drawing/2014/chart" uri="{C3380CC4-5D6E-409C-BE32-E72D297353CC}">
              <c16:uniqueId val="{00000000-5016-4548-8981-F2A1D73CE62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tables_exp_surmeat_del!$BD$10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(tables_exp_surmeat_del!$BG$4,tables_exp_surmeat_del!$BI$4,tables_exp_surmeat_del!$BK$4)</c:f>
              <c:strCache>
                <c:ptCount val="3"/>
                <c:pt idx="0">
                  <c:v>'22 vs. '21</c:v>
                </c:pt>
                <c:pt idx="1">
                  <c:v>'23 vs. '22</c:v>
                </c:pt>
                <c:pt idx="2">
                  <c:v>'24 vs. '23</c:v>
                </c:pt>
              </c:strCache>
            </c:strRef>
          </c:cat>
          <c:val>
            <c:numRef>
              <c:f>(tables_exp_surmeat_del!$BG$10,tables_exp_surmeat_del!$BI$10,tables_exp_surmeat_del!$BK$10)</c:f>
              <c:numCache>
                <c:formatCode>\+\ 0.0%;\ \-0.0%;"-"</c:formatCode>
                <c:ptCount val="3"/>
                <c:pt idx="0">
                  <c:v>-6.0538116591928252E-2</c:v>
                </c:pt>
                <c:pt idx="1">
                  <c:v>0.2494033412887828</c:v>
                </c:pt>
                <c:pt idx="2">
                  <c:v>-0.43839541547277938</c:v>
                </c:pt>
              </c:numCache>
            </c:numRef>
          </c:val>
          <c:extLst>
            <c:ext xmlns:c16="http://schemas.microsoft.com/office/drawing/2014/chart" uri="{C3380CC4-5D6E-409C-BE32-E72D297353CC}">
              <c16:uniqueId val="{00000000-3733-4A3C-9F84-FC712ECD74E5}"/>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tables_exp_surmeat_del!$BE$4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tables_exp_surmeat_del!$BD$5:$BD$8</c:f>
              <c:strCache>
                <c:ptCount val="4"/>
                <c:pt idx="0">
                  <c:v>Q1</c:v>
                </c:pt>
                <c:pt idx="1">
                  <c:v>Q2</c:v>
                </c:pt>
                <c:pt idx="2">
                  <c:v>Q3</c:v>
                </c:pt>
                <c:pt idx="3">
                  <c:v>Q4</c:v>
                </c:pt>
              </c:strCache>
            </c:strRef>
          </c:cat>
          <c:val>
            <c:numRef>
              <c:f>tables_exp_surmeat_del!$BE$5:$BE$8</c:f>
              <c:numCache>
                <c:formatCode>_(* #,##0_);_(* \(#,##0\);_(* "-"??_);_(@_)</c:formatCode>
                <c:ptCount val="4"/>
                <c:pt idx="0">
                  <c:v>434</c:v>
                </c:pt>
                <c:pt idx="1">
                  <c:v>458</c:v>
                </c:pt>
                <c:pt idx="2">
                  <c:v>269</c:v>
                </c:pt>
                <c:pt idx="3">
                  <c:v>522</c:v>
                </c:pt>
              </c:numCache>
            </c:numRef>
          </c:val>
          <c:extLst>
            <c:ext xmlns:c16="http://schemas.microsoft.com/office/drawing/2014/chart" uri="{C3380CC4-5D6E-409C-BE32-E72D297353CC}">
              <c16:uniqueId val="{00000000-7D12-46E6-9A18-C2E5E5E742C9}"/>
            </c:ext>
          </c:extLst>
        </c:ser>
        <c:ser>
          <c:idx val="1"/>
          <c:order val="1"/>
          <c:tx>
            <c:strRef>
              <c:f>tables_exp_surmeat_del!$BF$4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tables_exp_surmeat_del!$BD$5:$BD$8</c:f>
              <c:strCache>
                <c:ptCount val="4"/>
                <c:pt idx="0">
                  <c:v>Q1</c:v>
                </c:pt>
                <c:pt idx="1">
                  <c:v>Q2</c:v>
                </c:pt>
                <c:pt idx="2">
                  <c:v>Q3</c:v>
                </c:pt>
                <c:pt idx="3">
                  <c:v>Q4</c:v>
                </c:pt>
              </c:strCache>
            </c:strRef>
          </c:cat>
          <c:val>
            <c:numRef>
              <c:f>tables_exp_surmeat_del!$BF$5:$BF$8</c:f>
              <c:numCache>
                <c:formatCode>_(* #,##0_);_(* \(#,##0\);_(* "-"??_);_(@_)</c:formatCode>
                <c:ptCount val="4"/>
                <c:pt idx="0">
                  <c:v>430</c:v>
                </c:pt>
                <c:pt idx="1">
                  <c:v>408</c:v>
                </c:pt>
                <c:pt idx="2">
                  <c:v>764</c:v>
                </c:pt>
                <c:pt idx="3">
                  <c:v>398</c:v>
                </c:pt>
              </c:numCache>
            </c:numRef>
          </c:val>
          <c:extLst>
            <c:ext xmlns:c16="http://schemas.microsoft.com/office/drawing/2014/chart" uri="{C3380CC4-5D6E-409C-BE32-E72D297353CC}">
              <c16:uniqueId val="{00000001-7D12-46E6-9A18-C2E5E5E742C9}"/>
            </c:ext>
          </c:extLst>
        </c:ser>
        <c:ser>
          <c:idx val="2"/>
          <c:order val="2"/>
          <c:tx>
            <c:strRef>
              <c:f>tables_exp_surmeat_del!$BH$4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tables_exp_surmeat_del!$BD$5:$BD$8</c:f>
              <c:strCache>
                <c:ptCount val="4"/>
                <c:pt idx="0">
                  <c:v>Q1</c:v>
                </c:pt>
                <c:pt idx="1">
                  <c:v>Q2</c:v>
                </c:pt>
                <c:pt idx="2">
                  <c:v>Q3</c:v>
                </c:pt>
                <c:pt idx="3">
                  <c:v>Q4</c:v>
                </c:pt>
              </c:strCache>
            </c:strRef>
          </c:cat>
          <c:val>
            <c:numRef>
              <c:f>tables_exp_surmeat_del!$BH$5:$BH$8</c:f>
              <c:numCache>
                <c:formatCode>_(* #,##0_);_(* \(#,##0\);_(* "-"??_);_(@_)</c:formatCode>
                <c:ptCount val="4"/>
                <c:pt idx="0">
                  <c:v>455</c:v>
                </c:pt>
                <c:pt idx="1">
                  <c:v>592</c:v>
                </c:pt>
                <c:pt idx="2">
                  <c:v>554</c:v>
                </c:pt>
                <c:pt idx="3">
                  <c:v>547</c:v>
                </c:pt>
              </c:numCache>
            </c:numRef>
          </c:val>
          <c:extLst>
            <c:ext xmlns:c16="http://schemas.microsoft.com/office/drawing/2014/chart" uri="{C3380CC4-5D6E-409C-BE32-E72D297353CC}">
              <c16:uniqueId val="{00000002-7D12-46E6-9A18-C2E5E5E742C9}"/>
            </c:ext>
          </c:extLst>
        </c:ser>
        <c:ser>
          <c:idx val="3"/>
          <c:order val="3"/>
          <c:tx>
            <c:strRef>
              <c:f>tables_exp_surmeat_del!$BJ$4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tables_exp_surmeat_del!$BD$5:$BD$8</c:f>
              <c:strCache>
                <c:ptCount val="4"/>
                <c:pt idx="0">
                  <c:v>Q1</c:v>
                </c:pt>
                <c:pt idx="1">
                  <c:v>Q2</c:v>
                </c:pt>
                <c:pt idx="2">
                  <c:v>Q3</c:v>
                </c:pt>
                <c:pt idx="3">
                  <c:v>Q4</c:v>
                </c:pt>
              </c:strCache>
            </c:strRef>
          </c:cat>
          <c:val>
            <c:numRef>
              <c:f>tables_exp_surmeat_del!$BJ$5:$BJ$8</c:f>
              <c:numCache>
                <c:formatCode>_(* #,##0_);_(* \(#,##0\);_(* "-"??_);_(@_)</c:formatCode>
                <c:ptCount val="4"/>
                <c:pt idx="0">
                  <c:v>258</c:v>
                </c:pt>
                <c:pt idx="1">
                  <c:v>330</c:v>
                </c:pt>
                <c:pt idx="2">
                  <c:v>0</c:v>
                </c:pt>
                <c:pt idx="3">
                  <c:v>0</c:v>
                </c:pt>
              </c:numCache>
            </c:numRef>
          </c:val>
          <c:extLst>
            <c:ext xmlns:c16="http://schemas.microsoft.com/office/drawing/2014/chart" uri="{C3380CC4-5D6E-409C-BE32-E72D297353CC}">
              <c16:uniqueId val="{00000003-7D12-46E6-9A18-C2E5E5E742C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9403893139026496"/>
          <c:y val="6.4792371068030083E-2"/>
          <c:w val="0.25806570226015219"/>
          <c:h val="0.112415961127735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tables_exp_surmeat_del!$BD$5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(tables_exp_surmeat_del!$BE$4:$BF$4,tables_exp_surmeat_del!$BH$4,tables_exp_surmeat_del!$BJ$4)</c:f>
              <c:numCache>
                <c:formatCode>General</c:formatCode>
                <c:ptCount val="4"/>
                <c:pt idx="0">
                  <c:v>2021</c:v>
                </c:pt>
                <c:pt idx="1">
                  <c:v>2022</c:v>
                </c:pt>
                <c:pt idx="2">
                  <c:v>2023</c:v>
                </c:pt>
                <c:pt idx="3">
                  <c:v>2024</c:v>
                </c:pt>
              </c:numCache>
            </c:numRef>
          </c:cat>
          <c:val>
            <c:numRef>
              <c:f>(tables_exp_surmeat_del!$BE$5:$BF$5,tables_exp_surmeat_del!$BH$5,tables_exp_surmeat_del!$BJ$5)</c:f>
              <c:numCache>
                <c:formatCode>_(* #,##0_);_(* \(#,##0\);_(* "-"??_);_(@_)</c:formatCode>
                <c:ptCount val="4"/>
                <c:pt idx="0">
                  <c:v>434</c:v>
                </c:pt>
                <c:pt idx="1">
                  <c:v>430</c:v>
                </c:pt>
                <c:pt idx="2">
                  <c:v>455</c:v>
                </c:pt>
                <c:pt idx="3">
                  <c:v>258</c:v>
                </c:pt>
              </c:numCache>
            </c:numRef>
          </c:val>
          <c:extLst>
            <c:ext xmlns:c16="http://schemas.microsoft.com/office/drawing/2014/chart" uri="{C3380CC4-5D6E-409C-BE32-E72D297353CC}">
              <c16:uniqueId val="{00000000-31AF-4852-BC3B-0BBBF335ECDC}"/>
            </c:ext>
          </c:extLst>
        </c:ser>
        <c:ser>
          <c:idx val="1"/>
          <c:order val="1"/>
          <c:tx>
            <c:strRef>
              <c:f>tables_exp_surmeat_del!$BD$6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(tables_exp_surmeat_del!$BE$4:$BF$4,tables_exp_surmeat_del!$BH$4,tables_exp_surmeat_del!$BJ$4)</c:f>
              <c:numCache>
                <c:formatCode>General</c:formatCode>
                <c:ptCount val="4"/>
                <c:pt idx="0">
                  <c:v>2021</c:v>
                </c:pt>
                <c:pt idx="1">
                  <c:v>2022</c:v>
                </c:pt>
                <c:pt idx="2">
                  <c:v>2023</c:v>
                </c:pt>
                <c:pt idx="3">
                  <c:v>2024</c:v>
                </c:pt>
              </c:numCache>
            </c:numRef>
          </c:cat>
          <c:val>
            <c:numRef>
              <c:f>(tables_exp_surmeat_del!$BE$6:$BF$6,tables_exp_surmeat_del!$BH$6,tables_exp_surmeat_del!$BJ$6)</c:f>
              <c:numCache>
                <c:formatCode>_(* #,##0_);_(* \(#,##0\);_(* "-"??_);_(@_)</c:formatCode>
                <c:ptCount val="4"/>
                <c:pt idx="0">
                  <c:v>458</c:v>
                </c:pt>
                <c:pt idx="1">
                  <c:v>408</c:v>
                </c:pt>
                <c:pt idx="2">
                  <c:v>592</c:v>
                </c:pt>
                <c:pt idx="3">
                  <c:v>330</c:v>
                </c:pt>
              </c:numCache>
            </c:numRef>
          </c:val>
          <c:extLst>
            <c:ext xmlns:c16="http://schemas.microsoft.com/office/drawing/2014/chart" uri="{C3380CC4-5D6E-409C-BE32-E72D297353CC}">
              <c16:uniqueId val="{00000001-31AF-4852-BC3B-0BBBF335ECDC}"/>
            </c:ext>
          </c:extLst>
        </c:ser>
        <c:ser>
          <c:idx val="2"/>
          <c:order val="2"/>
          <c:tx>
            <c:strRef>
              <c:f>tables_exp_surmeat_del!$BD$7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(tables_exp_surmeat_del!$BE$4:$BF$4,tables_exp_surmeat_del!$BH$4,tables_exp_surmeat_del!$BJ$4)</c:f>
              <c:numCache>
                <c:formatCode>General</c:formatCode>
                <c:ptCount val="4"/>
                <c:pt idx="0">
                  <c:v>2021</c:v>
                </c:pt>
                <c:pt idx="1">
                  <c:v>2022</c:v>
                </c:pt>
                <c:pt idx="2">
                  <c:v>2023</c:v>
                </c:pt>
                <c:pt idx="3">
                  <c:v>2024</c:v>
                </c:pt>
              </c:numCache>
            </c:numRef>
          </c:cat>
          <c:val>
            <c:numRef>
              <c:f>(tables_exp_surmeat_del!$BE$7:$BF$7,tables_exp_surmeat_del!$BH$7,tables_exp_surmeat_del!$BJ$7)</c:f>
              <c:numCache>
                <c:formatCode>_(* #,##0_);_(* \(#,##0\);_(* "-"??_);_(@_)</c:formatCode>
                <c:ptCount val="4"/>
                <c:pt idx="0">
                  <c:v>269</c:v>
                </c:pt>
                <c:pt idx="1">
                  <c:v>764</c:v>
                </c:pt>
                <c:pt idx="2">
                  <c:v>554</c:v>
                </c:pt>
                <c:pt idx="3">
                  <c:v>0</c:v>
                </c:pt>
              </c:numCache>
            </c:numRef>
          </c:val>
          <c:extLst>
            <c:ext xmlns:c16="http://schemas.microsoft.com/office/drawing/2014/chart" uri="{C3380CC4-5D6E-409C-BE32-E72D297353CC}">
              <c16:uniqueId val="{00000002-31AF-4852-BC3B-0BBBF335ECDC}"/>
            </c:ext>
          </c:extLst>
        </c:ser>
        <c:ser>
          <c:idx val="3"/>
          <c:order val="3"/>
          <c:tx>
            <c:strRef>
              <c:f>tables_exp_surmeat_del!$BD$8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(tables_exp_surmeat_del!$BE$4:$BF$4,tables_exp_surmeat_del!$BH$4,tables_exp_surmeat_del!$BJ$4)</c:f>
              <c:numCache>
                <c:formatCode>General</c:formatCode>
                <c:ptCount val="4"/>
                <c:pt idx="0">
                  <c:v>2021</c:v>
                </c:pt>
                <c:pt idx="1">
                  <c:v>2022</c:v>
                </c:pt>
                <c:pt idx="2">
                  <c:v>2023</c:v>
                </c:pt>
                <c:pt idx="3">
                  <c:v>2024</c:v>
                </c:pt>
              </c:numCache>
            </c:numRef>
          </c:cat>
          <c:val>
            <c:numRef>
              <c:f>(tables_exp_surmeat_del!$BE$8:$BF$8,tables_exp_surmeat_del!$BH$8,tables_exp_surmeat_del!$BJ$8)</c:f>
              <c:numCache>
                <c:formatCode>_(* #,##0_);_(* \(#,##0\);_(* "-"??_);_(@_)</c:formatCode>
                <c:ptCount val="4"/>
                <c:pt idx="0">
                  <c:v>522</c:v>
                </c:pt>
                <c:pt idx="1">
                  <c:v>398</c:v>
                </c:pt>
                <c:pt idx="2">
                  <c:v>547</c:v>
                </c:pt>
                <c:pt idx="3">
                  <c:v>0</c:v>
                </c:pt>
              </c:numCache>
            </c:numRef>
          </c:val>
          <c:extLst>
            <c:ext xmlns:c16="http://schemas.microsoft.com/office/drawing/2014/chart" uri="{C3380CC4-5D6E-409C-BE32-E72D297353CC}">
              <c16:uniqueId val="{00000003-31AF-4852-BC3B-0BBBF335ECD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r>
                  <a:rPr lang="en-US">
                    <a:solidFill>
                      <a:schemeClr val="accent2"/>
                    </a:solidFill>
                    <a:latin typeface="Proxima Nova Rg" panose="02000506030000020004" pitchFamily="50" charset="0"/>
                  </a:rPr>
                  <a:t>Thousand MT</a:t>
                </a:r>
              </a:p>
            </c:rich>
          </c:tx>
          <c:layout>
            <c:manualLayout>
              <c:xMode val="edge"/>
              <c:yMode val="edge"/>
              <c:x val="0.8682877425386466"/>
              <c:y val="0.3006209312752066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7248601653295248"/>
          <c:y val="6.8969850114025441E-2"/>
          <c:w val="0.28919769038738113"/>
          <c:h val="6.228621257579081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tables_exp_surmeat_del!$BO$10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(tables_exp_surmeat_del!$BP$4:$BQ$4,tables_exp_surmeat_del!$BS$4,tables_exp_surmeat_del!$BU$4)</c:f>
              <c:numCache>
                <c:formatCode>General</c:formatCode>
                <c:ptCount val="4"/>
                <c:pt idx="0">
                  <c:v>2021</c:v>
                </c:pt>
                <c:pt idx="1">
                  <c:v>2022</c:v>
                </c:pt>
                <c:pt idx="2">
                  <c:v>2023</c:v>
                </c:pt>
                <c:pt idx="3">
                  <c:v>2024</c:v>
                </c:pt>
              </c:numCache>
            </c:numRef>
          </c:cat>
          <c:val>
            <c:numRef>
              <c:f>(tables_exp_surmeat_del!$BP$10:$BQ$10,tables_exp_surmeat_del!$BS$10,tables_exp_surmeat_del!$BU$10)</c:f>
              <c:numCache>
                <c:formatCode>_(* #,##0_);_(* \(#,##0\);_(* "-"??_);_(@_)</c:formatCode>
                <c:ptCount val="4"/>
                <c:pt idx="0">
                  <c:v>11</c:v>
                </c:pt>
                <c:pt idx="1">
                  <c:v>644</c:v>
                </c:pt>
                <c:pt idx="2">
                  <c:v>574</c:v>
                </c:pt>
                <c:pt idx="3">
                  <c:v>639</c:v>
                </c:pt>
              </c:numCache>
            </c:numRef>
          </c:val>
          <c:extLst>
            <c:ext xmlns:c16="http://schemas.microsoft.com/office/drawing/2014/chart" uri="{C3380CC4-5D6E-409C-BE32-E72D297353CC}">
              <c16:uniqueId val="{00000000-E8A6-4486-ABDB-959FA0995EE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tables_exp_surmeat_del!$BO$10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(tables_exp_surmeat_del!$AV$4,tables_exp_surmeat_del!$AX$4,tables_exp_surmeat_del!$AZ$4,tables_exp_surmeat_del!$BR$4,tables_exp_surmeat_del!$BT$4,tables_exp_surmeat_del!$BV$4)</c:f>
              <c:strCache>
                <c:ptCount val="6"/>
                <c:pt idx="0">
                  <c:v>'22 vs. '21</c:v>
                </c:pt>
                <c:pt idx="1">
                  <c:v>'23 vs. '22</c:v>
                </c:pt>
                <c:pt idx="2">
                  <c:v>'24 vs. '23</c:v>
                </c:pt>
                <c:pt idx="3">
                  <c:v>'22 vs. '21</c:v>
                </c:pt>
                <c:pt idx="4">
                  <c:v>'23 vs. '22</c:v>
                </c:pt>
                <c:pt idx="5">
                  <c:v>'24 vs. '23</c:v>
                </c:pt>
              </c:strCache>
            </c:strRef>
          </c:cat>
          <c:val>
            <c:numRef>
              <c:f>(tables_exp_surmeat_del!$BR$10,tables_exp_surmeat_del!$BT$10,tables_exp_surmeat_del!$BV$10)</c:f>
              <c:numCache>
                <c:formatCode>\+\ 0.0%;\ \-0.0%;"-"</c:formatCode>
                <c:ptCount val="3"/>
                <c:pt idx="0">
                  <c:v>57.545454545454547</c:v>
                </c:pt>
                <c:pt idx="1">
                  <c:v>-0.10869565217391304</c:v>
                </c:pt>
                <c:pt idx="2">
                  <c:v>0.1132404181184669</c:v>
                </c:pt>
              </c:numCache>
            </c:numRef>
          </c:val>
          <c:extLst>
            <c:ext xmlns:c16="http://schemas.microsoft.com/office/drawing/2014/chart" uri="{C3380CC4-5D6E-409C-BE32-E72D297353CC}">
              <c16:uniqueId val="{00000000-7725-4FDB-99EA-B0950432547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tables_exp_surmeat_del!$BP$4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tables_exp_surmeat_del!$BO$5:$BO$8</c:f>
              <c:strCache>
                <c:ptCount val="4"/>
                <c:pt idx="0">
                  <c:v>Q1</c:v>
                </c:pt>
                <c:pt idx="1">
                  <c:v>Q2</c:v>
                </c:pt>
                <c:pt idx="2">
                  <c:v>Q3</c:v>
                </c:pt>
                <c:pt idx="3">
                  <c:v>Q4</c:v>
                </c:pt>
              </c:strCache>
            </c:strRef>
          </c:cat>
          <c:val>
            <c:numRef>
              <c:f>tables_exp_surmeat_del!$BP$5:$BP$8</c:f>
              <c:numCache>
                <c:formatCode>_(* #,##0_);_(* \(#,##0\);_(* "-"??_);_(@_)</c:formatCode>
                <c:ptCount val="4"/>
                <c:pt idx="0">
                  <c:v>0</c:v>
                </c:pt>
                <c:pt idx="1">
                  <c:v>11</c:v>
                </c:pt>
                <c:pt idx="2">
                  <c:v>141</c:v>
                </c:pt>
                <c:pt idx="3">
                  <c:v>488</c:v>
                </c:pt>
              </c:numCache>
            </c:numRef>
          </c:val>
          <c:extLst>
            <c:ext xmlns:c16="http://schemas.microsoft.com/office/drawing/2014/chart" uri="{C3380CC4-5D6E-409C-BE32-E72D297353CC}">
              <c16:uniqueId val="{00000000-B547-403F-8A78-ADA358E3FD43}"/>
            </c:ext>
          </c:extLst>
        </c:ser>
        <c:ser>
          <c:idx val="1"/>
          <c:order val="1"/>
          <c:tx>
            <c:strRef>
              <c:f>tables_exp_surmeat_del!$BQ$4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tables_exp_surmeat_del!$BO$5:$BO$8</c:f>
              <c:strCache>
                <c:ptCount val="4"/>
                <c:pt idx="0">
                  <c:v>Q1</c:v>
                </c:pt>
                <c:pt idx="1">
                  <c:v>Q2</c:v>
                </c:pt>
                <c:pt idx="2">
                  <c:v>Q3</c:v>
                </c:pt>
                <c:pt idx="3">
                  <c:v>Q4</c:v>
                </c:pt>
              </c:strCache>
            </c:strRef>
          </c:cat>
          <c:val>
            <c:numRef>
              <c:f>tables_exp_surmeat_del!$BQ$5:$BQ$8</c:f>
              <c:numCache>
                <c:formatCode>_(* #,##0_);_(* \(#,##0\);_(* "-"??_);_(@_)</c:formatCode>
                <c:ptCount val="4"/>
                <c:pt idx="0">
                  <c:v>0</c:v>
                </c:pt>
                <c:pt idx="1">
                  <c:v>644</c:v>
                </c:pt>
                <c:pt idx="2">
                  <c:v>919</c:v>
                </c:pt>
                <c:pt idx="3">
                  <c:v>1573</c:v>
                </c:pt>
              </c:numCache>
            </c:numRef>
          </c:val>
          <c:extLst>
            <c:ext xmlns:c16="http://schemas.microsoft.com/office/drawing/2014/chart" uri="{C3380CC4-5D6E-409C-BE32-E72D297353CC}">
              <c16:uniqueId val="{00000001-B547-403F-8A78-ADA358E3FD43}"/>
            </c:ext>
          </c:extLst>
        </c:ser>
        <c:ser>
          <c:idx val="2"/>
          <c:order val="2"/>
          <c:tx>
            <c:strRef>
              <c:f>tables_exp_surmeat_del!$BS$4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tables_exp_surmeat_del!$BO$5:$BO$8</c:f>
              <c:strCache>
                <c:ptCount val="4"/>
                <c:pt idx="0">
                  <c:v>Q1</c:v>
                </c:pt>
                <c:pt idx="1">
                  <c:v>Q2</c:v>
                </c:pt>
                <c:pt idx="2">
                  <c:v>Q3</c:v>
                </c:pt>
                <c:pt idx="3">
                  <c:v>Q4</c:v>
                </c:pt>
              </c:strCache>
            </c:strRef>
          </c:cat>
          <c:val>
            <c:numRef>
              <c:f>tables_exp_surmeat_del!$BS$5:$BS$8</c:f>
              <c:numCache>
                <c:formatCode>_(* #,##0_);_(* \(#,##0\);_(* "-"??_);_(@_)</c:formatCode>
                <c:ptCount val="4"/>
                <c:pt idx="0">
                  <c:v>44</c:v>
                </c:pt>
                <c:pt idx="1">
                  <c:v>530</c:v>
                </c:pt>
                <c:pt idx="2">
                  <c:v>851</c:v>
                </c:pt>
                <c:pt idx="3">
                  <c:v>92</c:v>
                </c:pt>
              </c:numCache>
            </c:numRef>
          </c:val>
          <c:extLst>
            <c:ext xmlns:c16="http://schemas.microsoft.com/office/drawing/2014/chart" uri="{C3380CC4-5D6E-409C-BE32-E72D297353CC}">
              <c16:uniqueId val="{00000002-B547-403F-8A78-ADA358E3FD43}"/>
            </c:ext>
          </c:extLst>
        </c:ser>
        <c:ser>
          <c:idx val="3"/>
          <c:order val="3"/>
          <c:tx>
            <c:strRef>
              <c:f>tables_exp_surmeat_del!$BU$4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tables_exp_surmeat_del!$BO$5:$BO$8</c:f>
              <c:strCache>
                <c:ptCount val="4"/>
                <c:pt idx="0">
                  <c:v>Q1</c:v>
                </c:pt>
                <c:pt idx="1">
                  <c:v>Q2</c:v>
                </c:pt>
                <c:pt idx="2">
                  <c:v>Q3</c:v>
                </c:pt>
                <c:pt idx="3">
                  <c:v>Q4</c:v>
                </c:pt>
              </c:strCache>
            </c:strRef>
          </c:cat>
          <c:val>
            <c:numRef>
              <c:f>tables_exp_surmeat_del!$BU$5:$BU$8</c:f>
              <c:numCache>
                <c:formatCode>_(* #,##0_);_(* \(#,##0\);_(* "-"??_);_(@_)</c:formatCode>
                <c:ptCount val="4"/>
                <c:pt idx="0">
                  <c:v>0</c:v>
                </c:pt>
                <c:pt idx="1">
                  <c:v>639</c:v>
                </c:pt>
                <c:pt idx="2">
                  <c:v>0</c:v>
                </c:pt>
                <c:pt idx="3">
                  <c:v>0</c:v>
                </c:pt>
              </c:numCache>
            </c:numRef>
          </c:val>
          <c:extLst>
            <c:ext xmlns:c16="http://schemas.microsoft.com/office/drawing/2014/chart" uri="{C3380CC4-5D6E-409C-BE32-E72D297353CC}">
              <c16:uniqueId val="{00000003-B547-403F-8A78-ADA358E3FD4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tables_exp_surmeat_del!$BO$5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(tables_exp_surmeat_del!$BP$4:$BQ$4,tables_exp_surmeat_del!$BS$4,tables_exp_surmeat_del!$BU$4)</c:f>
              <c:numCache>
                <c:formatCode>General</c:formatCode>
                <c:ptCount val="4"/>
                <c:pt idx="0">
                  <c:v>2021</c:v>
                </c:pt>
                <c:pt idx="1">
                  <c:v>2022</c:v>
                </c:pt>
                <c:pt idx="2">
                  <c:v>2023</c:v>
                </c:pt>
                <c:pt idx="3">
                  <c:v>2024</c:v>
                </c:pt>
              </c:numCache>
            </c:numRef>
          </c:cat>
          <c:val>
            <c:numRef>
              <c:f>(tables_exp_surmeat_del!$BP$5:$BQ$5,tables_exp_surmeat_del!$BS$5,tables_exp_surmeat_del!$BU$5)</c:f>
              <c:numCache>
                <c:formatCode>_(* #,##0_);_(* \(#,##0\);_(* "-"??_);_(@_)</c:formatCode>
                <c:ptCount val="4"/>
                <c:pt idx="0">
                  <c:v>0</c:v>
                </c:pt>
                <c:pt idx="1">
                  <c:v>0</c:v>
                </c:pt>
                <c:pt idx="2">
                  <c:v>44</c:v>
                </c:pt>
                <c:pt idx="3">
                  <c:v>0</c:v>
                </c:pt>
              </c:numCache>
            </c:numRef>
          </c:val>
          <c:extLst>
            <c:ext xmlns:c16="http://schemas.microsoft.com/office/drawing/2014/chart" uri="{C3380CC4-5D6E-409C-BE32-E72D297353CC}">
              <c16:uniqueId val="{00000000-0543-4F2C-B014-62CCBE926BC6}"/>
            </c:ext>
          </c:extLst>
        </c:ser>
        <c:ser>
          <c:idx val="1"/>
          <c:order val="1"/>
          <c:tx>
            <c:strRef>
              <c:f>tables_exp_surmeat_del!$BO$6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(tables_exp_surmeat_del!$BP$4:$BQ$4,tables_exp_surmeat_del!$BS$4,tables_exp_surmeat_del!$BU$4)</c:f>
              <c:numCache>
                <c:formatCode>General</c:formatCode>
                <c:ptCount val="4"/>
                <c:pt idx="0">
                  <c:v>2021</c:v>
                </c:pt>
                <c:pt idx="1">
                  <c:v>2022</c:v>
                </c:pt>
                <c:pt idx="2">
                  <c:v>2023</c:v>
                </c:pt>
                <c:pt idx="3">
                  <c:v>2024</c:v>
                </c:pt>
              </c:numCache>
            </c:numRef>
          </c:cat>
          <c:val>
            <c:numRef>
              <c:f>(tables_exp_surmeat_del!$BP$6:$BQ$6,tables_exp_surmeat_del!$BS$6,tables_exp_surmeat_del!$BU$6)</c:f>
              <c:numCache>
                <c:formatCode>_(* #,##0_);_(* \(#,##0\);_(* "-"??_);_(@_)</c:formatCode>
                <c:ptCount val="4"/>
                <c:pt idx="0">
                  <c:v>11</c:v>
                </c:pt>
                <c:pt idx="1">
                  <c:v>644</c:v>
                </c:pt>
                <c:pt idx="2">
                  <c:v>530</c:v>
                </c:pt>
                <c:pt idx="3">
                  <c:v>639</c:v>
                </c:pt>
              </c:numCache>
            </c:numRef>
          </c:val>
          <c:extLst>
            <c:ext xmlns:c16="http://schemas.microsoft.com/office/drawing/2014/chart" uri="{C3380CC4-5D6E-409C-BE32-E72D297353CC}">
              <c16:uniqueId val="{00000001-0543-4F2C-B014-62CCBE926BC6}"/>
            </c:ext>
          </c:extLst>
        </c:ser>
        <c:ser>
          <c:idx val="2"/>
          <c:order val="2"/>
          <c:tx>
            <c:strRef>
              <c:f>tables_exp_surmeat_del!$BO$7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(tables_exp_surmeat_del!$BP$4:$BQ$4,tables_exp_surmeat_del!$BS$4,tables_exp_surmeat_del!$BU$4)</c:f>
              <c:numCache>
                <c:formatCode>General</c:formatCode>
                <c:ptCount val="4"/>
                <c:pt idx="0">
                  <c:v>2021</c:v>
                </c:pt>
                <c:pt idx="1">
                  <c:v>2022</c:v>
                </c:pt>
                <c:pt idx="2">
                  <c:v>2023</c:v>
                </c:pt>
                <c:pt idx="3">
                  <c:v>2024</c:v>
                </c:pt>
              </c:numCache>
            </c:numRef>
          </c:cat>
          <c:val>
            <c:numRef>
              <c:f>(tables_exp_surmeat_del!$BP$7:$BQ$7,tables_exp_surmeat_del!$BS$7,tables_exp_surmeat_del!$BU$7)</c:f>
              <c:numCache>
                <c:formatCode>_(* #,##0_);_(* \(#,##0\);_(* "-"??_);_(@_)</c:formatCode>
                <c:ptCount val="4"/>
                <c:pt idx="0">
                  <c:v>141</c:v>
                </c:pt>
                <c:pt idx="1">
                  <c:v>919</c:v>
                </c:pt>
                <c:pt idx="2">
                  <c:v>851</c:v>
                </c:pt>
                <c:pt idx="3">
                  <c:v>0</c:v>
                </c:pt>
              </c:numCache>
            </c:numRef>
          </c:val>
          <c:extLst>
            <c:ext xmlns:c16="http://schemas.microsoft.com/office/drawing/2014/chart" uri="{C3380CC4-5D6E-409C-BE32-E72D297353CC}">
              <c16:uniqueId val="{00000002-0543-4F2C-B014-62CCBE926BC6}"/>
            </c:ext>
          </c:extLst>
        </c:ser>
        <c:ser>
          <c:idx val="3"/>
          <c:order val="3"/>
          <c:tx>
            <c:strRef>
              <c:f>tables_exp_surmeat_del!$BO$8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(tables_exp_surmeat_del!$BP$4:$BQ$4,tables_exp_surmeat_del!$BS$4,tables_exp_surmeat_del!$BU$4)</c:f>
              <c:numCache>
                <c:formatCode>General</c:formatCode>
                <c:ptCount val="4"/>
                <c:pt idx="0">
                  <c:v>2021</c:v>
                </c:pt>
                <c:pt idx="1">
                  <c:v>2022</c:v>
                </c:pt>
                <c:pt idx="2">
                  <c:v>2023</c:v>
                </c:pt>
                <c:pt idx="3">
                  <c:v>2024</c:v>
                </c:pt>
              </c:numCache>
            </c:numRef>
          </c:cat>
          <c:val>
            <c:numRef>
              <c:f>(tables_exp_surmeat_del!$BP$8:$BQ$8,tables_exp_surmeat_del!$BS$8,tables_exp_surmeat_del!$BU$8)</c:f>
              <c:numCache>
                <c:formatCode>_(* #,##0_);_(* \(#,##0\);_(* "-"??_);_(@_)</c:formatCode>
                <c:ptCount val="4"/>
                <c:pt idx="0">
                  <c:v>488</c:v>
                </c:pt>
                <c:pt idx="1">
                  <c:v>1573</c:v>
                </c:pt>
                <c:pt idx="2">
                  <c:v>92</c:v>
                </c:pt>
                <c:pt idx="3">
                  <c:v>0</c:v>
                </c:pt>
              </c:numCache>
            </c:numRef>
          </c:val>
          <c:extLst>
            <c:ext xmlns:c16="http://schemas.microsoft.com/office/drawing/2014/chart" uri="{C3380CC4-5D6E-409C-BE32-E72D297353CC}">
              <c16:uniqueId val="{00000003-0543-4F2C-B014-62CCBE926BC6}"/>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tables_exp_surmeat_del!$BZ$10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(tables_exp_surmeat_del!$CA$4:$CB$4,tables_exp_surmeat_del!$CD$4,tables_exp_surmeat_del!$CF$4)</c:f>
              <c:numCache>
                <c:formatCode>General</c:formatCode>
                <c:ptCount val="4"/>
                <c:pt idx="0">
                  <c:v>2021</c:v>
                </c:pt>
                <c:pt idx="1">
                  <c:v>2022</c:v>
                </c:pt>
                <c:pt idx="2">
                  <c:v>2023</c:v>
                </c:pt>
                <c:pt idx="3">
                  <c:v>2024</c:v>
                </c:pt>
              </c:numCache>
            </c:numRef>
          </c:cat>
          <c:val>
            <c:numRef>
              <c:f>(tables_exp_surmeat_del!$CA$10:$CB$10,tables_exp_surmeat_del!$CD$10,tables_exp_surmeat_del!$CF$10)</c:f>
              <c:numCache>
                <c:formatCode>_(* #,##0_);_(* \(#,##0\);_(* "-"??_);_(@_)</c:formatCode>
                <c:ptCount val="4"/>
                <c:pt idx="0">
                  <c:v>51</c:v>
                </c:pt>
                <c:pt idx="1">
                  <c:v>186</c:v>
                </c:pt>
                <c:pt idx="2">
                  <c:v>48</c:v>
                </c:pt>
                <c:pt idx="3">
                  <c:v>0</c:v>
                </c:pt>
              </c:numCache>
            </c:numRef>
          </c:val>
          <c:extLst>
            <c:ext xmlns:c16="http://schemas.microsoft.com/office/drawing/2014/chart" uri="{C3380CC4-5D6E-409C-BE32-E72D297353CC}">
              <c16:uniqueId val="{00000000-1885-4F95-8321-4A2F5246869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tables_exp_surmeat_del!$BZ$10</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(tables_exp_surmeat_del!$CC$4,tables_exp_surmeat_del!$CE$4,tables_exp_surmeat_del!$CG$4)</c:f>
              <c:strCache>
                <c:ptCount val="3"/>
                <c:pt idx="0">
                  <c:v>'22 vs. '21</c:v>
                </c:pt>
                <c:pt idx="1">
                  <c:v>'23 vs. '22</c:v>
                </c:pt>
                <c:pt idx="2">
                  <c:v>'24 vs. '23</c:v>
                </c:pt>
              </c:strCache>
            </c:strRef>
          </c:cat>
          <c:val>
            <c:numRef>
              <c:f>(tables_exp_surmeat_del!$CC$10,tables_exp_surmeat_del!$CE$10,tables_exp_surmeat_del!$CG$10)</c:f>
              <c:numCache>
                <c:formatCode>\+\ 0.0%;\ \-0.0%;"-"</c:formatCode>
                <c:ptCount val="3"/>
                <c:pt idx="0">
                  <c:v>2.6470588235294117</c:v>
                </c:pt>
                <c:pt idx="1">
                  <c:v>-0.74193548387096775</c:v>
                </c:pt>
                <c:pt idx="2">
                  <c:v>-1</c:v>
                </c:pt>
              </c:numCache>
            </c:numRef>
          </c:val>
          <c:extLst>
            <c:ext xmlns:c16="http://schemas.microsoft.com/office/drawing/2014/chart" uri="{C3380CC4-5D6E-409C-BE32-E72D297353CC}">
              <c16:uniqueId val="{00000000-5FAF-4C0D-A9AA-22A816242F13}"/>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tables_exp_surmeat_del!$CA$4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tables_exp_surmeat_del!$BZ$5:$BZ$8</c:f>
              <c:strCache>
                <c:ptCount val="4"/>
                <c:pt idx="0">
                  <c:v>Q1</c:v>
                </c:pt>
                <c:pt idx="1">
                  <c:v>Q2</c:v>
                </c:pt>
                <c:pt idx="2">
                  <c:v>Q3</c:v>
                </c:pt>
                <c:pt idx="3">
                  <c:v>Q4</c:v>
                </c:pt>
              </c:strCache>
            </c:strRef>
          </c:cat>
          <c:val>
            <c:numRef>
              <c:f>tables_exp_surmeat_del!$CA$5:$CA$8</c:f>
              <c:numCache>
                <c:formatCode>_(* #,##0_);_(* \(#,##0\);_(* "-"??_);_(@_)</c:formatCode>
                <c:ptCount val="4"/>
                <c:pt idx="0">
                  <c:v>0</c:v>
                </c:pt>
                <c:pt idx="1">
                  <c:v>51</c:v>
                </c:pt>
                <c:pt idx="2">
                  <c:v>538</c:v>
                </c:pt>
                <c:pt idx="3">
                  <c:v>0</c:v>
                </c:pt>
              </c:numCache>
            </c:numRef>
          </c:val>
          <c:extLst>
            <c:ext xmlns:c16="http://schemas.microsoft.com/office/drawing/2014/chart" uri="{C3380CC4-5D6E-409C-BE32-E72D297353CC}">
              <c16:uniqueId val="{00000000-763E-4DDF-9272-E48F7027869D}"/>
            </c:ext>
          </c:extLst>
        </c:ser>
        <c:ser>
          <c:idx val="1"/>
          <c:order val="1"/>
          <c:tx>
            <c:strRef>
              <c:f>tables_exp_surmeat_del!$CB$4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tables_exp_surmeat_del!$BZ$5:$BZ$8</c:f>
              <c:strCache>
                <c:ptCount val="4"/>
                <c:pt idx="0">
                  <c:v>Q1</c:v>
                </c:pt>
                <c:pt idx="1">
                  <c:v>Q2</c:v>
                </c:pt>
                <c:pt idx="2">
                  <c:v>Q3</c:v>
                </c:pt>
                <c:pt idx="3">
                  <c:v>Q4</c:v>
                </c:pt>
              </c:strCache>
            </c:strRef>
          </c:cat>
          <c:val>
            <c:numRef>
              <c:f>tables_exp_surmeat_del!$CB$5:$CB$8</c:f>
              <c:numCache>
                <c:formatCode>_(* #,##0_);_(* \(#,##0\);_(* "-"??_);_(@_)</c:formatCode>
                <c:ptCount val="4"/>
                <c:pt idx="0">
                  <c:v>94</c:v>
                </c:pt>
                <c:pt idx="1">
                  <c:v>92</c:v>
                </c:pt>
                <c:pt idx="2">
                  <c:v>412</c:v>
                </c:pt>
                <c:pt idx="3">
                  <c:v>514</c:v>
                </c:pt>
              </c:numCache>
            </c:numRef>
          </c:val>
          <c:extLst>
            <c:ext xmlns:c16="http://schemas.microsoft.com/office/drawing/2014/chart" uri="{C3380CC4-5D6E-409C-BE32-E72D297353CC}">
              <c16:uniqueId val="{00000001-763E-4DDF-9272-E48F7027869D}"/>
            </c:ext>
          </c:extLst>
        </c:ser>
        <c:ser>
          <c:idx val="2"/>
          <c:order val="2"/>
          <c:tx>
            <c:strRef>
              <c:f>tables_exp_surmeat_del!$CD$4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tables_exp_surmeat_del!$BZ$5:$BZ$8</c:f>
              <c:strCache>
                <c:ptCount val="4"/>
                <c:pt idx="0">
                  <c:v>Q1</c:v>
                </c:pt>
                <c:pt idx="1">
                  <c:v>Q2</c:v>
                </c:pt>
                <c:pt idx="2">
                  <c:v>Q3</c:v>
                </c:pt>
                <c:pt idx="3">
                  <c:v>Q4</c:v>
                </c:pt>
              </c:strCache>
            </c:strRef>
          </c:cat>
          <c:val>
            <c:numRef>
              <c:f>tables_exp_surmeat_del!$CD$5:$CD$8</c:f>
              <c:numCache>
                <c:formatCode>_(* #,##0_);_(* \(#,##0\);_(* "-"??_);_(@_)</c:formatCode>
                <c:ptCount val="4"/>
                <c:pt idx="0">
                  <c:v>48</c:v>
                </c:pt>
                <c:pt idx="1">
                  <c:v>0</c:v>
                </c:pt>
                <c:pt idx="2">
                  <c:v>69</c:v>
                </c:pt>
                <c:pt idx="3">
                  <c:v>0</c:v>
                </c:pt>
              </c:numCache>
            </c:numRef>
          </c:val>
          <c:extLst>
            <c:ext xmlns:c16="http://schemas.microsoft.com/office/drawing/2014/chart" uri="{C3380CC4-5D6E-409C-BE32-E72D297353CC}">
              <c16:uniqueId val="{00000002-763E-4DDF-9272-E48F7027869D}"/>
            </c:ext>
          </c:extLst>
        </c:ser>
        <c:ser>
          <c:idx val="3"/>
          <c:order val="3"/>
          <c:tx>
            <c:strRef>
              <c:f>tables_exp_surmeat_del!$CF$4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tables_exp_surmeat_del!$BZ$5:$BZ$8</c:f>
              <c:strCache>
                <c:ptCount val="4"/>
                <c:pt idx="0">
                  <c:v>Q1</c:v>
                </c:pt>
                <c:pt idx="1">
                  <c:v>Q2</c:v>
                </c:pt>
                <c:pt idx="2">
                  <c:v>Q3</c:v>
                </c:pt>
                <c:pt idx="3">
                  <c:v>Q4</c:v>
                </c:pt>
              </c:strCache>
            </c:strRef>
          </c:cat>
          <c:val>
            <c:numRef>
              <c:f>tables_exp_surmeat_del!$CF$5:$CF$8</c:f>
              <c:numCache>
                <c:formatCode>_(* #,##0_);_(* \(#,##0\);_(* "-"??_);_(@_)</c:formatCode>
                <c:ptCount val="4"/>
                <c:pt idx="0">
                  <c:v>0</c:v>
                </c:pt>
                <c:pt idx="1">
                  <c:v>0</c:v>
                </c:pt>
                <c:pt idx="2">
                  <c:v>0</c:v>
                </c:pt>
                <c:pt idx="3">
                  <c:v>0</c:v>
                </c:pt>
              </c:numCache>
            </c:numRef>
          </c:val>
          <c:extLst>
            <c:ext xmlns:c16="http://schemas.microsoft.com/office/drawing/2014/chart" uri="{C3380CC4-5D6E-409C-BE32-E72D297353CC}">
              <c16:uniqueId val="{00000003-763E-4DDF-9272-E48F7027869D}"/>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tables_exp_surmeat_del!$L$2</c:f>
          <c:strCache>
            <c:ptCount val="1"/>
            <c:pt idx="0">
              <c:v>Pacific Whiting Surimi and Meat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tables_exp_surmeat_del!$BZ$5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(tables_exp_surmeat_del!$CA$4:$CB$4,tables_exp_surmeat_del!$CD$4,tables_exp_surmeat_del!$CF$4)</c:f>
              <c:numCache>
                <c:formatCode>General</c:formatCode>
                <c:ptCount val="4"/>
                <c:pt idx="0">
                  <c:v>2021</c:v>
                </c:pt>
                <c:pt idx="1">
                  <c:v>2022</c:v>
                </c:pt>
                <c:pt idx="2">
                  <c:v>2023</c:v>
                </c:pt>
                <c:pt idx="3">
                  <c:v>2024</c:v>
                </c:pt>
              </c:numCache>
            </c:numRef>
          </c:cat>
          <c:val>
            <c:numRef>
              <c:f>(tables_exp_surmeat_del!$CA$5:$CB$5,tables_exp_surmeat_del!$CD$5,tables_exp_surmeat_del!$CF$5)</c:f>
              <c:numCache>
                <c:formatCode>_(* #,##0_);_(* \(#,##0\);_(* "-"??_);_(@_)</c:formatCode>
                <c:ptCount val="4"/>
                <c:pt idx="0">
                  <c:v>0</c:v>
                </c:pt>
                <c:pt idx="1">
                  <c:v>94</c:v>
                </c:pt>
                <c:pt idx="2">
                  <c:v>48</c:v>
                </c:pt>
                <c:pt idx="3">
                  <c:v>0</c:v>
                </c:pt>
              </c:numCache>
            </c:numRef>
          </c:val>
          <c:extLst>
            <c:ext xmlns:c16="http://schemas.microsoft.com/office/drawing/2014/chart" uri="{C3380CC4-5D6E-409C-BE32-E72D297353CC}">
              <c16:uniqueId val="{00000000-4E17-4D6B-889C-31D9C525D260}"/>
            </c:ext>
          </c:extLst>
        </c:ser>
        <c:ser>
          <c:idx val="1"/>
          <c:order val="1"/>
          <c:tx>
            <c:strRef>
              <c:f>tables_exp_surmeat_del!$BZ$6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(tables_exp_surmeat_del!$CA$4:$CB$4,tables_exp_surmeat_del!$CD$4,tables_exp_surmeat_del!$CF$4)</c:f>
              <c:numCache>
                <c:formatCode>General</c:formatCode>
                <c:ptCount val="4"/>
                <c:pt idx="0">
                  <c:v>2021</c:v>
                </c:pt>
                <c:pt idx="1">
                  <c:v>2022</c:v>
                </c:pt>
                <c:pt idx="2">
                  <c:v>2023</c:v>
                </c:pt>
                <c:pt idx="3">
                  <c:v>2024</c:v>
                </c:pt>
              </c:numCache>
            </c:numRef>
          </c:cat>
          <c:val>
            <c:numRef>
              <c:f>(tables_exp_surmeat_del!$CA$6:$CB$6,tables_exp_surmeat_del!$CD$6,tables_exp_surmeat_del!$CF$6)</c:f>
              <c:numCache>
                <c:formatCode>_(* #,##0_);_(* \(#,##0\);_(* "-"??_);_(@_)</c:formatCode>
                <c:ptCount val="4"/>
                <c:pt idx="0">
                  <c:v>51</c:v>
                </c:pt>
                <c:pt idx="1">
                  <c:v>92</c:v>
                </c:pt>
                <c:pt idx="2">
                  <c:v>0</c:v>
                </c:pt>
                <c:pt idx="3">
                  <c:v>0</c:v>
                </c:pt>
              </c:numCache>
            </c:numRef>
          </c:val>
          <c:extLst>
            <c:ext xmlns:c16="http://schemas.microsoft.com/office/drawing/2014/chart" uri="{C3380CC4-5D6E-409C-BE32-E72D297353CC}">
              <c16:uniqueId val="{00000001-4E17-4D6B-889C-31D9C525D260}"/>
            </c:ext>
          </c:extLst>
        </c:ser>
        <c:ser>
          <c:idx val="2"/>
          <c:order val="2"/>
          <c:tx>
            <c:strRef>
              <c:f>tables_exp_surmeat_del!$BZ$7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(tables_exp_surmeat_del!$CA$4:$CB$4,tables_exp_surmeat_del!$CD$4,tables_exp_surmeat_del!$CF$4)</c:f>
              <c:numCache>
                <c:formatCode>General</c:formatCode>
                <c:ptCount val="4"/>
                <c:pt idx="0">
                  <c:v>2021</c:v>
                </c:pt>
                <c:pt idx="1">
                  <c:v>2022</c:v>
                </c:pt>
                <c:pt idx="2">
                  <c:v>2023</c:v>
                </c:pt>
                <c:pt idx="3">
                  <c:v>2024</c:v>
                </c:pt>
              </c:numCache>
            </c:numRef>
          </c:cat>
          <c:val>
            <c:numRef>
              <c:f>(tables_exp_surmeat_del!$CA$7:$CB$7,tables_exp_surmeat_del!$CD$7,tables_exp_surmeat_del!$CF$7)</c:f>
              <c:numCache>
                <c:formatCode>_(* #,##0_);_(* \(#,##0\);_(* "-"??_);_(@_)</c:formatCode>
                <c:ptCount val="4"/>
                <c:pt idx="0">
                  <c:v>538</c:v>
                </c:pt>
                <c:pt idx="1">
                  <c:v>412</c:v>
                </c:pt>
                <c:pt idx="2">
                  <c:v>69</c:v>
                </c:pt>
                <c:pt idx="3">
                  <c:v>0</c:v>
                </c:pt>
              </c:numCache>
            </c:numRef>
          </c:val>
          <c:extLst>
            <c:ext xmlns:c16="http://schemas.microsoft.com/office/drawing/2014/chart" uri="{C3380CC4-5D6E-409C-BE32-E72D297353CC}">
              <c16:uniqueId val="{00000002-4E17-4D6B-889C-31D9C525D260}"/>
            </c:ext>
          </c:extLst>
        </c:ser>
        <c:ser>
          <c:idx val="3"/>
          <c:order val="3"/>
          <c:tx>
            <c:strRef>
              <c:f>tables_exp_surmeat_del!$BZ$8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(tables_exp_surmeat_del!$CA$4:$CB$4,tables_exp_surmeat_del!$CD$4,tables_exp_surmeat_del!$CF$4)</c:f>
              <c:numCache>
                <c:formatCode>General</c:formatCode>
                <c:ptCount val="4"/>
                <c:pt idx="0">
                  <c:v>2021</c:v>
                </c:pt>
                <c:pt idx="1">
                  <c:v>2022</c:v>
                </c:pt>
                <c:pt idx="2">
                  <c:v>2023</c:v>
                </c:pt>
                <c:pt idx="3">
                  <c:v>2024</c:v>
                </c:pt>
              </c:numCache>
            </c:numRef>
          </c:cat>
          <c:val>
            <c:numRef>
              <c:f>(tables_exp_surmeat_del!$CA$8:$CB$8,tables_exp_surmeat_del!$CD$8,tables_exp_surmeat_del!$CF$8)</c:f>
              <c:numCache>
                <c:formatCode>_(* #,##0_);_(* \(#,##0\);_(* "-"??_);_(@_)</c:formatCode>
                <c:ptCount val="4"/>
                <c:pt idx="0">
                  <c:v>0</c:v>
                </c:pt>
                <c:pt idx="1">
                  <c:v>514</c:v>
                </c:pt>
                <c:pt idx="2">
                  <c:v>0</c:v>
                </c:pt>
                <c:pt idx="3">
                  <c:v>0</c:v>
                </c:pt>
              </c:numCache>
            </c:numRef>
          </c:val>
          <c:extLst>
            <c:ext xmlns:c16="http://schemas.microsoft.com/office/drawing/2014/chart" uri="{C3380CC4-5D6E-409C-BE32-E72D297353CC}">
              <c16:uniqueId val="{00000003-4E17-4D6B-889C-31D9C525D260}"/>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11" Type="http://schemas.openxmlformats.org/officeDocument/2006/relationships/chart" Target="../charts/chart21.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29.xml"/><Relationship Id="rId13" Type="http://schemas.openxmlformats.org/officeDocument/2006/relationships/chart" Target="../charts/chart34.xml"/><Relationship Id="rId18" Type="http://schemas.openxmlformats.org/officeDocument/2006/relationships/chart" Target="../charts/chart39.xml"/><Relationship Id="rId26" Type="http://schemas.openxmlformats.org/officeDocument/2006/relationships/chart" Target="../charts/chart47.xml"/><Relationship Id="rId3" Type="http://schemas.openxmlformats.org/officeDocument/2006/relationships/chart" Target="../charts/chart24.xml"/><Relationship Id="rId21" Type="http://schemas.openxmlformats.org/officeDocument/2006/relationships/chart" Target="../charts/chart42.xml"/><Relationship Id="rId7" Type="http://schemas.openxmlformats.org/officeDocument/2006/relationships/chart" Target="../charts/chart28.xml"/><Relationship Id="rId12" Type="http://schemas.openxmlformats.org/officeDocument/2006/relationships/chart" Target="../charts/chart33.xml"/><Relationship Id="rId17" Type="http://schemas.openxmlformats.org/officeDocument/2006/relationships/chart" Target="../charts/chart38.xml"/><Relationship Id="rId25" Type="http://schemas.openxmlformats.org/officeDocument/2006/relationships/chart" Target="../charts/chart46.xml"/><Relationship Id="rId2" Type="http://schemas.openxmlformats.org/officeDocument/2006/relationships/chart" Target="../charts/chart23.xml"/><Relationship Id="rId16" Type="http://schemas.openxmlformats.org/officeDocument/2006/relationships/chart" Target="../charts/chart37.xml"/><Relationship Id="rId20" Type="http://schemas.openxmlformats.org/officeDocument/2006/relationships/chart" Target="../charts/chart41.xml"/><Relationship Id="rId29" Type="http://schemas.openxmlformats.org/officeDocument/2006/relationships/chart" Target="../charts/chart50.xml"/><Relationship Id="rId1" Type="http://schemas.openxmlformats.org/officeDocument/2006/relationships/chart" Target="../charts/chart22.xml"/><Relationship Id="rId6" Type="http://schemas.openxmlformats.org/officeDocument/2006/relationships/chart" Target="../charts/chart27.xml"/><Relationship Id="rId11" Type="http://schemas.openxmlformats.org/officeDocument/2006/relationships/chart" Target="../charts/chart32.xml"/><Relationship Id="rId24" Type="http://schemas.openxmlformats.org/officeDocument/2006/relationships/chart" Target="../charts/chart45.xml"/><Relationship Id="rId5" Type="http://schemas.openxmlformats.org/officeDocument/2006/relationships/chart" Target="../charts/chart26.xml"/><Relationship Id="rId15" Type="http://schemas.openxmlformats.org/officeDocument/2006/relationships/chart" Target="../charts/chart36.xml"/><Relationship Id="rId23" Type="http://schemas.openxmlformats.org/officeDocument/2006/relationships/chart" Target="../charts/chart44.xml"/><Relationship Id="rId28" Type="http://schemas.openxmlformats.org/officeDocument/2006/relationships/chart" Target="../charts/chart49.xml"/><Relationship Id="rId10" Type="http://schemas.openxmlformats.org/officeDocument/2006/relationships/chart" Target="../charts/chart31.xml"/><Relationship Id="rId19" Type="http://schemas.openxmlformats.org/officeDocument/2006/relationships/chart" Target="../charts/chart40.xml"/><Relationship Id="rId4" Type="http://schemas.openxmlformats.org/officeDocument/2006/relationships/chart" Target="../charts/chart25.xml"/><Relationship Id="rId9" Type="http://schemas.openxmlformats.org/officeDocument/2006/relationships/chart" Target="../charts/chart30.xml"/><Relationship Id="rId14" Type="http://schemas.openxmlformats.org/officeDocument/2006/relationships/chart" Target="../charts/chart35.xml"/><Relationship Id="rId22" Type="http://schemas.openxmlformats.org/officeDocument/2006/relationships/chart" Target="../charts/chart43.xml"/><Relationship Id="rId27" Type="http://schemas.openxmlformats.org/officeDocument/2006/relationships/chart" Target="../charts/chart48.xml"/></Relationships>
</file>

<file path=xl/drawings/_rels/drawing47.xml.rels><?xml version="1.0" encoding="UTF-8" standalone="yes"?>
<Relationships xmlns="http://schemas.openxmlformats.org/package/2006/relationships"><Relationship Id="rId8" Type="http://schemas.openxmlformats.org/officeDocument/2006/relationships/chart" Target="../charts/chart58.xml"/><Relationship Id="rId13" Type="http://schemas.openxmlformats.org/officeDocument/2006/relationships/chart" Target="../charts/chart63.xml"/><Relationship Id="rId18" Type="http://schemas.openxmlformats.org/officeDocument/2006/relationships/chart" Target="../charts/chart68.xml"/><Relationship Id="rId26" Type="http://schemas.openxmlformats.org/officeDocument/2006/relationships/chart" Target="../charts/chart76.xml"/><Relationship Id="rId3" Type="http://schemas.openxmlformats.org/officeDocument/2006/relationships/chart" Target="../charts/chart53.xml"/><Relationship Id="rId21" Type="http://schemas.openxmlformats.org/officeDocument/2006/relationships/chart" Target="../charts/chart71.xml"/><Relationship Id="rId7" Type="http://schemas.openxmlformats.org/officeDocument/2006/relationships/chart" Target="../charts/chart57.xml"/><Relationship Id="rId12" Type="http://schemas.openxmlformats.org/officeDocument/2006/relationships/chart" Target="../charts/chart62.xml"/><Relationship Id="rId17" Type="http://schemas.openxmlformats.org/officeDocument/2006/relationships/chart" Target="../charts/chart67.xml"/><Relationship Id="rId25" Type="http://schemas.openxmlformats.org/officeDocument/2006/relationships/chart" Target="../charts/chart75.xml"/><Relationship Id="rId2" Type="http://schemas.openxmlformats.org/officeDocument/2006/relationships/chart" Target="../charts/chart52.xml"/><Relationship Id="rId16" Type="http://schemas.openxmlformats.org/officeDocument/2006/relationships/chart" Target="../charts/chart66.xml"/><Relationship Id="rId20" Type="http://schemas.openxmlformats.org/officeDocument/2006/relationships/chart" Target="../charts/chart70.xml"/><Relationship Id="rId29" Type="http://schemas.openxmlformats.org/officeDocument/2006/relationships/chart" Target="../charts/chart79.xml"/><Relationship Id="rId1" Type="http://schemas.openxmlformats.org/officeDocument/2006/relationships/chart" Target="../charts/chart51.xml"/><Relationship Id="rId6" Type="http://schemas.openxmlformats.org/officeDocument/2006/relationships/chart" Target="../charts/chart56.xml"/><Relationship Id="rId11" Type="http://schemas.openxmlformats.org/officeDocument/2006/relationships/chart" Target="../charts/chart61.xml"/><Relationship Id="rId24" Type="http://schemas.openxmlformats.org/officeDocument/2006/relationships/chart" Target="../charts/chart74.xml"/><Relationship Id="rId5" Type="http://schemas.openxmlformats.org/officeDocument/2006/relationships/chart" Target="../charts/chart55.xml"/><Relationship Id="rId15" Type="http://schemas.openxmlformats.org/officeDocument/2006/relationships/chart" Target="../charts/chart65.xml"/><Relationship Id="rId23" Type="http://schemas.openxmlformats.org/officeDocument/2006/relationships/chart" Target="../charts/chart73.xml"/><Relationship Id="rId28" Type="http://schemas.openxmlformats.org/officeDocument/2006/relationships/chart" Target="../charts/chart78.xml"/><Relationship Id="rId10" Type="http://schemas.openxmlformats.org/officeDocument/2006/relationships/chart" Target="../charts/chart60.xml"/><Relationship Id="rId19" Type="http://schemas.openxmlformats.org/officeDocument/2006/relationships/chart" Target="../charts/chart69.xml"/><Relationship Id="rId4" Type="http://schemas.openxmlformats.org/officeDocument/2006/relationships/chart" Target="../charts/chart54.xml"/><Relationship Id="rId9" Type="http://schemas.openxmlformats.org/officeDocument/2006/relationships/chart" Target="../charts/chart59.xml"/><Relationship Id="rId14" Type="http://schemas.openxmlformats.org/officeDocument/2006/relationships/chart" Target="../charts/chart64.xml"/><Relationship Id="rId22" Type="http://schemas.openxmlformats.org/officeDocument/2006/relationships/chart" Target="../charts/chart72.xml"/><Relationship Id="rId27" Type="http://schemas.openxmlformats.org/officeDocument/2006/relationships/chart" Target="../charts/chart77.xml"/></Relationships>
</file>

<file path=xl/drawings/_rels/drawing77.xml.rels><?xml version="1.0" encoding="UTF-8" standalone="yes"?>
<Relationships xmlns="http://schemas.openxmlformats.org/package/2006/relationships"><Relationship Id="rId8" Type="http://schemas.openxmlformats.org/officeDocument/2006/relationships/chart" Target="../charts/chart87.xml"/><Relationship Id="rId13" Type="http://schemas.openxmlformats.org/officeDocument/2006/relationships/chart" Target="../charts/chart92.xml"/><Relationship Id="rId18" Type="http://schemas.openxmlformats.org/officeDocument/2006/relationships/chart" Target="../charts/chart97.xml"/><Relationship Id="rId26" Type="http://schemas.openxmlformats.org/officeDocument/2006/relationships/chart" Target="../charts/chart105.xml"/><Relationship Id="rId3" Type="http://schemas.openxmlformats.org/officeDocument/2006/relationships/chart" Target="../charts/chart82.xml"/><Relationship Id="rId21" Type="http://schemas.openxmlformats.org/officeDocument/2006/relationships/chart" Target="../charts/chart100.xml"/><Relationship Id="rId7" Type="http://schemas.openxmlformats.org/officeDocument/2006/relationships/chart" Target="../charts/chart86.xml"/><Relationship Id="rId12" Type="http://schemas.openxmlformats.org/officeDocument/2006/relationships/chart" Target="../charts/chart91.xml"/><Relationship Id="rId17" Type="http://schemas.openxmlformats.org/officeDocument/2006/relationships/chart" Target="../charts/chart96.xml"/><Relationship Id="rId25" Type="http://schemas.openxmlformats.org/officeDocument/2006/relationships/chart" Target="../charts/chart104.xml"/><Relationship Id="rId2" Type="http://schemas.openxmlformats.org/officeDocument/2006/relationships/chart" Target="../charts/chart81.xml"/><Relationship Id="rId16" Type="http://schemas.openxmlformats.org/officeDocument/2006/relationships/chart" Target="../charts/chart95.xml"/><Relationship Id="rId20" Type="http://schemas.openxmlformats.org/officeDocument/2006/relationships/chart" Target="../charts/chart99.xml"/><Relationship Id="rId29" Type="http://schemas.openxmlformats.org/officeDocument/2006/relationships/chart" Target="../charts/chart108.xml"/><Relationship Id="rId1" Type="http://schemas.openxmlformats.org/officeDocument/2006/relationships/chart" Target="../charts/chart80.xml"/><Relationship Id="rId6" Type="http://schemas.openxmlformats.org/officeDocument/2006/relationships/chart" Target="../charts/chart85.xml"/><Relationship Id="rId11" Type="http://schemas.openxmlformats.org/officeDocument/2006/relationships/chart" Target="../charts/chart90.xml"/><Relationship Id="rId24" Type="http://schemas.openxmlformats.org/officeDocument/2006/relationships/chart" Target="../charts/chart103.xml"/><Relationship Id="rId5" Type="http://schemas.openxmlformats.org/officeDocument/2006/relationships/chart" Target="../charts/chart84.xml"/><Relationship Id="rId15" Type="http://schemas.openxmlformats.org/officeDocument/2006/relationships/chart" Target="../charts/chart94.xml"/><Relationship Id="rId23" Type="http://schemas.openxmlformats.org/officeDocument/2006/relationships/chart" Target="../charts/chart102.xml"/><Relationship Id="rId28" Type="http://schemas.openxmlformats.org/officeDocument/2006/relationships/chart" Target="../charts/chart107.xml"/><Relationship Id="rId10" Type="http://schemas.openxmlformats.org/officeDocument/2006/relationships/chart" Target="../charts/chart89.xml"/><Relationship Id="rId19" Type="http://schemas.openxmlformats.org/officeDocument/2006/relationships/chart" Target="../charts/chart98.xml"/><Relationship Id="rId4" Type="http://schemas.openxmlformats.org/officeDocument/2006/relationships/chart" Target="../charts/chart83.xml"/><Relationship Id="rId9" Type="http://schemas.openxmlformats.org/officeDocument/2006/relationships/chart" Target="../charts/chart88.xml"/><Relationship Id="rId14" Type="http://schemas.openxmlformats.org/officeDocument/2006/relationships/chart" Target="../charts/chart93.xml"/><Relationship Id="rId22" Type="http://schemas.openxmlformats.org/officeDocument/2006/relationships/chart" Target="../charts/chart101.xml"/><Relationship Id="rId27" Type="http://schemas.openxmlformats.org/officeDocument/2006/relationships/chart" Target="../charts/chart106.xml"/></Relationships>
</file>

<file path=xl/drawings/drawing1.xml><?xml version="1.0" encoding="utf-8"?>
<xdr:wsDr xmlns:xdr="http://schemas.openxmlformats.org/drawingml/2006/spreadsheetDrawing" xmlns:a="http://schemas.openxmlformats.org/drawingml/2006/main">
  <xdr:twoCellAnchor>
    <xdr:from>
      <xdr:col>53</xdr:col>
      <xdr:colOff>123264</xdr:colOff>
      <xdr:row>2</xdr:row>
      <xdr:rowOff>145677</xdr:rowOff>
    </xdr:from>
    <xdr:to>
      <xdr:col>61</xdr:col>
      <xdr:colOff>525122</xdr:colOff>
      <xdr:row>21</xdr:row>
      <xdr:rowOff>75880</xdr:rowOff>
    </xdr:to>
    <xdr:graphicFrame macro="">
      <xdr:nvGraphicFramePr>
        <xdr:cNvPr id="2" name="Chart 1">
          <a:extLst>
            <a:ext uri="{FF2B5EF4-FFF2-40B4-BE49-F238E27FC236}">
              <a16:creationId xmlns:a16="http://schemas.microsoft.com/office/drawing/2014/main" id="{C067E80C-7D5B-4544-8A2F-989510C21F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46</xdr:col>
      <xdr:colOff>100853</xdr:colOff>
      <xdr:row>38</xdr:row>
      <xdr:rowOff>78442</xdr:rowOff>
    </xdr:from>
    <xdr:to>
      <xdr:col>49</xdr:col>
      <xdr:colOff>549088</xdr:colOff>
      <xdr:row>57</xdr:row>
      <xdr:rowOff>8645</xdr:rowOff>
    </xdr:to>
    <xdr:graphicFrame macro="">
      <xdr:nvGraphicFramePr>
        <xdr:cNvPr id="3" name="Chart 2">
          <a:extLst>
            <a:ext uri="{FF2B5EF4-FFF2-40B4-BE49-F238E27FC236}">
              <a16:creationId xmlns:a16="http://schemas.microsoft.com/office/drawing/2014/main" id="{5104EE55-BF43-4718-AE74-98E321BAA2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44824</xdr:colOff>
      <xdr:row>2</xdr:row>
      <xdr:rowOff>123266</xdr:rowOff>
    </xdr:from>
    <xdr:to>
      <xdr:col>41</xdr:col>
      <xdr:colOff>582706</xdr:colOff>
      <xdr:row>20</xdr:row>
      <xdr:rowOff>145677</xdr:rowOff>
    </xdr:to>
    <xdr:graphicFrame macro="">
      <xdr:nvGraphicFramePr>
        <xdr:cNvPr id="4" name="Chart 3">
          <a:extLst>
            <a:ext uri="{FF2B5EF4-FFF2-40B4-BE49-F238E27FC236}">
              <a16:creationId xmlns:a16="http://schemas.microsoft.com/office/drawing/2014/main" id="{76ED38DF-4733-451E-9194-1E02C9B918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42</xdr:col>
      <xdr:colOff>0</xdr:colOff>
      <xdr:row>38</xdr:row>
      <xdr:rowOff>78441</xdr:rowOff>
    </xdr:from>
    <xdr:to>
      <xdr:col>46</xdr:col>
      <xdr:colOff>268943</xdr:colOff>
      <xdr:row>57</xdr:row>
      <xdr:rowOff>8644</xdr:rowOff>
    </xdr:to>
    <xdr:graphicFrame macro="">
      <xdr:nvGraphicFramePr>
        <xdr:cNvPr id="5" name="Chart 4">
          <a:extLst>
            <a:ext uri="{FF2B5EF4-FFF2-40B4-BE49-F238E27FC236}">
              <a16:creationId xmlns:a16="http://schemas.microsoft.com/office/drawing/2014/main" id="{1262F854-CAC8-4B72-8C11-98D159B8E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63</xdr:col>
      <xdr:colOff>80122</xdr:colOff>
      <xdr:row>11</xdr:row>
      <xdr:rowOff>82363</xdr:rowOff>
    </xdr:from>
    <xdr:to>
      <xdr:col>71</xdr:col>
      <xdr:colOff>505151</xdr:colOff>
      <xdr:row>29</xdr:row>
      <xdr:rowOff>2961</xdr:rowOff>
    </xdr:to>
    <xdr:graphicFrame macro="">
      <xdr:nvGraphicFramePr>
        <xdr:cNvPr id="6" name="Chart 5">
          <a:extLst>
            <a:ext uri="{FF2B5EF4-FFF2-40B4-BE49-F238E27FC236}">
              <a16:creationId xmlns:a16="http://schemas.microsoft.com/office/drawing/2014/main" id="{58B7300B-DEF3-4E1F-8739-F99858E6A0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381000</xdr:colOff>
      <xdr:row>14</xdr:row>
      <xdr:rowOff>67236</xdr:rowOff>
    </xdr:from>
    <xdr:to>
      <xdr:col>23</xdr:col>
      <xdr:colOff>305060</xdr:colOff>
      <xdr:row>25</xdr:row>
      <xdr:rowOff>110209</xdr:rowOff>
    </xdr:to>
    <xdr:graphicFrame macro="">
      <xdr:nvGraphicFramePr>
        <xdr:cNvPr id="7" name="Chart 6">
          <a:extLst>
            <a:ext uri="{FF2B5EF4-FFF2-40B4-BE49-F238E27FC236}">
              <a16:creationId xmlns:a16="http://schemas.microsoft.com/office/drawing/2014/main" id="{111FB9F8-F34F-4E6C-8D73-32DF1A3A0A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381000</xdr:colOff>
      <xdr:row>2</xdr:row>
      <xdr:rowOff>168087</xdr:rowOff>
    </xdr:from>
    <xdr:to>
      <xdr:col>23</xdr:col>
      <xdr:colOff>299155</xdr:colOff>
      <xdr:row>14</xdr:row>
      <xdr:rowOff>71332</xdr:rowOff>
    </xdr:to>
    <xdr:graphicFrame macro="">
      <xdr:nvGraphicFramePr>
        <xdr:cNvPr id="8" name="Chart 7">
          <a:extLst>
            <a:ext uri="{FF2B5EF4-FFF2-40B4-BE49-F238E27FC236}">
              <a16:creationId xmlns:a16="http://schemas.microsoft.com/office/drawing/2014/main" id="{E065107B-5284-4A05-ACBB-0E0672D071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0</xdr:colOff>
      <xdr:row>22</xdr:row>
      <xdr:rowOff>22411</xdr:rowOff>
    </xdr:from>
    <xdr:to>
      <xdr:col>49</xdr:col>
      <xdr:colOff>597367</xdr:colOff>
      <xdr:row>36</xdr:row>
      <xdr:rowOff>165602</xdr:rowOff>
    </xdr:to>
    <xdr:graphicFrame macro="">
      <xdr:nvGraphicFramePr>
        <xdr:cNvPr id="9" name="Chart 8">
          <a:extLst>
            <a:ext uri="{FF2B5EF4-FFF2-40B4-BE49-F238E27FC236}">
              <a16:creationId xmlns:a16="http://schemas.microsoft.com/office/drawing/2014/main" id="{3E21E63B-C52C-4F4E-8685-8BE0498429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112058</xdr:colOff>
      <xdr:row>0</xdr:row>
      <xdr:rowOff>168088</xdr:rowOff>
    </xdr:from>
    <xdr:to>
      <xdr:col>42</xdr:col>
      <xdr:colOff>560294</xdr:colOff>
      <xdr:row>0</xdr:row>
      <xdr:rowOff>168088</xdr:rowOff>
    </xdr:to>
    <xdr:cxnSp macro="">
      <xdr:nvCxnSpPr>
        <xdr:cNvPr id="10" name="Straight Arrow Connector 9">
          <a:extLst>
            <a:ext uri="{FF2B5EF4-FFF2-40B4-BE49-F238E27FC236}">
              <a16:creationId xmlns:a16="http://schemas.microsoft.com/office/drawing/2014/main" id="{E5E1C751-1EE3-464A-8FE2-A5CBE651D034}"/>
            </a:ext>
          </a:extLst>
        </xdr:cNvPr>
        <xdr:cNvCxnSpPr/>
      </xdr:nvCxnSpPr>
      <xdr:spPr>
        <a:xfrm>
          <a:off x="26705858" y="168088"/>
          <a:ext cx="5782236"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268941</xdr:colOff>
      <xdr:row>0</xdr:row>
      <xdr:rowOff>156883</xdr:rowOff>
    </xdr:from>
    <xdr:to>
      <xdr:col>23</xdr:col>
      <xdr:colOff>212912</xdr:colOff>
      <xdr:row>0</xdr:row>
      <xdr:rowOff>156883</xdr:rowOff>
    </xdr:to>
    <xdr:cxnSp macro="">
      <xdr:nvCxnSpPr>
        <xdr:cNvPr id="11" name="Straight Arrow Connector 10">
          <a:extLst>
            <a:ext uri="{FF2B5EF4-FFF2-40B4-BE49-F238E27FC236}">
              <a16:creationId xmlns:a16="http://schemas.microsoft.com/office/drawing/2014/main" id="{B4EA2070-502A-4F1C-B03E-57101F412814}"/>
            </a:ext>
          </a:extLst>
        </xdr:cNvPr>
        <xdr:cNvCxnSpPr/>
      </xdr:nvCxnSpPr>
      <xdr:spPr>
        <a:xfrm>
          <a:off x="13813491" y="156883"/>
          <a:ext cx="5354171"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224118</xdr:colOff>
      <xdr:row>0</xdr:row>
      <xdr:rowOff>190500</xdr:rowOff>
    </xdr:from>
    <xdr:to>
      <xdr:col>62</xdr:col>
      <xdr:colOff>112059</xdr:colOff>
      <xdr:row>0</xdr:row>
      <xdr:rowOff>190500</xdr:rowOff>
    </xdr:to>
    <xdr:cxnSp macro="">
      <xdr:nvCxnSpPr>
        <xdr:cNvPr id="12" name="Straight Arrow Connector 11">
          <a:extLst>
            <a:ext uri="{FF2B5EF4-FFF2-40B4-BE49-F238E27FC236}">
              <a16:creationId xmlns:a16="http://schemas.microsoft.com/office/drawing/2014/main" id="{E4045E15-1F4A-4EEE-8E2A-E596FDDD10AF}"/>
            </a:ext>
          </a:extLst>
        </xdr:cNvPr>
        <xdr:cNvCxnSpPr/>
      </xdr:nvCxnSpPr>
      <xdr:spPr>
        <a:xfrm>
          <a:off x="40429143" y="190500"/>
          <a:ext cx="5374341"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96371</xdr:colOff>
      <xdr:row>0</xdr:row>
      <xdr:rowOff>174812</xdr:rowOff>
    </xdr:from>
    <xdr:to>
      <xdr:col>52</xdr:col>
      <xdr:colOff>1519518</xdr:colOff>
      <xdr:row>0</xdr:row>
      <xdr:rowOff>174812</xdr:rowOff>
    </xdr:to>
    <xdr:cxnSp macro="">
      <xdr:nvCxnSpPr>
        <xdr:cNvPr id="13" name="Straight Arrow Connector 12">
          <a:extLst>
            <a:ext uri="{FF2B5EF4-FFF2-40B4-BE49-F238E27FC236}">
              <a16:creationId xmlns:a16="http://schemas.microsoft.com/office/drawing/2014/main" id="{19756FCB-867E-4574-93C4-599907006260}"/>
            </a:ext>
          </a:extLst>
        </xdr:cNvPr>
        <xdr:cNvCxnSpPr/>
      </xdr:nvCxnSpPr>
      <xdr:spPr>
        <a:xfrm>
          <a:off x="34843571" y="174812"/>
          <a:ext cx="5347447"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107577</xdr:colOff>
      <xdr:row>0</xdr:row>
      <xdr:rowOff>174812</xdr:rowOff>
    </xdr:from>
    <xdr:to>
      <xdr:col>14</xdr:col>
      <xdr:colOff>847165</xdr:colOff>
      <xdr:row>0</xdr:row>
      <xdr:rowOff>174812</xdr:rowOff>
    </xdr:to>
    <xdr:cxnSp macro="">
      <xdr:nvCxnSpPr>
        <xdr:cNvPr id="14" name="Straight Arrow Connector 13">
          <a:extLst>
            <a:ext uri="{FF2B5EF4-FFF2-40B4-BE49-F238E27FC236}">
              <a16:creationId xmlns:a16="http://schemas.microsoft.com/office/drawing/2014/main" id="{5E396AF2-4B97-4273-858A-2D3CE659E680}"/>
            </a:ext>
          </a:extLst>
        </xdr:cNvPr>
        <xdr:cNvCxnSpPr/>
      </xdr:nvCxnSpPr>
      <xdr:spPr>
        <a:xfrm>
          <a:off x="8108577" y="174812"/>
          <a:ext cx="5359213"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36</xdr:row>
      <xdr:rowOff>166410</xdr:rowOff>
    </xdr:from>
    <xdr:to>
      <xdr:col>22</xdr:col>
      <xdr:colOff>97502</xdr:colOff>
      <xdr:row>42</xdr:row>
      <xdr:rowOff>194436</xdr:rowOff>
    </xdr:to>
    <xdr:graphicFrame macro="">
      <xdr:nvGraphicFramePr>
        <xdr:cNvPr id="15" name="Chart 14">
          <a:extLst>
            <a:ext uri="{FF2B5EF4-FFF2-40B4-BE49-F238E27FC236}">
              <a16:creationId xmlns:a16="http://schemas.microsoft.com/office/drawing/2014/main" id="{643443B4-054E-4A7E-B55F-AC358BFD77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16</xdr:col>
      <xdr:colOff>0</xdr:colOff>
      <xdr:row>27</xdr:row>
      <xdr:rowOff>0</xdr:rowOff>
    </xdr:from>
    <xdr:to>
      <xdr:col>22</xdr:col>
      <xdr:colOff>97502</xdr:colOff>
      <xdr:row>37</xdr:row>
      <xdr:rowOff>14266</xdr:rowOff>
    </xdr:to>
    <xdr:graphicFrame macro="">
      <xdr:nvGraphicFramePr>
        <xdr:cNvPr id="16" name="Chart 15">
          <a:extLst>
            <a:ext uri="{FF2B5EF4-FFF2-40B4-BE49-F238E27FC236}">
              <a16:creationId xmlns:a16="http://schemas.microsoft.com/office/drawing/2014/main" id="{D9846711-CB8D-42D5-A581-B45B8113B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0.03217</cdr:x>
      <cdr:y>0.09801</cdr:y>
    </cdr:from>
    <cdr:to>
      <cdr:x>0.70608</cdr:x>
      <cdr:y>0.20866</cdr:y>
    </cdr:to>
    <cdr:sp macro="" textlink="pac_whtg_del!$BA$2">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100144" y="294187"/>
          <a:ext cx="2097878" cy="3321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A83F02B-795B-4804-9BFD-07E175E35C24}"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NW PW Surimi Prod Est.</a:t>
          </a:fld>
          <a:endParaRPr lang="en-US" sz="800" b="1">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0.0347</cdr:x>
      <cdr:y>0.13008</cdr:y>
    </cdr:from>
    <cdr:to>
      <cdr:x>0.50806</cdr:x>
      <cdr:y>0.22223</cdr:y>
    </cdr:to>
    <cdr:sp macro="" textlink="">
      <cdr:nvSpPr>
        <cdr:cNvPr id="3" name="TextBox 1">
          <a:extLst xmlns:a="http://schemas.openxmlformats.org/drawingml/2006/main">
            <a:ext uri="{FF2B5EF4-FFF2-40B4-BE49-F238E27FC236}">
              <a16:creationId xmlns:a16="http://schemas.microsoft.com/office/drawing/2014/main" id="{26BED6C9-853D-4EAE-9ACF-444B4A4D3383}"/>
            </a:ext>
          </a:extLst>
        </cdr:cNvPr>
        <cdr:cNvSpPr txBox="1"/>
      </cdr:nvSpPr>
      <cdr:spPr>
        <a:xfrm xmlns:a="http://schemas.openxmlformats.org/drawingml/2006/main">
          <a:off x="184150" y="374650"/>
          <a:ext cx="2511768" cy="2653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2767D0E-2365-4CF8-9FE6-1A125E0000D6}"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PW Surimi Production Estimate</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0.03837</cdr:x>
      <cdr:y>0.11328</cdr:y>
    </cdr:from>
    <cdr:to>
      <cdr:x>0.51023</cdr:x>
      <cdr:y>0.20401</cdr:y>
    </cdr:to>
    <cdr:sp macro="" textlink="">
      <cdr:nvSpPr>
        <cdr:cNvPr id="4" name="TextBox 1">
          <a:extLst xmlns:a="http://schemas.openxmlformats.org/drawingml/2006/main">
            <a:ext uri="{FF2B5EF4-FFF2-40B4-BE49-F238E27FC236}">
              <a16:creationId xmlns:a16="http://schemas.microsoft.com/office/drawing/2014/main" id="{39EB5826-A541-4363-A648-CA79FE275F10}"/>
            </a:ext>
          </a:extLst>
        </cdr:cNvPr>
        <cdr:cNvSpPr txBox="1"/>
      </cdr:nvSpPr>
      <cdr:spPr>
        <a:xfrm xmlns:a="http://schemas.openxmlformats.org/drawingml/2006/main">
          <a:off x="203200" y="336550"/>
          <a:ext cx="2499077" cy="269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t>PW Surimi Production Estimate</a:t>
          </a:r>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0.74846</cdr:x>
      <cdr:y>0.01343</cdr:y>
    </cdr:from>
    <cdr:to>
      <cdr:x>1</cdr:x>
      <cdr:y>0.18635</cdr:y>
    </cdr:to>
    <cdr:sp macro="" textlink="">
      <cdr:nvSpPr>
        <cdr:cNvPr id="2" name="TextBox 1">
          <a:extLst xmlns:a="http://schemas.openxmlformats.org/drawingml/2006/main">
            <a:ext uri="{FF2B5EF4-FFF2-40B4-BE49-F238E27FC236}">
              <a16:creationId xmlns:a16="http://schemas.microsoft.com/office/drawing/2014/main" id="{AD5EDEB6-A972-4D5A-7AC2-5CA09538DC47}"/>
            </a:ext>
          </a:extLst>
        </cdr:cNvPr>
        <cdr:cNvSpPr txBox="1"/>
      </cdr:nvSpPr>
      <cdr:spPr>
        <a:xfrm xmlns:a="http://schemas.openxmlformats.org/drawingml/2006/main">
          <a:off x="3142684" y="27278"/>
          <a:ext cx="1056171" cy="3512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dirty="0">
              <a:solidFill>
                <a:srgbClr val="7030A0"/>
              </a:solidFill>
              <a:latin typeface="Aptos Narrow" panose="020B0004020202020204" pitchFamily="34" charset="0"/>
              <a:cs typeface="Segoe UI" panose="020B0502040204020203" pitchFamily="34" charset="0"/>
            </a:rPr>
            <a:t>Estimates</a:t>
          </a:r>
        </a:p>
      </cdr:txBody>
    </cdr:sp>
  </cdr:relSizeAnchor>
</c:userShapes>
</file>

<file path=xl/drawings/drawing6.xml><?xml version="1.0" encoding="utf-8"?>
<xdr:wsDr xmlns:xdr="http://schemas.openxmlformats.org/drawingml/2006/spreadsheetDrawing" xmlns:a="http://schemas.openxmlformats.org/drawingml/2006/main">
  <xdr:twoCellAnchor>
    <xdr:from>
      <xdr:col>41</xdr:col>
      <xdr:colOff>243727</xdr:colOff>
      <xdr:row>1</xdr:row>
      <xdr:rowOff>26894</xdr:rowOff>
    </xdr:from>
    <xdr:to>
      <xdr:col>49</xdr:col>
      <xdr:colOff>396688</xdr:colOff>
      <xdr:row>16</xdr:row>
      <xdr:rowOff>150718</xdr:rowOff>
    </xdr:to>
    <xdr:graphicFrame macro="">
      <xdr:nvGraphicFramePr>
        <xdr:cNvPr id="2" name="Chart 1">
          <a:extLst>
            <a:ext uri="{FF2B5EF4-FFF2-40B4-BE49-F238E27FC236}">
              <a16:creationId xmlns:a16="http://schemas.microsoft.com/office/drawing/2014/main" id="{C8B23A3A-509E-4CD6-959F-E28107D3AF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41</xdr:col>
      <xdr:colOff>275024</xdr:colOff>
      <xdr:row>16</xdr:row>
      <xdr:rowOff>112619</xdr:rowOff>
    </xdr:from>
    <xdr:to>
      <xdr:col>49</xdr:col>
      <xdr:colOff>427985</xdr:colOff>
      <xdr:row>34</xdr:row>
      <xdr:rowOff>131669</xdr:rowOff>
    </xdr:to>
    <xdr:graphicFrame macro="">
      <xdr:nvGraphicFramePr>
        <xdr:cNvPr id="3" name="Chart 2">
          <a:extLst>
            <a:ext uri="{FF2B5EF4-FFF2-40B4-BE49-F238E27FC236}">
              <a16:creationId xmlns:a16="http://schemas.microsoft.com/office/drawing/2014/main" id="{F7735EBB-3D92-4B97-9132-B59856F140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50</xdr:col>
      <xdr:colOff>31376</xdr:colOff>
      <xdr:row>1</xdr:row>
      <xdr:rowOff>64995</xdr:rowOff>
    </xdr:from>
    <xdr:to>
      <xdr:col>58</xdr:col>
      <xdr:colOff>419660</xdr:colOff>
      <xdr:row>17</xdr:row>
      <xdr:rowOff>7844</xdr:rowOff>
    </xdr:to>
    <xdr:graphicFrame macro="">
      <xdr:nvGraphicFramePr>
        <xdr:cNvPr id="4" name="Chart 3">
          <a:extLst>
            <a:ext uri="{FF2B5EF4-FFF2-40B4-BE49-F238E27FC236}">
              <a16:creationId xmlns:a16="http://schemas.microsoft.com/office/drawing/2014/main" id="{091D13A3-D350-4D98-BF1C-D099470911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41</xdr:col>
      <xdr:colOff>615304</xdr:colOff>
      <xdr:row>41</xdr:row>
      <xdr:rowOff>121227</xdr:rowOff>
    </xdr:from>
    <xdr:to>
      <xdr:col>50</xdr:col>
      <xdr:colOff>139716</xdr:colOff>
      <xdr:row>57</xdr:row>
      <xdr:rowOff>29441</xdr:rowOff>
    </xdr:to>
    <xdr:graphicFrame macro="">
      <xdr:nvGraphicFramePr>
        <xdr:cNvPr id="5" name="Chart 4">
          <a:extLst>
            <a:ext uri="{FF2B5EF4-FFF2-40B4-BE49-F238E27FC236}">
              <a16:creationId xmlns:a16="http://schemas.microsoft.com/office/drawing/2014/main" id="{17D5D1D6-9727-4C93-AB90-548C58980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50</xdr:col>
      <xdr:colOff>558693</xdr:colOff>
      <xdr:row>41</xdr:row>
      <xdr:rowOff>136071</xdr:rowOff>
    </xdr:from>
    <xdr:to>
      <xdr:col>59</xdr:col>
      <xdr:colOff>323450</xdr:colOff>
      <xdr:row>57</xdr:row>
      <xdr:rowOff>51707</xdr:rowOff>
    </xdr:to>
    <xdr:graphicFrame macro="">
      <xdr:nvGraphicFramePr>
        <xdr:cNvPr id="6" name="Chart 5">
          <a:extLst>
            <a:ext uri="{FF2B5EF4-FFF2-40B4-BE49-F238E27FC236}">
              <a16:creationId xmlns:a16="http://schemas.microsoft.com/office/drawing/2014/main" id="{0B412FA4-F7EE-44F9-9209-C79415FCC8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189298</xdr:colOff>
      <xdr:row>2</xdr:row>
      <xdr:rowOff>142795</xdr:rowOff>
    </xdr:from>
    <xdr:to>
      <xdr:col>107</xdr:col>
      <xdr:colOff>141673</xdr:colOff>
      <xdr:row>24</xdr:row>
      <xdr:rowOff>44823</xdr:rowOff>
    </xdr:to>
    <xdr:graphicFrame macro="">
      <xdr:nvGraphicFramePr>
        <xdr:cNvPr id="7" name="Chart 6">
          <a:extLst>
            <a:ext uri="{FF2B5EF4-FFF2-40B4-BE49-F238E27FC236}">
              <a16:creationId xmlns:a16="http://schemas.microsoft.com/office/drawing/2014/main" id="{0D74245E-DD52-4A63-BF36-FEE8AFE623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381001</xdr:colOff>
      <xdr:row>89</xdr:row>
      <xdr:rowOff>56029</xdr:rowOff>
    </xdr:from>
    <xdr:to>
      <xdr:col>29</xdr:col>
      <xdr:colOff>156883</xdr:colOff>
      <xdr:row>107</xdr:row>
      <xdr:rowOff>49467</xdr:rowOff>
    </xdr:to>
    <xdr:graphicFrame macro="">
      <xdr:nvGraphicFramePr>
        <xdr:cNvPr id="8" name="Chart 7">
          <a:extLst>
            <a:ext uri="{FF2B5EF4-FFF2-40B4-BE49-F238E27FC236}">
              <a16:creationId xmlns:a16="http://schemas.microsoft.com/office/drawing/2014/main" id="{91CAFA41-D6A1-46C0-976D-782D1E9DF0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235324</xdr:colOff>
      <xdr:row>58</xdr:row>
      <xdr:rowOff>0</xdr:rowOff>
    </xdr:from>
    <xdr:to>
      <xdr:col>50</xdr:col>
      <xdr:colOff>399491</xdr:colOff>
      <xdr:row>73</xdr:row>
      <xdr:rowOff>127907</xdr:rowOff>
    </xdr:to>
    <xdr:graphicFrame macro="">
      <xdr:nvGraphicFramePr>
        <xdr:cNvPr id="9" name="Chart 8">
          <a:extLst>
            <a:ext uri="{FF2B5EF4-FFF2-40B4-BE49-F238E27FC236}">
              <a16:creationId xmlns:a16="http://schemas.microsoft.com/office/drawing/2014/main" id="{91EB4AD1-580D-4AAD-B99F-C296E35A6F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29</xdr:col>
      <xdr:colOff>504265</xdr:colOff>
      <xdr:row>89</xdr:row>
      <xdr:rowOff>134471</xdr:rowOff>
    </xdr:from>
    <xdr:to>
      <xdr:col>38</xdr:col>
      <xdr:colOff>182576</xdr:colOff>
      <xdr:row>107</xdr:row>
      <xdr:rowOff>127908</xdr:rowOff>
    </xdr:to>
    <xdr:graphicFrame macro="">
      <xdr:nvGraphicFramePr>
        <xdr:cNvPr id="10" name="Chart 9">
          <a:extLst>
            <a:ext uri="{FF2B5EF4-FFF2-40B4-BE49-F238E27FC236}">
              <a16:creationId xmlns:a16="http://schemas.microsoft.com/office/drawing/2014/main" id="{C961DD2F-70B5-43FF-9B30-46CF3477AC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89</xdr:row>
      <xdr:rowOff>11206</xdr:rowOff>
    </xdr:from>
    <xdr:to>
      <xdr:col>6</xdr:col>
      <xdr:colOff>123264</xdr:colOff>
      <xdr:row>106</xdr:row>
      <xdr:rowOff>155123</xdr:rowOff>
    </xdr:to>
    <xdr:graphicFrame macro="">
      <xdr:nvGraphicFramePr>
        <xdr:cNvPr id="11" name="Chart 10">
          <a:extLst>
            <a:ext uri="{FF2B5EF4-FFF2-40B4-BE49-F238E27FC236}">
              <a16:creationId xmlns:a16="http://schemas.microsoft.com/office/drawing/2014/main" id="{C2E00150-A419-4C5A-80D4-14F696CF5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369794</xdr:colOff>
      <xdr:row>89</xdr:row>
      <xdr:rowOff>89646</xdr:rowOff>
    </xdr:from>
    <xdr:to>
      <xdr:col>15</xdr:col>
      <xdr:colOff>231562</xdr:colOff>
      <xdr:row>107</xdr:row>
      <xdr:rowOff>0</xdr:rowOff>
    </xdr:to>
    <xdr:graphicFrame macro="">
      <xdr:nvGraphicFramePr>
        <xdr:cNvPr id="12" name="Chart 11">
          <a:extLst>
            <a:ext uri="{FF2B5EF4-FFF2-40B4-BE49-F238E27FC236}">
              <a16:creationId xmlns:a16="http://schemas.microsoft.com/office/drawing/2014/main" id="{1249F7F2-387C-4C6E-A14E-7A3FC997F4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cdr:x>
      <cdr:y>0.07979</cdr:y>
    </cdr:from>
    <cdr:to>
      <cdr:x>0.47186</cdr:x>
      <cdr:y>0.17052</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36355"/>
          <a:ext cx="2431506" cy="2687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cdr:x>
      <cdr:y>0.07314</cdr:y>
    </cdr:from>
    <cdr:to>
      <cdr:x>0.47186</cdr:x>
      <cdr:y>0.16387</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07941"/>
          <a:ext cx="2414586" cy="2579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cdr:x>
      <cdr:y>0.07979</cdr:y>
    </cdr:from>
    <cdr:to>
      <cdr:x>0.47186</cdr:x>
      <cdr:y>0.17052</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36355"/>
          <a:ext cx="2431506" cy="2687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cdr:x>
      <cdr:y>0.07393</cdr:y>
    </cdr:from>
    <cdr:to>
      <cdr:x>0.47186</cdr:x>
      <cdr:y>0.16466</cdr:y>
    </cdr:to>
    <cdr:sp macro="" textlink="pws_trade_sur_del!$A$44">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18558"/>
          <a:ext cx="2418432" cy="2682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CFC2F12-419A-4EBA-8EBF-6BF30FA1D88D}"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 </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cdr:x>
      <cdr:y>0.07979</cdr:y>
    </cdr:from>
    <cdr:to>
      <cdr:x>0.47186</cdr:x>
      <cdr:y>0.17052</cdr:y>
    </cdr:to>
    <cdr:sp macro="" textlink="pws_trade_sur_del!$A$44">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36355"/>
          <a:ext cx="2431506" cy="2687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8150721-CEE9-4CA6-AF13-2E768A02DCDC}"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 </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0.02363</cdr:x>
      <cdr:y>0.09822</cdr:y>
    </cdr:from>
    <cdr:to>
      <cdr:x>0.49549</cdr:x>
      <cdr:y>0.18895</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2464" y="290080"/>
          <a:ext cx="2445179" cy="2679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cdr:x>
      <cdr:y>0.08891</cdr:y>
    </cdr:from>
    <cdr:to>
      <cdr:x>0.47186</cdr:x>
      <cdr:y>0.17964</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65420"/>
          <a:ext cx="2441780" cy="27086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0.02363</cdr:x>
      <cdr:y>0.09822</cdr:y>
    </cdr:from>
    <cdr:to>
      <cdr:x>0.49549</cdr:x>
      <cdr:y>0.18895</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2464" y="290080"/>
          <a:ext cx="2445179" cy="2679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0.02363</cdr:x>
      <cdr:y>0.09822</cdr:y>
    </cdr:from>
    <cdr:to>
      <cdr:x>0.49549</cdr:x>
      <cdr:y>0.18895</cdr:y>
    </cdr:to>
    <cdr:sp macro="" textlink="pws_trade_sur_del!$A$5">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2464" y="290080"/>
          <a:ext cx="2445179" cy="2679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Narrow" panose="020B0004020202020204" pitchFamily="34" charset="0"/>
              <a:cs typeface="Segoe UI" panose="020B0502040204020203" pitchFamily="34" charset="0"/>
            </a:rPr>
            <a:pPr/>
            <a:t>Pacific Whiting Surimi</a:t>
          </a:fld>
          <a:endParaRPr lang="en-US" sz="800">
            <a:solidFill>
              <a:schemeClr val="accent2">
                <a:lumMod val="75000"/>
                <a:lumOff val="25000"/>
              </a:schemeClr>
            </a:solidFill>
            <a:latin typeface="Aptos Narrow" panose="020B0004020202020204" pitchFamily="34" charset="0"/>
            <a:cs typeface="Segoe UI" panose="020B0502040204020203" pitchFamily="34" charset="0"/>
          </a:endParaRPr>
        </a:p>
      </cdr:txBody>
    </cdr:sp>
  </cdr:relSizeAnchor>
</c:userShapes>
</file>

<file path=xl/drawings/drawing16.xml><?xml version="1.0" encoding="utf-8"?>
<c:userShapes xmlns:c="http://schemas.openxmlformats.org/drawingml/2006/chart">
  <cdr:relSizeAnchor xmlns:cdr="http://schemas.openxmlformats.org/drawingml/2006/chartDrawing">
    <cdr:from>
      <cdr:x>0.02363</cdr:x>
      <cdr:y>0.09822</cdr:y>
    </cdr:from>
    <cdr:to>
      <cdr:x>0.49549</cdr:x>
      <cdr:y>0.18895</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2464" y="290080"/>
          <a:ext cx="2445179" cy="2679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Pacific Whiting </a:t>
          </a:r>
          <a:r>
            <a:rPr lang="en-US" sz="1000" b="1" i="0" u="none" strike="noStrike">
              <a:solidFill>
                <a:schemeClr val="accent2">
                  <a:lumMod val="75000"/>
                  <a:lumOff val="25000"/>
                </a:schemeClr>
              </a:solidFill>
              <a:latin typeface="Aptos Narrow" panose="020B0004020202020204" pitchFamily="34" charset="0"/>
              <a:cs typeface="Calibri"/>
            </a:rPr>
            <a:t>Surimi</a:t>
          </a:r>
          <a:endParaRPr lang="en-US" sz="800" dirty="0">
            <a:solidFill>
              <a:schemeClr val="accent2">
                <a:lumMod val="75000"/>
                <a:lumOff val="25000"/>
              </a:schemeClr>
            </a:solidFill>
            <a:latin typeface="Aptos Narrow" panose="020B000402020202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12</xdr:col>
      <xdr:colOff>83203</xdr:colOff>
      <xdr:row>44</xdr:row>
      <xdr:rowOff>167188</xdr:rowOff>
    </xdr:from>
    <xdr:to>
      <xdr:col>18</xdr:col>
      <xdr:colOff>2207</xdr:colOff>
      <xdr:row>60</xdr:row>
      <xdr:rowOff>137652</xdr:rowOff>
    </xdr:to>
    <xdr:graphicFrame macro="">
      <xdr:nvGraphicFramePr>
        <xdr:cNvPr id="2" name="Chart 1">
          <a:extLst>
            <a:ext uri="{FF2B5EF4-FFF2-40B4-BE49-F238E27FC236}">
              <a16:creationId xmlns:a16="http://schemas.microsoft.com/office/drawing/2014/main" id="{AD3B1842-5AC2-4AFE-8811-92E7A315F0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83203</xdr:colOff>
      <xdr:row>61</xdr:row>
      <xdr:rowOff>44976</xdr:rowOff>
    </xdr:from>
    <xdr:to>
      <xdr:col>18</xdr:col>
      <xdr:colOff>2207</xdr:colOff>
      <xdr:row>77</xdr:row>
      <xdr:rowOff>15440</xdr:rowOff>
    </xdr:to>
    <xdr:graphicFrame macro="">
      <xdr:nvGraphicFramePr>
        <xdr:cNvPr id="3" name="Chart 2">
          <a:extLst>
            <a:ext uri="{FF2B5EF4-FFF2-40B4-BE49-F238E27FC236}">
              <a16:creationId xmlns:a16="http://schemas.microsoft.com/office/drawing/2014/main" id="{3122F425-AAA8-4062-B536-2ED608DEB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470647</xdr:colOff>
      <xdr:row>44</xdr:row>
      <xdr:rowOff>167188</xdr:rowOff>
    </xdr:from>
    <xdr:to>
      <xdr:col>29</xdr:col>
      <xdr:colOff>394413</xdr:colOff>
      <xdr:row>60</xdr:row>
      <xdr:rowOff>137652</xdr:rowOff>
    </xdr:to>
    <xdr:graphicFrame macro="">
      <xdr:nvGraphicFramePr>
        <xdr:cNvPr id="4" name="Chart 3">
          <a:extLst>
            <a:ext uri="{FF2B5EF4-FFF2-40B4-BE49-F238E27FC236}">
              <a16:creationId xmlns:a16="http://schemas.microsoft.com/office/drawing/2014/main" id="{CD754EC9-E05E-4C93-A174-68A635E083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474584</xdr:colOff>
      <xdr:row>61</xdr:row>
      <xdr:rowOff>76198</xdr:rowOff>
    </xdr:from>
    <xdr:to>
      <xdr:col>29</xdr:col>
      <xdr:colOff>398350</xdr:colOff>
      <xdr:row>77</xdr:row>
      <xdr:rowOff>46662</xdr:rowOff>
    </xdr:to>
    <xdr:graphicFrame macro="">
      <xdr:nvGraphicFramePr>
        <xdr:cNvPr id="5" name="Chart 4">
          <a:extLst>
            <a:ext uri="{FF2B5EF4-FFF2-40B4-BE49-F238E27FC236}">
              <a16:creationId xmlns:a16="http://schemas.microsoft.com/office/drawing/2014/main" id="{FA66C3B5-C0BD-46D4-88C0-13A9DF9D47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470648</xdr:colOff>
      <xdr:row>14</xdr:row>
      <xdr:rowOff>70877</xdr:rowOff>
    </xdr:from>
    <xdr:to>
      <xdr:col>29</xdr:col>
      <xdr:colOff>394414</xdr:colOff>
      <xdr:row>27</xdr:row>
      <xdr:rowOff>169928</xdr:rowOff>
    </xdr:to>
    <xdr:graphicFrame macro="">
      <xdr:nvGraphicFramePr>
        <xdr:cNvPr id="6" name="Chart 5">
          <a:extLst>
            <a:ext uri="{FF2B5EF4-FFF2-40B4-BE49-F238E27FC236}">
              <a16:creationId xmlns:a16="http://schemas.microsoft.com/office/drawing/2014/main" id="{E29157BD-C0FF-4F60-8911-8161F40AD0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476251</xdr:colOff>
      <xdr:row>28</xdr:row>
      <xdr:rowOff>52388</xdr:rowOff>
    </xdr:from>
    <xdr:to>
      <xdr:col>29</xdr:col>
      <xdr:colOff>400016</xdr:colOff>
      <xdr:row>44</xdr:row>
      <xdr:rowOff>44499</xdr:rowOff>
    </xdr:to>
    <xdr:graphicFrame macro="">
      <xdr:nvGraphicFramePr>
        <xdr:cNvPr id="7" name="Chart 6">
          <a:extLst>
            <a:ext uri="{FF2B5EF4-FFF2-40B4-BE49-F238E27FC236}">
              <a16:creationId xmlns:a16="http://schemas.microsoft.com/office/drawing/2014/main" id="{D924E11A-CA13-4F4B-AA9E-69236253D3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83203</xdr:colOff>
      <xdr:row>28</xdr:row>
      <xdr:rowOff>77253</xdr:rowOff>
    </xdr:from>
    <xdr:to>
      <xdr:col>18</xdr:col>
      <xdr:colOff>2207</xdr:colOff>
      <xdr:row>44</xdr:row>
      <xdr:rowOff>47717</xdr:rowOff>
    </xdr:to>
    <xdr:graphicFrame macro="">
      <xdr:nvGraphicFramePr>
        <xdr:cNvPr id="8" name="Chart 7">
          <a:extLst>
            <a:ext uri="{FF2B5EF4-FFF2-40B4-BE49-F238E27FC236}">
              <a16:creationId xmlns:a16="http://schemas.microsoft.com/office/drawing/2014/main" id="{0E3C7E5F-C064-41C5-A556-EA1BD6234E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34</xdr:col>
      <xdr:colOff>666749</xdr:colOff>
      <xdr:row>44</xdr:row>
      <xdr:rowOff>115361</xdr:rowOff>
    </xdr:from>
    <xdr:to>
      <xdr:col>40</xdr:col>
      <xdr:colOff>590517</xdr:colOff>
      <xdr:row>60</xdr:row>
      <xdr:rowOff>85825</xdr:rowOff>
    </xdr:to>
    <xdr:graphicFrame macro="">
      <xdr:nvGraphicFramePr>
        <xdr:cNvPr id="9" name="Chart 8">
          <a:extLst>
            <a:ext uri="{FF2B5EF4-FFF2-40B4-BE49-F238E27FC236}">
              <a16:creationId xmlns:a16="http://schemas.microsoft.com/office/drawing/2014/main" id="{0978A99D-B798-4D94-BD27-C58DA23BF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670686</xdr:colOff>
      <xdr:row>61</xdr:row>
      <xdr:rowOff>24371</xdr:rowOff>
    </xdr:from>
    <xdr:to>
      <xdr:col>40</xdr:col>
      <xdr:colOff>594454</xdr:colOff>
      <xdr:row>76</xdr:row>
      <xdr:rowOff>185335</xdr:rowOff>
    </xdr:to>
    <xdr:graphicFrame macro="">
      <xdr:nvGraphicFramePr>
        <xdr:cNvPr id="10" name="Chart 9">
          <a:extLst>
            <a:ext uri="{FF2B5EF4-FFF2-40B4-BE49-F238E27FC236}">
              <a16:creationId xmlns:a16="http://schemas.microsoft.com/office/drawing/2014/main" id="{F7FD7D2F-928B-47AB-8A71-7D6DC6C9B2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34</xdr:col>
      <xdr:colOff>666750</xdr:colOff>
      <xdr:row>14</xdr:row>
      <xdr:rowOff>19050</xdr:rowOff>
    </xdr:from>
    <xdr:to>
      <xdr:col>40</xdr:col>
      <xdr:colOff>590518</xdr:colOff>
      <xdr:row>27</xdr:row>
      <xdr:rowOff>118101</xdr:rowOff>
    </xdr:to>
    <xdr:graphicFrame macro="">
      <xdr:nvGraphicFramePr>
        <xdr:cNvPr id="11" name="Chart 10">
          <a:extLst>
            <a:ext uri="{FF2B5EF4-FFF2-40B4-BE49-F238E27FC236}">
              <a16:creationId xmlns:a16="http://schemas.microsoft.com/office/drawing/2014/main" id="{4B5C9C02-2760-4452-BCBF-25F9F6154E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34</xdr:col>
      <xdr:colOff>666750</xdr:colOff>
      <xdr:row>28</xdr:row>
      <xdr:rowOff>76200</xdr:rowOff>
    </xdr:from>
    <xdr:to>
      <xdr:col>40</xdr:col>
      <xdr:colOff>590518</xdr:colOff>
      <xdr:row>44</xdr:row>
      <xdr:rowOff>22851</xdr:rowOff>
    </xdr:to>
    <xdr:graphicFrame macro="">
      <xdr:nvGraphicFramePr>
        <xdr:cNvPr id="12" name="Chart 11">
          <a:extLst>
            <a:ext uri="{FF2B5EF4-FFF2-40B4-BE49-F238E27FC236}">
              <a16:creationId xmlns:a16="http://schemas.microsoft.com/office/drawing/2014/main" id="{4E015A13-3C90-496C-A912-BAE3DDBB56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45</xdr:col>
      <xdr:colOff>547688</xdr:colOff>
      <xdr:row>44</xdr:row>
      <xdr:rowOff>115361</xdr:rowOff>
    </xdr:from>
    <xdr:to>
      <xdr:col>51</xdr:col>
      <xdr:colOff>471454</xdr:colOff>
      <xdr:row>60</xdr:row>
      <xdr:rowOff>85825</xdr:rowOff>
    </xdr:to>
    <xdr:graphicFrame macro="">
      <xdr:nvGraphicFramePr>
        <xdr:cNvPr id="13" name="Chart 12">
          <a:extLst>
            <a:ext uri="{FF2B5EF4-FFF2-40B4-BE49-F238E27FC236}">
              <a16:creationId xmlns:a16="http://schemas.microsoft.com/office/drawing/2014/main" id="{AC479823-845A-4B1E-9F7B-6597F488C5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45</xdr:col>
      <xdr:colOff>551625</xdr:colOff>
      <xdr:row>61</xdr:row>
      <xdr:rowOff>24371</xdr:rowOff>
    </xdr:from>
    <xdr:to>
      <xdr:col>51</xdr:col>
      <xdr:colOff>475391</xdr:colOff>
      <xdr:row>76</xdr:row>
      <xdr:rowOff>185335</xdr:rowOff>
    </xdr:to>
    <xdr:graphicFrame macro="">
      <xdr:nvGraphicFramePr>
        <xdr:cNvPr id="14" name="Chart 13">
          <a:extLst>
            <a:ext uri="{FF2B5EF4-FFF2-40B4-BE49-F238E27FC236}">
              <a16:creationId xmlns:a16="http://schemas.microsoft.com/office/drawing/2014/main" id="{5334E10E-083D-4C5D-B63E-D81096F39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45</xdr:col>
      <xdr:colOff>547689</xdr:colOff>
      <xdr:row>14</xdr:row>
      <xdr:rowOff>19050</xdr:rowOff>
    </xdr:from>
    <xdr:to>
      <xdr:col>51</xdr:col>
      <xdr:colOff>471455</xdr:colOff>
      <xdr:row>27</xdr:row>
      <xdr:rowOff>118101</xdr:rowOff>
    </xdr:to>
    <xdr:graphicFrame macro="">
      <xdr:nvGraphicFramePr>
        <xdr:cNvPr id="15" name="Chart 14">
          <a:extLst>
            <a:ext uri="{FF2B5EF4-FFF2-40B4-BE49-F238E27FC236}">
              <a16:creationId xmlns:a16="http://schemas.microsoft.com/office/drawing/2014/main" id="{479EEC25-D9A8-42D9-ABE4-04590A4AF6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45</xdr:col>
      <xdr:colOff>523876</xdr:colOff>
      <xdr:row>28</xdr:row>
      <xdr:rowOff>28575</xdr:rowOff>
    </xdr:from>
    <xdr:to>
      <xdr:col>51</xdr:col>
      <xdr:colOff>447642</xdr:colOff>
      <xdr:row>43</xdr:row>
      <xdr:rowOff>165726</xdr:rowOff>
    </xdr:to>
    <xdr:graphicFrame macro="">
      <xdr:nvGraphicFramePr>
        <xdr:cNvPr id="16" name="Chart 15">
          <a:extLst>
            <a:ext uri="{FF2B5EF4-FFF2-40B4-BE49-F238E27FC236}">
              <a16:creationId xmlns:a16="http://schemas.microsoft.com/office/drawing/2014/main" id="{3AE28D91-6548-478B-B1A8-FC4E7380E6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56</xdr:col>
      <xdr:colOff>742518</xdr:colOff>
      <xdr:row>44</xdr:row>
      <xdr:rowOff>113196</xdr:rowOff>
    </xdr:from>
    <xdr:to>
      <xdr:col>62</xdr:col>
      <xdr:colOff>659790</xdr:colOff>
      <xdr:row>60</xdr:row>
      <xdr:rowOff>83660</xdr:rowOff>
    </xdr:to>
    <xdr:graphicFrame macro="">
      <xdr:nvGraphicFramePr>
        <xdr:cNvPr id="17" name="Chart 16">
          <a:extLst>
            <a:ext uri="{FF2B5EF4-FFF2-40B4-BE49-F238E27FC236}">
              <a16:creationId xmlns:a16="http://schemas.microsoft.com/office/drawing/2014/main" id="{DBC8DFCC-D380-4891-8075-2D09D85E40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56</xdr:col>
      <xdr:colOff>746455</xdr:colOff>
      <xdr:row>61</xdr:row>
      <xdr:rowOff>22206</xdr:rowOff>
    </xdr:from>
    <xdr:to>
      <xdr:col>62</xdr:col>
      <xdr:colOff>663727</xdr:colOff>
      <xdr:row>76</xdr:row>
      <xdr:rowOff>183170</xdr:rowOff>
    </xdr:to>
    <xdr:graphicFrame macro="">
      <xdr:nvGraphicFramePr>
        <xdr:cNvPr id="18" name="Chart 17">
          <a:extLst>
            <a:ext uri="{FF2B5EF4-FFF2-40B4-BE49-F238E27FC236}">
              <a16:creationId xmlns:a16="http://schemas.microsoft.com/office/drawing/2014/main" id="{B21833A7-D6C5-4099-ABC4-789CFEBA51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56</xdr:col>
      <xdr:colOff>742519</xdr:colOff>
      <xdr:row>14</xdr:row>
      <xdr:rowOff>16885</xdr:rowOff>
    </xdr:from>
    <xdr:to>
      <xdr:col>62</xdr:col>
      <xdr:colOff>659791</xdr:colOff>
      <xdr:row>27</xdr:row>
      <xdr:rowOff>115936</xdr:rowOff>
    </xdr:to>
    <xdr:graphicFrame macro="">
      <xdr:nvGraphicFramePr>
        <xdr:cNvPr id="19" name="Chart 18">
          <a:extLst>
            <a:ext uri="{FF2B5EF4-FFF2-40B4-BE49-F238E27FC236}">
              <a16:creationId xmlns:a16="http://schemas.microsoft.com/office/drawing/2014/main" id="{E82A2520-0CD5-4EEA-9A81-302ED39481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56</xdr:col>
      <xdr:colOff>759836</xdr:colOff>
      <xdr:row>28</xdr:row>
      <xdr:rowOff>19916</xdr:rowOff>
    </xdr:from>
    <xdr:to>
      <xdr:col>62</xdr:col>
      <xdr:colOff>694426</xdr:colOff>
      <xdr:row>44</xdr:row>
      <xdr:rowOff>12027</xdr:rowOff>
    </xdr:to>
    <xdr:graphicFrame macro="">
      <xdr:nvGraphicFramePr>
        <xdr:cNvPr id="20" name="Chart 19">
          <a:extLst>
            <a:ext uri="{FF2B5EF4-FFF2-40B4-BE49-F238E27FC236}">
              <a16:creationId xmlns:a16="http://schemas.microsoft.com/office/drawing/2014/main" id="{91AD51B2-1A6D-4E73-B0F9-B0A242C011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67</xdr:col>
      <xdr:colOff>742518</xdr:colOff>
      <xdr:row>44</xdr:row>
      <xdr:rowOff>95878</xdr:rowOff>
    </xdr:from>
    <xdr:to>
      <xdr:col>73</xdr:col>
      <xdr:colOff>659791</xdr:colOff>
      <xdr:row>60</xdr:row>
      <xdr:rowOff>66342</xdr:rowOff>
    </xdr:to>
    <xdr:graphicFrame macro="">
      <xdr:nvGraphicFramePr>
        <xdr:cNvPr id="21" name="Chart 20">
          <a:extLst>
            <a:ext uri="{FF2B5EF4-FFF2-40B4-BE49-F238E27FC236}">
              <a16:creationId xmlns:a16="http://schemas.microsoft.com/office/drawing/2014/main" id="{43D75962-1669-42FF-AE7B-FE8FFE242F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67</xdr:col>
      <xdr:colOff>746455</xdr:colOff>
      <xdr:row>61</xdr:row>
      <xdr:rowOff>4888</xdr:rowOff>
    </xdr:from>
    <xdr:to>
      <xdr:col>73</xdr:col>
      <xdr:colOff>663728</xdr:colOff>
      <xdr:row>76</xdr:row>
      <xdr:rowOff>165852</xdr:rowOff>
    </xdr:to>
    <xdr:graphicFrame macro="">
      <xdr:nvGraphicFramePr>
        <xdr:cNvPr id="22" name="Chart 21">
          <a:extLst>
            <a:ext uri="{FF2B5EF4-FFF2-40B4-BE49-F238E27FC236}">
              <a16:creationId xmlns:a16="http://schemas.microsoft.com/office/drawing/2014/main" id="{2CD57A4E-2F1D-47B8-8A60-2BD940207E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67</xdr:col>
      <xdr:colOff>742519</xdr:colOff>
      <xdr:row>13</xdr:row>
      <xdr:rowOff>228167</xdr:rowOff>
    </xdr:from>
    <xdr:to>
      <xdr:col>73</xdr:col>
      <xdr:colOff>659792</xdr:colOff>
      <xdr:row>27</xdr:row>
      <xdr:rowOff>98618</xdr:rowOff>
    </xdr:to>
    <xdr:graphicFrame macro="">
      <xdr:nvGraphicFramePr>
        <xdr:cNvPr id="23" name="Chart 22">
          <a:extLst>
            <a:ext uri="{FF2B5EF4-FFF2-40B4-BE49-F238E27FC236}">
              <a16:creationId xmlns:a16="http://schemas.microsoft.com/office/drawing/2014/main" id="{D0A58C3D-A449-4F94-A3B5-C4372E37D2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67</xdr:col>
      <xdr:colOff>742517</xdr:colOff>
      <xdr:row>28</xdr:row>
      <xdr:rowOff>2597</xdr:rowOff>
    </xdr:from>
    <xdr:to>
      <xdr:col>73</xdr:col>
      <xdr:colOff>659790</xdr:colOff>
      <xdr:row>43</xdr:row>
      <xdr:rowOff>185208</xdr:rowOff>
    </xdr:to>
    <xdr:graphicFrame macro="">
      <xdr:nvGraphicFramePr>
        <xdr:cNvPr id="24" name="Chart 23">
          <a:extLst>
            <a:ext uri="{FF2B5EF4-FFF2-40B4-BE49-F238E27FC236}">
              <a16:creationId xmlns:a16="http://schemas.microsoft.com/office/drawing/2014/main" id="{DBFCE462-B2C3-4FD3-8401-E488D58F25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78</xdr:col>
      <xdr:colOff>707881</xdr:colOff>
      <xdr:row>44</xdr:row>
      <xdr:rowOff>113196</xdr:rowOff>
    </xdr:from>
    <xdr:to>
      <xdr:col>84</xdr:col>
      <xdr:colOff>625153</xdr:colOff>
      <xdr:row>60</xdr:row>
      <xdr:rowOff>83660</xdr:rowOff>
    </xdr:to>
    <xdr:graphicFrame macro="">
      <xdr:nvGraphicFramePr>
        <xdr:cNvPr id="25" name="Chart 24">
          <a:extLst>
            <a:ext uri="{FF2B5EF4-FFF2-40B4-BE49-F238E27FC236}">
              <a16:creationId xmlns:a16="http://schemas.microsoft.com/office/drawing/2014/main" id="{679F4548-3732-4FA5-864D-82B189ADD1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78</xdr:col>
      <xdr:colOff>711818</xdr:colOff>
      <xdr:row>61</xdr:row>
      <xdr:rowOff>22206</xdr:rowOff>
    </xdr:from>
    <xdr:to>
      <xdr:col>84</xdr:col>
      <xdr:colOff>629090</xdr:colOff>
      <xdr:row>76</xdr:row>
      <xdr:rowOff>183170</xdr:rowOff>
    </xdr:to>
    <xdr:graphicFrame macro="">
      <xdr:nvGraphicFramePr>
        <xdr:cNvPr id="26" name="Chart 25">
          <a:extLst>
            <a:ext uri="{FF2B5EF4-FFF2-40B4-BE49-F238E27FC236}">
              <a16:creationId xmlns:a16="http://schemas.microsoft.com/office/drawing/2014/main" id="{A32C9895-4FFD-4798-8B01-F2B28724E2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78</xdr:col>
      <xdr:colOff>707882</xdr:colOff>
      <xdr:row>14</xdr:row>
      <xdr:rowOff>16885</xdr:rowOff>
    </xdr:from>
    <xdr:to>
      <xdr:col>84</xdr:col>
      <xdr:colOff>625154</xdr:colOff>
      <xdr:row>27</xdr:row>
      <xdr:rowOff>115936</xdr:rowOff>
    </xdr:to>
    <xdr:graphicFrame macro="">
      <xdr:nvGraphicFramePr>
        <xdr:cNvPr id="27" name="Chart 26">
          <a:extLst>
            <a:ext uri="{FF2B5EF4-FFF2-40B4-BE49-F238E27FC236}">
              <a16:creationId xmlns:a16="http://schemas.microsoft.com/office/drawing/2014/main" id="{D6EA820D-BF0B-4D72-8A1C-C4880DABFE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78</xdr:col>
      <xdr:colOff>707881</xdr:colOff>
      <xdr:row>28</xdr:row>
      <xdr:rowOff>19916</xdr:rowOff>
    </xdr:from>
    <xdr:to>
      <xdr:col>84</xdr:col>
      <xdr:colOff>625153</xdr:colOff>
      <xdr:row>44</xdr:row>
      <xdr:rowOff>12027</xdr:rowOff>
    </xdr:to>
    <xdr:graphicFrame macro="">
      <xdr:nvGraphicFramePr>
        <xdr:cNvPr id="28" name="Chart 27">
          <a:extLst>
            <a:ext uri="{FF2B5EF4-FFF2-40B4-BE49-F238E27FC236}">
              <a16:creationId xmlns:a16="http://schemas.microsoft.com/office/drawing/2014/main" id="{AD33C674-8B06-4A84-99DC-34F10DA9F5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554691</xdr:colOff>
      <xdr:row>29</xdr:row>
      <xdr:rowOff>81643</xdr:rowOff>
    </xdr:from>
    <xdr:to>
      <xdr:col>7</xdr:col>
      <xdr:colOff>476250</xdr:colOff>
      <xdr:row>43</xdr:row>
      <xdr:rowOff>51821</xdr:rowOff>
    </xdr:to>
    <xdr:graphicFrame macro="">
      <xdr:nvGraphicFramePr>
        <xdr:cNvPr id="29" name="Chart 28">
          <a:extLst>
            <a:ext uri="{FF2B5EF4-FFF2-40B4-BE49-F238E27FC236}">
              <a16:creationId xmlns:a16="http://schemas.microsoft.com/office/drawing/2014/main" id="{162B8717-5F3A-4D06-A75A-0759E53432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12</xdr:col>
      <xdr:colOff>78440</xdr:colOff>
      <xdr:row>14</xdr:row>
      <xdr:rowOff>82083</xdr:rowOff>
    </xdr:from>
    <xdr:to>
      <xdr:col>18</xdr:col>
      <xdr:colOff>2206</xdr:colOff>
      <xdr:row>27</xdr:row>
      <xdr:rowOff>181134</xdr:rowOff>
    </xdr:to>
    <xdr:graphicFrame macro="">
      <xdr:nvGraphicFramePr>
        <xdr:cNvPr id="30" name="Chart 29">
          <a:extLst>
            <a:ext uri="{FF2B5EF4-FFF2-40B4-BE49-F238E27FC236}">
              <a16:creationId xmlns:a16="http://schemas.microsoft.com/office/drawing/2014/main" id="{208ED522-0AA4-4B38-8A51-7F77FCB689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2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6708BCE-DFCC-4543-B897-F58F79751825}"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0.03794</cdr:x>
      <cdr:y>0.09745</cdr:y>
    </cdr:from>
    <cdr:to>
      <cdr:x>0.71185</cdr:x>
      <cdr:y>0.2081</cdr:y>
    </cdr:to>
    <cdr:sp macro="" textlink="tables_imp_sur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1" y="294144"/>
          <a:ext cx="3591404" cy="3339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B80E1F7-FD4C-4E30-86C2-59B3460A50CE}" type="TxLink">
            <a:rPr lang="en-US" sz="1200" b="0"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2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1CFDB35-0A7D-4B0E-B0FE-237ECDDDCF86}"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7.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2FB6324-4B10-40F5-B29D-A90DC0F357FB}"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3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0DD8D0A-8B99-4440-98D8-27B4D1727F05}"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660A1A1E-DE26-43F9-92D9-48EF0BE360CF}"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40E31CF-22CA-4D62-8989-1ADC7F7AAEC6}"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imp_sur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D373F7EC-277C-4772-B14E-E9BAED885335}"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39C2217-C66E-4AE1-952B-AEA57D3542A1}" type="TxLink">
            <a:rPr lang="en-US" sz="1200" b="0"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7.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imp_sur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FBD165-988F-44E5-AB0F-C209F3089E88}"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3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41563CCC-E42E-437B-A1E8-1EC8B60882B8}"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1.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imp_sur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A74A39-6417-4BDC-8D9F-EB18F852B8B0}"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im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4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imp_sur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B9564F77-D9FC-47D3-8FD0-D255D33D22D1}"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im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4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imp_sur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5.xml><?xml version="1.0" encoding="utf-8"?>
<c:userShapes xmlns:c="http://schemas.openxmlformats.org/drawingml/2006/chart">
  <cdr:relSizeAnchor xmlns:cdr="http://schemas.openxmlformats.org/drawingml/2006/chartDrawing">
    <cdr:from>
      <cdr:x>0</cdr:x>
      <cdr:y>0.10849</cdr:y>
    </cdr:from>
    <cdr:to>
      <cdr:x>0.47186</cdr:x>
      <cdr:y>0.19922</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6386627" y="274113"/>
          <a:ext cx="2514960" cy="22924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i="0" u="none" strike="noStrike">
              <a:solidFill>
                <a:schemeClr val="accent2">
                  <a:lumMod val="75000"/>
                  <a:lumOff val="25000"/>
                </a:schemeClr>
              </a:solidFill>
              <a:latin typeface="Proxima Nova Rg"/>
              <a:cs typeface="Calibri"/>
            </a:rPr>
            <a:t>By Declaring Country</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46.xml><?xml version="1.0" encoding="utf-8"?>
<c:userShapes xmlns:c="http://schemas.openxmlformats.org/drawingml/2006/chart">
  <cdr:relSizeAnchor xmlns:cdr="http://schemas.openxmlformats.org/drawingml/2006/chartDrawing">
    <cdr:from>
      <cdr:x>0.03794</cdr:x>
      <cdr:y>0.09745</cdr:y>
    </cdr:from>
    <cdr:to>
      <cdr:x>0.71185</cdr:x>
      <cdr:y>0.2081</cdr:y>
    </cdr:to>
    <cdr:sp macro="" textlink="tables_imp_sur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1" y="294144"/>
          <a:ext cx="3591404" cy="3339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7.xml><?xml version="1.0" encoding="utf-8"?>
<xdr:wsDr xmlns:xdr="http://schemas.openxmlformats.org/drawingml/2006/spreadsheetDrawing" xmlns:a="http://schemas.openxmlformats.org/drawingml/2006/main">
  <xdr:twoCellAnchor>
    <xdr:from>
      <xdr:col>11</xdr:col>
      <xdr:colOff>578503</xdr:colOff>
      <xdr:row>47</xdr:row>
      <xdr:rowOff>90988</xdr:rowOff>
    </xdr:from>
    <xdr:to>
      <xdr:col>17</xdr:col>
      <xdr:colOff>764207</xdr:colOff>
      <xdr:row>63</xdr:row>
      <xdr:rowOff>61452</xdr:rowOff>
    </xdr:to>
    <xdr:graphicFrame macro="">
      <xdr:nvGraphicFramePr>
        <xdr:cNvPr id="2" name="Chart 1">
          <a:extLst>
            <a:ext uri="{FF2B5EF4-FFF2-40B4-BE49-F238E27FC236}">
              <a16:creationId xmlns:a16="http://schemas.microsoft.com/office/drawing/2014/main" id="{21D40FB0-117C-4FC2-BD3D-E7BB98C188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578503</xdr:colOff>
      <xdr:row>63</xdr:row>
      <xdr:rowOff>159276</xdr:rowOff>
    </xdr:from>
    <xdr:to>
      <xdr:col>17</xdr:col>
      <xdr:colOff>764207</xdr:colOff>
      <xdr:row>79</xdr:row>
      <xdr:rowOff>129740</xdr:rowOff>
    </xdr:to>
    <xdr:graphicFrame macro="">
      <xdr:nvGraphicFramePr>
        <xdr:cNvPr id="3" name="Chart 2">
          <a:extLst>
            <a:ext uri="{FF2B5EF4-FFF2-40B4-BE49-F238E27FC236}">
              <a16:creationId xmlns:a16="http://schemas.microsoft.com/office/drawing/2014/main" id="{D3F03935-A246-49A9-91F7-83C064EDD7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280147</xdr:colOff>
      <xdr:row>47</xdr:row>
      <xdr:rowOff>90988</xdr:rowOff>
    </xdr:from>
    <xdr:to>
      <xdr:col>29</xdr:col>
      <xdr:colOff>203913</xdr:colOff>
      <xdr:row>63</xdr:row>
      <xdr:rowOff>61452</xdr:rowOff>
    </xdr:to>
    <xdr:graphicFrame macro="">
      <xdr:nvGraphicFramePr>
        <xdr:cNvPr id="4" name="Chart 3">
          <a:extLst>
            <a:ext uri="{FF2B5EF4-FFF2-40B4-BE49-F238E27FC236}">
              <a16:creationId xmlns:a16="http://schemas.microsoft.com/office/drawing/2014/main" id="{52D8FB24-42E7-4E96-8BAF-356735B121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284084</xdr:colOff>
      <xdr:row>63</xdr:row>
      <xdr:rowOff>190498</xdr:rowOff>
    </xdr:from>
    <xdr:to>
      <xdr:col>29</xdr:col>
      <xdr:colOff>207850</xdr:colOff>
      <xdr:row>79</xdr:row>
      <xdr:rowOff>160962</xdr:rowOff>
    </xdr:to>
    <xdr:graphicFrame macro="">
      <xdr:nvGraphicFramePr>
        <xdr:cNvPr id="5" name="Chart 4">
          <a:extLst>
            <a:ext uri="{FF2B5EF4-FFF2-40B4-BE49-F238E27FC236}">
              <a16:creationId xmlns:a16="http://schemas.microsoft.com/office/drawing/2014/main" id="{6BCCF063-CAEB-4110-8422-B9BFF52F4F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280148</xdr:colOff>
      <xdr:row>16</xdr:row>
      <xdr:rowOff>147077</xdr:rowOff>
    </xdr:from>
    <xdr:to>
      <xdr:col>29</xdr:col>
      <xdr:colOff>203914</xdr:colOff>
      <xdr:row>30</xdr:row>
      <xdr:rowOff>93728</xdr:rowOff>
    </xdr:to>
    <xdr:graphicFrame macro="">
      <xdr:nvGraphicFramePr>
        <xdr:cNvPr id="6" name="Chart 5">
          <a:extLst>
            <a:ext uri="{FF2B5EF4-FFF2-40B4-BE49-F238E27FC236}">
              <a16:creationId xmlns:a16="http://schemas.microsoft.com/office/drawing/2014/main" id="{A72ADCAE-4C5C-4F1C-885A-9150BC61D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285751</xdr:colOff>
      <xdr:row>30</xdr:row>
      <xdr:rowOff>166688</xdr:rowOff>
    </xdr:from>
    <xdr:to>
      <xdr:col>29</xdr:col>
      <xdr:colOff>209516</xdr:colOff>
      <xdr:row>46</xdr:row>
      <xdr:rowOff>158799</xdr:rowOff>
    </xdr:to>
    <xdr:graphicFrame macro="">
      <xdr:nvGraphicFramePr>
        <xdr:cNvPr id="7" name="Chart 6">
          <a:extLst>
            <a:ext uri="{FF2B5EF4-FFF2-40B4-BE49-F238E27FC236}">
              <a16:creationId xmlns:a16="http://schemas.microsoft.com/office/drawing/2014/main" id="{7FDC7B06-7AA2-4135-9982-6902947CB8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578503</xdr:colOff>
      <xdr:row>31</xdr:row>
      <xdr:rowOff>1053</xdr:rowOff>
    </xdr:from>
    <xdr:to>
      <xdr:col>17</xdr:col>
      <xdr:colOff>764207</xdr:colOff>
      <xdr:row>46</xdr:row>
      <xdr:rowOff>162017</xdr:rowOff>
    </xdr:to>
    <xdr:graphicFrame macro="">
      <xdr:nvGraphicFramePr>
        <xdr:cNvPr id="8" name="Chart 7">
          <a:extLst>
            <a:ext uri="{FF2B5EF4-FFF2-40B4-BE49-F238E27FC236}">
              <a16:creationId xmlns:a16="http://schemas.microsoft.com/office/drawing/2014/main" id="{170AFA85-519B-4228-AC03-AAD23D5192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34</xdr:col>
      <xdr:colOff>476249</xdr:colOff>
      <xdr:row>47</xdr:row>
      <xdr:rowOff>39161</xdr:rowOff>
    </xdr:from>
    <xdr:to>
      <xdr:col>40</xdr:col>
      <xdr:colOff>400017</xdr:colOff>
      <xdr:row>63</xdr:row>
      <xdr:rowOff>9625</xdr:rowOff>
    </xdr:to>
    <xdr:graphicFrame macro="">
      <xdr:nvGraphicFramePr>
        <xdr:cNvPr id="9" name="Chart 8">
          <a:extLst>
            <a:ext uri="{FF2B5EF4-FFF2-40B4-BE49-F238E27FC236}">
              <a16:creationId xmlns:a16="http://schemas.microsoft.com/office/drawing/2014/main" id="{4B60EADD-07A9-4E9C-A9A2-630101EBF9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480186</xdr:colOff>
      <xdr:row>63</xdr:row>
      <xdr:rowOff>138671</xdr:rowOff>
    </xdr:from>
    <xdr:to>
      <xdr:col>40</xdr:col>
      <xdr:colOff>403954</xdr:colOff>
      <xdr:row>79</xdr:row>
      <xdr:rowOff>109135</xdr:rowOff>
    </xdr:to>
    <xdr:graphicFrame macro="">
      <xdr:nvGraphicFramePr>
        <xdr:cNvPr id="10" name="Chart 9">
          <a:extLst>
            <a:ext uri="{FF2B5EF4-FFF2-40B4-BE49-F238E27FC236}">
              <a16:creationId xmlns:a16="http://schemas.microsoft.com/office/drawing/2014/main" id="{5054CEAB-D1B0-4CC2-8710-880D6FF6C2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34</xdr:col>
      <xdr:colOff>476250</xdr:colOff>
      <xdr:row>16</xdr:row>
      <xdr:rowOff>95250</xdr:rowOff>
    </xdr:from>
    <xdr:to>
      <xdr:col>40</xdr:col>
      <xdr:colOff>400018</xdr:colOff>
      <xdr:row>30</xdr:row>
      <xdr:rowOff>41901</xdr:rowOff>
    </xdr:to>
    <xdr:graphicFrame macro="">
      <xdr:nvGraphicFramePr>
        <xdr:cNvPr id="11" name="Chart 10">
          <a:extLst>
            <a:ext uri="{FF2B5EF4-FFF2-40B4-BE49-F238E27FC236}">
              <a16:creationId xmlns:a16="http://schemas.microsoft.com/office/drawing/2014/main" id="{56C7C4E1-DE21-46CB-AB62-819A1C79CE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34</xdr:col>
      <xdr:colOff>476250</xdr:colOff>
      <xdr:row>31</xdr:row>
      <xdr:rowOff>0</xdr:rowOff>
    </xdr:from>
    <xdr:to>
      <xdr:col>40</xdr:col>
      <xdr:colOff>400018</xdr:colOff>
      <xdr:row>46</xdr:row>
      <xdr:rowOff>137151</xdr:rowOff>
    </xdr:to>
    <xdr:graphicFrame macro="">
      <xdr:nvGraphicFramePr>
        <xdr:cNvPr id="12" name="Chart 11">
          <a:extLst>
            <a:ext uri="{FF2B5EF4-FFF2-40B4-BE49-F238E27FC236}">
              <a16:creationId xmlns:a16="http://schemas.microsoft.com/office/drawing/2014/main" id="{9748276B-F7AB-46C8-B4C0-1F2013D10E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45</xdr:col>
      <xdr:colOff>357188</xdr:colOff>
      <xdr:row>47</xdr:row>
      <xdr:rowOff>39161</xdr:rowOff>
    </xdr:from>
    <xdr:to>
      <xdr:col>51</xdr:col>
      <xdr:colOff>280954</xdr:colOff>
      <xdr:row>63</xdr:row>
      <xdr:rowOff>9625</xdr:rowOff>
    </xdr:to>
    <xdr:graphicFrame macro="">
      <xdr:nvGraphicFramePr>
        <xdr:cNvPr id="13" name="Chart 12">
          <a:extLst>
            <a:ext uri="{FF2B5EF4-FFF2-40B4-BE49-F238E27FC236}">
              <a16:creationId xmlns:a16="http://schemas.microsoft.com/office/drawing/2014/main" id="{89859D62-5D20-4C93-A6CF-6D8E254A1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45</xdr:col>
      <xdr:colOff>361125</xdr:colOff>
      <xdr:row>63</xdr:row>
      <xdr:rowOff>138671</xdr:rowOff>
    </xdr:from>
    <xdr:to>
      <xdr:col>51</xdr:col>
      <xdr:colOff>284891</xdr:colOff>
      <xdr:row>79</xdr:row>
      <xdr:rowOff>109135</xdr:rowOff>
    </xdr:to>
    <xdr:graphicFrame macro="">
      <xdr:nvGraphicFramePr>
        <xdr:cNvPr id="14" name="Chart 13">
          <a:extLst>
            <a:ext uri="{FF2B5EF4-FFF2-40B4-BE49-F238E27FC236}">
              <a16:creationId xmlns:a16="http://schemas.microsoft.com/office/drawing/2014/main" id="{DF754ED1-9B74-48A9-A8EE-F9365F06D7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45</xdr:col>
      <xdr:colOff>357189</xdr:colOff>
      <xdr:row>16</xdr:row>
      <xdr:rowOff>95250</xdr:rowOff>
    </xdr:from>
    <xdr:to>
      <xdr:col>51</xdr:col>
      <xdr:colOff>280955</xdr:colOff>
      <xdr:row>30</xdr:row>
      <xdr:rowOff>41901</xdr:rowOff>
    </xdr:to>
    <xdr:graphicFrame macro="">
      <xdr:nvGraphicFramePr>
        <xdr:cNvPr id="15" name="Chart 14">
          <a:extLst>
            <a:ext uri="{FF2B5EF4-FFF2-40B4-BE49-F238E27FC236}">
              <a16:creationId xmlns:a16="http://schemas.microsoft.com/office/drawing/2014/main" id="{CCF6A8CB-0097-4F0D-878A-C202BE17E6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45</xdr:col>
      <xdr:colOff>333376</xdr:colOff>
      <xdr:row>30</xdr:row>
      <xdr:rowOff>142875</xdr:rowOff>
    </xdr:from>
    <xdr:to>
      <xdr:col>51</xdr:col>
      <xdr:colOff>257142</xdr:colOff>
      <xdr:row>46</xdr:row>
      <xdr:rowOff>89526</xdr:rowOff>
    </xdr:to>
    <xdr:graphicFrame macro="">
      <xdr:nvGraphicFramePr>
        <xdr:cNvPr id="16" name="Chart 15">
          <a:extLst>
            <a:ext uri="{FF2B5EF4-FFF2-40B4-BE49-F238E27FC236}">
              <a16:creationId xmlns:a16="http://schemas.microsoft.com/office/drawing/2014/main" id="{AE48B423-9B96-4D82-B9B3-3298712211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56</xdr:col>
      <xdr:colOff>552018</xdr:colOff>
      <xdr:row>47</xdr:row>
      <xdr:rowOff>36996</xdr:rowOff>
    </xdr:from>
    <xdr:to>
      <xdr:col>62</xdr:col>
      <xdr:colOff>469290</xdr:colOff>
      <xdr:row>63</xdr:row>
      <xdr:rowOff>7460</xdr:rowOff>
    </xdr:to>
    <xdr:graphicFrame macro="">
      <xdr:nvGraphicFramePr>
        <xdr:cNvPr id="17" name="Chart 16">
          <a:extLst>
            <a:ext uri="{FF2B5EF4-FFF2-40B4-BE49-F238E27FC236}">
              <a16:creationId xmlns:a16="http://schemas.microsoft.com/office/drawing/2014/main" id="{3CACE59B-C387-48F3-9DA6-87D74B4A8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56</xdr:col>
      <xdr:colOff>555955</xdr:colOff>
      <xdr:row>63</xdr:row>
      <xdr:rowOff>136506</xdr:rowOff>
    </xdr:from>
    <xdr:to>
      <xdr:col>62</xdr:col>
      <xdr:colOff>473227</xdr:colOff>
      <xdr:row>79</xdr:row>
      <xdr:rowOff>106970</xdr:rowOff>
    </xdr:to>
    <xdr:graphicFrame macro="">
      <xdr:nvGraphicFramePr>
        <xdr:cNvPr id="18" name="Chart 17">
          <a:extLst>
            <a:ext uri="{FF2B5EF4-FFF2-40B4-BE49-F238E27FC236}">
              <a16:creationId xmlns:a16="http://schemas.microsoft.com/office/drawing/2014/main" id="{98A4EA00-A754-4A24-8500-516DFE61D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56</xdr:col>
      <xdr:colOff>552019</xdr:colOff>
      <xdr:row>16</xdr:row>
      <xdr:rowOff>93085</xdr:rowOff>
    </xdr:from>
    <xdr:to>
      <xdr:col>62</xdr:col>
      <xdr:colOff>469291</xdr:colOff>
      <xdr:row>30</xdr:row>
      <xdr:rowOff>39736</xdr:rowOff>
    </xdr:to>
    <xdr:graphicFrame macro="">
      <xdr:nvGraphicFramePr>
        <xdr:cNvPr id="19" name="Chart 18">
          <a:extLst>
            <a:ext uri="{FF2B5EF4-FFF2-40B4-BE49-F238E27FC236}">
              <a16:creationId xmlns:a16="http://schemas.microsoft.com/office/drawing/2014/main" id="{61A3B37F-54E5-41AF-B3DF-377B071B72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56</xdr:col>
      <xdr:colOff>569336</xdr:colOff>
      <xdr:row>30</xdr:row>
      <xdr:rowOff>134216</xdr:rowOff>
    </xdr:from>
    <xdr:to>
      <xdr:col>62</xdr:col>
      <xdr:colOff>503926</xdr:colOff>
      <xdr:row>46</xdr:row>
      <xdr:rowOff>126327</xdr:rowOff>
    </xdr:to>
    <xdr:graphicFrame macro="">
      <xdr:nvGraphicFramePr>
        <xdr:cNvPr id="20" name="Chart 19">
          <a:extLst>
            <a:ext uri="{FF2B5EF4-FFF2-40B4-BE49-F238E27FC236}">
              <a16:creationId xmlns:a16="http://schemas.microsoft.com/office/drawing/2014/main" id="{7373A0EF-4737-46DE-A1C8-36B80A9667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67</xdr:col>
      <xdr:colOff>552018</xdr:colOff>
      <xdr:row>47</xdr:row>
      <xdr:rowOff>19678</xdr:rowOff>
    </xdr:from>
    <xdr:to>
      <xdr:col>73</xdr:col>
      <xdr:colOff>469291</xdr:colOff>
      <xdr:row>62</xdr:row>
      <xdr:rowOff>180642</xdr:rowOff>
    </xdr:to>
    <xdr:graphicFrame macro="">
      <xdr:nvGraphicFramePr>
        <xdr:cNvPr id="21" name="Chart 20">
          <a:extLst>
            <a:ext uri="{FF2B5EF4-FFF2-40B4-BE49-F238E27FC236}">
              <a16:creationId xmlns:a16="http://schemas.microsoft.com/office/drawing/2014/main" id="{AEC645F9-88B1-4C05-B404-BBE13B736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67</xdr:col>
      <xdr:colOff>555955</xdr:colOff>
      <xdr:row>63</xdr:row>
      <xdr:rowOff>119188</xdr:rowOff>
    </xdr:from>
    <xdr:to>
      <xdr:col>73</xdr:col>
      <xdr:colOff>473228</xdr:colOff>
      <xdr:row>79</xdr:row>
      <xdr:rowOff>89652</xdr:rowOff>
    </xdr:to>
    <xdr:graphicFrame macro="">
      <xdr:nvGraphicFramePr>
        <xdr:cNvPr id="22" name="Chart 21">
          <a:extLst>
            <a:ext uri="{FF2B5EF4-FFF2-40B4-BE49-F238E27FC236}">
              <a16:creationId xmlns:a16="http://schemas.microsoft.com/office/drawing/2014/main" id="{7237DBBA-B2A3-4164-9C19-98C329FB1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67</xdr:col>
      <xdr:colOff>552019</xdr:colOff>
      <xdr:row>16</xdr:row>
      <xdr:rowOff>75767</xdr:rowOff>
    </xdr:from>
    <xdr:to>
      <xdr:col>73</xdr:col>
      <xdr:colOff>469292</xdr:colOff>
      <xdr:row>30</xdr:row>
      <xdr:rowOff>22418</xdr:rowOff>
    </xdr:to>
    <xdr:graphicFrame macro="">
      <xdr:nvGraphicFramePr>
        <xdr:cNvPr id="23" name="Chart 22">
          <a:extLst>
            <a:ext uri="{FF2B5EF4-FFF2-40B4-BE49-F238E27FC236}">
              <a16:creationId xmlns:a16="http://schemas.microsoft.com/office/drawing/2014/main" id="{952B45D8-5B8B-434D-92E6-568728DFDE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67</xdr:col>
      <xdr:colOff>552017</xdr:colOff>
      <xdr:row>30</xdr:row>
      <xdr:rowOff>116897</xdr:rowOff>
    </xdr:from>
    <xdr:to>
      <xdr:col>73</xdr:col>
      <xdr:colOff>469290</xdr:colOff>
      <xdr:row>46</xdr:row>
      <xdr:rowOff>109008</xdr:rowOff>
    </xdr:to>
    <xdr:graphicFrame macro="">
      <xdr:nvGraphicFramePr>
        <xdr:cNvPr id="24" name="Chart 23">
          <a:extLst>
            <a:ext uri="{FF2B5EF4-FFF2-40B4-BE49-F238E27FC236}">
              <a16:creationId xmlns:a16="http://schemas.microsoft.com/office/drawing/2014/main" id="{1D738A0B-DBBD-4FA4-8C23-F1E8DFA530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78</xdr:col>
      <xdr:colOff>517381</xdr:colOff>
      <xdr:row>47</xdr:row>
      <xdr:rowOff>36996</xdr:rowOff>
    </xdr:from>
    <xdr:to>
      <xdr:col>84</xdr:col>
      <xdr:colOff>434653</xdr:colOff>
      <xdr:row>63</xdr:row>
      <xdr:rowOff>7460</xdr:rowOff>
    </xdr:to>
    <xdr:graphicFrame macro="">
      <xdr:nvGraphicFramePr>
        <xdr:cNvPr id="25" name="Chart 24">
          <a:extLst>
            <a:ext uri="{FF2B5EF4-FFF2-40B4-BE49-F238E27FC236}">
              <a16:creationId xmlns:a16="http://schemas.microsoft.com/office/drawing/2014/main" id="{C513B054-B4EF-4CEB-8394-B37F4A5ED0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78</xdr:col>
      <xdr:colOff>521318</xdr:colOff>
      <xdr:row>63</xdr:row>
      <xdr:rowOff>136506</xdr:rowOff>
    </xdr:from>
    <xdr:to>
      <xdr:col>84</xdr:col>
      <xdr:colOff>438590</xdr:colOff>
      <xdr:row>79</xdr:row>
      <xdr:rowOff>106970</xdr:rowOff>
    </xdr:to>
    <xdr:graphicFrame macro="">
      <xdr:nvGraphicFramePr>
        <xdr:cNvPr id="26" name="Chart 25">
          <a:extLst>
            <a:ext uri="{FF2B5EF4-FFF2-40B4-BE49-F238E27FC236}">
              <a16:creationId xmlns:a16="http://schemas.microsoft.com/office/drawing/2014/main" id="{D4AED50F-853D-4A7E-BC17-65B4670D15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78</xdr:col>
      <xdr:colOff>517382</xdr:colOff>
      <xdr:row>16</xdr:row>
      <xdr:rowOff>93085</xdr:rowOff>
    </xdr:from>
    <xdr:to>
      <xdr:col>84</xdr:col>
      <xdr:colOff>434654</xdr:colOff>
      <xdr:row>30</xdr:row>
      <xdr:rowOff>39736</xdr:rowOff>
    </xdr:to>
    <xdr:graphicFrame macro="">
      <xdr:nvGraphicFramePr>
        <xdr:cNvPr id="27" name="Chart 26">
          <a:extLst>
            <a:ext uri="{FF2B5EF4-FFF2-40B4-BE49-F238E27FC236}">
              <a16:creationId xmlns:a16="http://schemas.microsoft.com/office/drawing/2014/main" id="{F8846A3D-1D8B-4FDE-B8A3-E64D3D324E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78</xdr:col>
      <xdr:colOff>517381</xdr:colOff>
      <xdr:row>30</xdr:row>
      <xdr:rowOff>134216</xdr:rowOff>
    </xdr:from>
    <xdr:to>
      <xdr:col>84</xdr:col>
      <xdr:colOff>434653</xdr:colOff>
      <xdr:row>46</xdr:row>
      <xdr:rowOff>126327</xdr:rowOff>
    </xdr:to>
    <xdr:graphicFrame macro="">
      <xdr:nvGraphicFramePr>
        <xdr:cNvPr id="28" name="Chart 27">
          <a:extLst>
            <a:ext uri="{FF2B5EF4-FFF2-40B4-BE49-F238E27FC236}">
              <a16:creationId xmlns:a16="http://schemas.microsoft.com/office/drawing/2014/main" id="{6C263611-8125-4959-9AB2-A3B80E5F35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949299</xdr:colOff>
      <xdr:row>28</xdr:row>
      <xdr:rowOff>40821</xdr:rowOff>
    </xdr:from>
    <xdr:to>
      <xdr:col>7</xdr:col>
      <xdr:colOff>870858</xdr:colOff>
      <xdr:row>42</xdr:row>
      <xdr:rowOff>160677</xdr:rowOff>
    </xdr:to>
    <xdr:graphicFrame macro="">
      <xdr:nvGraphicFramePr>
        <xdr:cNvPr id="29" name="Chart 28">
          <a:extLst>
            <a:ext uri="{FF2B5EF4-FFF2-40B4-BE49-F238E27FC236}">
              <a16:creationId xmlns:a16="http://schemas.microsoft.com/office/drawing/2014/main" id="{ABA83F11-1530-4907-8687-015CEA925F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11</xdr:col>
      <xdr:colOff>571500</xdr:colOff>
      <xdr:row>17</xdr:row>
      <xdr:rowOff>2</xdr:rowOff>
    </xdr:from>
    <xdr:to>
      <xdr:col>17</xdr:col>
      <xdr:colOff>742916</xdr:colOff>
      <xdr:row>30</xdr:row>
      <xdr:rowOff>137153</xdr:rowOff>
    </xdr:to>
    <xdr:graphicFrame macro="">
      <xdr:nvGraphicFramePr>
        <xdr:cNvPr id="30" name="Chart 29">
          <a:extLst>
            <a:ext uri="{FF2B5EF4-FFF2-40B4-BE49-F238E27FC236}">
              <a16:creationId xmlns:a16="http://schemas.microsoft.com/office/drawing/2014/main" id="{A0232AB1-7DA5-4963-BFC7-C30A7022E5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4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5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5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5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6708BCE-DFCC-4543-B897-F58F79751825}"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4.xml><?xml version="1.0" encoding="utf-8"?>
<c:userShapes xmlns:c="http://schemas.openxmlformats.org/drawingml/2006/chart">
  <cdr:relSizeAnchor xmlns:cdr="http://schemas.openxmlformats.org/drawingml/2006/chartDrawing">
    <cdr:from>
      <cdr:x>0.03794</cdr:x>
      <cdr:y>0.09745</cdr:y>
    </cdr:from>
    <cdr:to>
      <cdr:x>0.71185</cdr:x>
      <cdr:y>0.2081</cdr:y>
    </cdr:to>
    <cdr:sp macro="" textlink="tables_exp_sur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1" y="294144"/>
          <a:ext cx="3591404" cy="3339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5.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B80E1F7-FD4C-4E30-86C2-59B3460A50CE}" type="TxLink">
            <a:rPr lang="en-US" sz="1200" b="0"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5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1CFDB35-0A7D-4B0E-B0FE-237ECDDDCF86}"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57.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2FB6324-4B10-40F5-B29D-A90DC0F357FB}"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6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0DD8D0A-8B99-4440-98D8-27B4D1727F05}"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660A1A1E-DE26-43F9-92D9-48EF0BE360CF}"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40E31CF-22CA-4D62-8989-1ADC7F7AAEC6}"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3.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exp_sur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D373F7EC-277C-4772-B14E-E9BAED885335}"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64.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39C2217-C66E-4AE1-952B-AEA57D3542A1}" type="TxLink">
            <a:rPr lang="en-US" sz="1200" b="0"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7.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exp_sur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FBD165-988F-44E5-AB0F-C209F3089E88}"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6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41563CCC-E42E-437B-A1E8-1EC8B60882B8}"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1.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exp_sur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A74A39-6417-4BDC-8D9F-EB18F852B8B0}"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7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B9564F77-D9FC-47D3-8FD0-D255D33D22D1}" type="TxLink">
            <a:rPr lang="en-US" sz="1200" b="1" i="0" u="none" strike="noStrike">
              <a:solidFill>
                <a:schemeClr val="accent2">
                  <a:lumMod val="75000"/>
                  <a:lumOff val="25000"/>
                </a:schemeClr>
              </a:solidFill>
              <a:latin typeface="Proxima Nova Rg"/>
              <a:cs typeface="Calibri"/>
            </a:rPr>
            <a:pPr/>
            <a:t> </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7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5.xml><?xml version="1.0" encoding="utf-8"?>
<c:userShapes xmlns:c="http://schemas.openxmlformats.org/drawingml/2006/chart">
  <cdr:relSizeAnchor xmlns:cdr="http://schemas.openxmlformats.org/drawingml/2006/chartDrawing">
    <cdr:from>
      <cdr:x>0</cdr:x>
      <cdr:y>0.10849</cdr:y>
    </cdr:from>
    <cdr:to>
      <cdr:x>0.62792</cdr:x>
      <cdr:y>0.19922</cdr:y>
    </cdr:to>
    <cdr:sp macro="" textlink="tables_exp_sur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336386"/>
          <a:ext cx="3398582" cy="2813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DA7095D-2FE0-47B7-AF71-0135FF4C1A17}" type="TxLink">
            <a:rPr lang="en-US" sz="1200" b="1" i="0" u="none" strike="noStrike">
              <a:solidFill>
                <a:schemeClr val="accent2">
                  <a:lumMod val="75000"/>
                  <a:lumOff val="25000"/>
                </a:schemeClr>
              </a:solidFill>
              <a:latin typeface="Proxima Nova Rg"/>
              <a:cs typeface="Calibri"/>
            </a:rPr>
            <a:pPr/>
            <a:t>By Reported Destination Country through Q2</a:t>
          </a:fld>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76.xml><?xml version="1.0" encoding="utf-8"?>
<c:userShapes xmlns:c="http://schemas.openxmlformats.org/drawingml/2006/chart">
  <cdr:relSizeAnchor xmlns:cdr="http://schemas.openxmlformats.org/drawingml/2006/chartDrawing">
    <cdr:from>
      <cdr:x>0.03794</cdr:x>
      <cdr:y>0.09745</cdr:y>
    </cdr:from>
    <cdr:to>
      <cdr:x>0.71185</cdr:x>
      <cdr:y>0.2081</cdr:y>
    </cdr:to>
    <cdr:sp macro="" textlink="tables_exp_sur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1" y="294144"/>
          <a:ext cx="3591404" cy="3339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7.xml><?xml version="1.0" encoding="utf-8"?>
<xdr:wsDr xmlns:xdr="http://schemas.openxmlformats.org/drawingml/2006/spreadsheetDrawing" xmlns:a="http://schemas.openxmlformats.org/drawingml/2006/main">
  <xdr:twoCellAnchor>
    <xdr:from>
      <xdr:col>11</xdr:col>
      <xdr:colOff>78440</xdr:colOff>
      <xdr:row>45</xdr:row>
      <xdr:rowOff>43363</xdr:rowOff>
    </xdr:from>
    <xdr:to>
      <xdr:col>16</xdr:col>
      <xdr:colOff>640382</xdr:colOff>
      <xdr:row>61</xdr:row>
      <xdr:rowOff>80502</xdr:rowOff>
    </xdr:to>
    <xdr:graphicFrame macro="">
      <xdr:nvGraphicFramePr>
        <xdr:cNvPr id="2" name="Chart 1">
          <a:extLst>
            <a:ext uri="{FF2B5EF4-FFF2-40B4-BE49-F238E27FC236}">
              <a16:creationId xmlns:a16="http://schemas.microsoft.com/office/drawing/2014/main" id="{87EEB5E7-6D7B-4355-9AD2-969263AD73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78440</xdr:colOff>
      <xdr:row>12</xdr:row>
      <xdr:rowOff>123265</xdr:rowOff>
    </xdr:from>
    <xdr:to>
      <xdr:col>16</xdr:col>
      <xdr:colOff>640382</xdr:colOff>
      <xdr:row>28</xdr:row>
      <xdr:rowOff>27054</xdr:rowOff>
    </xdr:to>
    <xdr:graphicFrame macro="">
      <xdr:nvGraphicFramePr>
        <xdr:cNvPr id="3" name="Chart 2">
          <a:extLst>
            <a:ext uri="{FF2B5EF4-FFF2-40B4-BE49-F238E27FC236}">
              <a16:creationId xmlns:a16="http://schemas.microsoft.com/office/drawing/2014/main" id="{524DE1F0-1F46-4BC2-9773-E9884FF373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78440</xdr:colOff>
      <xdr:row>61</xdr:row>
      <xdr:rowOff>111651</xdr:rowOff>
    </xdr:from>
    <xdr:to>
      <xdr:col>16</xdr:col>
      <xdr:colOff>640382</xdr:colOff>
      <xdr:row>77</xdr:row>
      <xdr:rowOff>148790</xdr:rowOff>
    </xdr:to>
    <xdr:graphicFrame macro="">
      <xdr:nvGraphicFramePr>
        <xdr:cNvPr id="4" name="Chart 3">
          <a:extLst>
            <a:ext uri="{FF2B5EF4-FFF2-40B4-BE49-F238E27FC236}">
              <a16:creationId xmlns:a16="http://schemas.microsoft.com/office/drawing/2014/main" id="{D2AD068D-82FF-458F-988E-DA69F8F923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470646</xdr:colOff>
      <xdr:row>45</xdr:row>
      <xdr:rowOff>43363</xdr:rowOff>
    </xdr:from>
    <xdr:to>
      <xdr:col>28</xdr:col>
      <xdr:colOff>556338</xdr:colOff>
      <xdr:row>61</xdr:row>
      <xdr:rowOff>80502</xdr:rowOff>
    </xdr:to>
    <xdr:graphicFrame macro="">
      <xdr:nvGraphicFramePr>
        <xdr:cNvPr id="5" name="Chart 4">
          <a:extLst>
            <a:ext uri="{FF2B5EF4-FFF2-40B4-BE49-F238E27FC236}">
              <a16:creationId xmlns:a16="http://schemas.microsoft.com/office/drawing/2014/main" id="{47FD4C2D-E84F-4279-B323-9BAEBE246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474583</xdr:colOff>
      <xdr:row>61</xdr:row>
      <xdr:rowOff>142873</xdr:rowOff>
    </xdr:from>
    <xdr:to>
      <xdr:col>28</xdr:col>
      <xdr:colOff>560275</xdr:colOff>
      <xdr:row>77</xdr:row>
      <xdr:rowOff>180012</xdr:rowOff>
    </xdr:to>
    <xdr:graphicFrame macro="">
      <xdr:nvGraphicFramePr>
        <xdr:cNvPr id="6" name="Chart 5">
          <a:extLst>
            <a:ext uri="{FF2B5EF4-FFF2-40B4-BE49-F238E27FC236}">
              <a16:creationId xmlns:a16="http://schemas.microsoft.com/office/drawing/2014/main" id="{EC6EF17C-3789-426F-82D1-6DD0B7C618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4481</xdr:colOff>
      <xdr:row>17</xdr:row>
      <xdr:rowOff>110658</xdr:rowOff>
    </xdr:from>
    <xdr:to>
      <xdr:col>7</xdr:col>
      <xdr:colOff>833123</xdr:colOff>
      <xdr:row>33</xdr:row>
      <xdr:rowOff>81122</xdr:rowOff>
    </xdr:to>
    <xdr:graphicFrame macro="">
      <xdr:nvGraphicFramePr>
        <xdr:cNvPr id="7" name="Chart 6">
          <a:extLst>
            <a:ext uri="{FF2B5EF4-FFF2-40B4-BE49-F238E27FC236}">
              <a16:creationId xmlns:a16="http://schemas.microsoft.com/office/drawing/2014/main" id="{B11B1305-381D-4D62-943B-90EA49E799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22</xdr:col>
      <xdr:colOff>470647</xdr:colOff>
      <xdr:row>12</xdr:row>
      <xdr:rowOff>123264</xdr:rowOff>
    </xdr:from>
    <xdr:to>
      <xdr:col>28</xdr:col>
      <xdr:colOff>556339</xdr:colOff>
      <xdr:row>28</xdr:row>
      <xdr:rowOff>27053</xdr:rowOff>
    </xdr:to>
    <xdr:graphicFrame macro="">
      <xdr:nvGraphicFramePr>
        <xdr:cNvPr id="8" name="Chart 7">
          <a:extLst>
            <a:ext uri="{FF2B5EF4-FFF2-40B4-BE49-F238E27FC236}">
              <a16:creationId xmlns:a16="http://schemas.microsoft.com/office/drawing/2014/main" id="{33DA0479-65D9-4D0A-8CF3-4CE8F98C7E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22</xdr:col>
      <xdr:colOff>476250</xdr:colOff>
      <xdr:row>28</xdr:row>
      <xdr:rowOff>119063</xdr:rowOff>
    </xdr:from>
    <xdr:to>
      <xdr:col>28</xdr:col>
      <xdr:colOff>561942</xdr:colOff>
      <xdr:row>44</xdr:row>
      <xdr:rowOff>156202</xdr:rowOff>
    </xdr:to>
    <xdr:graphicFrame macro="">
      <xdr:nvGraphicFramePr>
        <xdr:cNvPr id="9" name="Chart 8">
          <a:extLst>
            <a:ext uri="{FF2B5EF4-FFF2-40B4-BE49-F238E27FC236}">
              <a16:creationId xmlns:a16="http://schemas.microsoft.com/office/drawing/2014/main" id="{48A5FF6E-27F7-4415-8FBA-9640E205AB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78440</xdr:colOff>
      <xdr:row>28</xdr:row>
      <xdr:rowOff>143928</xdr:rowOff>
    </xdr:from>
    <xdr:to>
      <xdr:col>16</xdr:col>
      <xdr:colOff>640382</xdr:colOff>
      <xdr:row>45</xdr:row>
      <xdr:rowOff>92</xdr:rowOff>
    </xdr:to>
    <xdr:graphicFrame macro="">
      <xdr:nvGraphicFramePr>
        <xdr:cNvPr id="10" name="Chart 9">
          <a:extLst>
            <a:ext uri="{FF2B5EF4-FFF2-40B4-BE49-F238E27FC236}">
              <a16:creationId xmlns:a16="http://schemas.microsoft.com/office/drawing/2014/main" id="{F2FAC6C7-41A9-469B-B9FC-BC27C60ABC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33</xdr:col>
      <xdr:colOff>666749</xdr:colOff>
      <xdr:row>45</xdr:row>
      <xdr:rowOff>1061</xdr:rowOff>
    </xdr:from>
    <xdr:to>
      <xdr:col>39</xdr:col>
      <xdr:colOff>752441</xdr:colOff>
      <xdr:row>61</xdr:row>
      <xdr:rowOff>38200</xdr:rowOff>
    </xdr:to>
    <xdr:graphicFrame macro="">
      <xdr:nvGraphicFramePr>
        <xdr:cNvPr id="11" name="Chart 10">
          <a:extLst>
            <a:ext uri="{FF2B5EF4-FFF2-40B4-BE49-F238E27FC236}">
              <a16:creationId xmlns:a16="http://schemas.microsoft.com/office/drawing/2014/main" id="{1E73686D-B3D7-4AE7-9EDB-CA1A0E2A4C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33</xdr:col>
      <xdr:colOff>670686</xdr:colOff>
      <xdr:row>61</xdr:row>
      <xdr:rowOff>91046</xdr:rowOff>
    </xdr:from>
    <xdr:to>
      <xdr:col>39</xdr:col>
      <xdr:colOff>756378</xdr:colOff>
      <xdr:row>77</xdr:row>
      <xdr:rowOff>128185</xdr:rowOff>
    </xdr:to>
    <xdr:graphicFrame macro="">
      <xdr:nvGraphicFramePr>
        <xdr:cNvPr id="12" name="Chart 11">
          <a:extLst>
            <a:ext uri="{FF2B5EF4-FFF2-40B4-BE49-F238E27FC236}">
              <a16:creationId xmlns:a16="http://schemas.microsoft.com/office/drawing/2014/main" id="{D5B4B621-AEB6-41EA-BCE1-E31329465E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33</xdr:col>
      <xdr:colOff>666750</xdr:colOff>
      <xdr:row>12</xdr:row>
      <xdr:rowOff>71438</xdr:rowOff>
    </xdr:from>
    <xdr:to>
      <xdr:col>39</xdr:col>
      <xdr:colOff>752442</xdr:colOff>
      <xdr:row>27</xdr:row>
      <xdr:rowOff>156202</xdr:rowOff>
    </xdr:to>
    <xdr:graphicFrame macro="">
      <xdr:nvGraphicFramePr>
        <xdr:cNvPr id="13" name="Chart 12">
          <a:extLst>
            <a:ext uri="{FF2B5EF4-FFF2-40B4-BE49-F238E27FC236}">
              <a16:creationId xmlns:a16="http://schemas.microsoft.com/office/drawing/2014/main" id="{90C70DAB-F30C-4F04-9B24-079A0A901B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33</xdr:col>
      <xdr:colOff>666750</xdr:colOff>
      <xdr:row>28</xdr:row>
      <xdr:rowOff>142875</xdr:rowOff>
    </xdr:from>
    <xdr:to>
      <xdr:col>39</xdr:col>
      <xdr:colOff>752442</xdr:colOff>
      <xdr:row>44</xdr:row>
      <xdr:rowOff>180014</xdr:rowOff>
    </xdr:to>
    <xdr:graphicFrame macro="">
      <xdr:nvGraphicFramePr>
        <xdr:cNvPr id="14" name="Chart 13">
          <a:extLst>
            <a:ext uri="{FF2B5EF4-FFF2-40B4-BE49-F238E27FC236}">
              <a16:creationId xmlns:a16="http://schemas.microsoft.com/office/drawing/2014/main" id="{90B67828-E15A-4F05-AE37-68BD6FFB9F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44</xdr:col>
      <xdr:colOff>833437</xdr:colOff>
      <xdr:row>45</xdr:row>
      <xdr:rowOff>1061</xdr:rowOff>
    </xdr:from>
    <xdr:to>
      <xdr:col>50</xdr:col>
      <xdr:colOff>642904</xdr:colOff>
      <xdr:row>61</xdr:row>
      <xdr:rowOff>38200</xdr:rowOff>
    </xdr:to>
    <xdr:graphicFrame macro="">
      <xdr:nvGraphicFramePr>
        <xdr:cNvPr id="15" name="Chart 14">
          <a:extLst>
            <a:ext uri="{FF2B5EF4-FFF2-40B4-BE49-F238E27FC236}">
              <a16:creationId xmlns:a16="http://schemas.microsoft.com/office/drawing/2014/main" id="{B1FFCA8A-3366-4B11-872D-F48D05C73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44</xdr:col>
      <xdr:colOff>837374</xdr:colOff>
      <xdr:row>61</xdr:row>
      <xdr:rowOff>91046</xdr:rowOff>
    </xdr:from>
    <xdr:to>
      <xdr:col>50</xdr:col>
      <xdr:colOff>646841</xdr:colOff>
      <xdr:row>77</xdr:row>
      <xdr:rowOff>128185</xdr:rowOff>
    </xdr:to>
    <xdr:graphicFrame macro="">
      <xdr:nvGraphicFramePr>
        <xdr:cNvPr id="16" name="Chart 15">
          <a:extLst>
            <a:ext uri="{FF2B5EF4-FFF2-40B4-BE49-F238E27FC236}">
              <a16:creationId xmlns:a16="http://schemas.microsoft.com/office/drawing/2014/main" id="{15EB829F-6208-4D95-BDE7-EC423B9AE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44</xdr:col>
      <xdr:colOff>833438</xdr:colOff>
      <xdr:row>12</xdr:row>
      <xdr:rowOff>71438</xdr:rowOff>
    </xdr:from>
    <xdr:to>
      <xdr:col>50</xdr:col>
      <xdr:colOff>642905</xdr:colOff>
      <xdr:row>27</xdr:row>
      <xdr:rowOff>156202</xdr:rowOff>
    </xdr:to>
    <xdr:graphicFrame macro="">
      <xdr:nvGraphicFramePr>
        <xdr:cNvPr id="17" name="Chart 16">
          <a:extLst>
            <a:ext uri="{FF2B5EF4-FFF2-40B4-BE49-F238E27FC236}">
              <a16:creationId xmlns:a16="http://schemas.microsoft.com/office/drawing/2014/main" id="{C36D5E88-4D83-4B36-A3D0-0D5380320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44</xdr:col>
      <xdr:colOff>809625</xdr:colOff>
      <xdr:row>28</xdr:row>
      <xdr:rowOff>95250</xdr:rowOff>
    </xdr:from>
    <xdr:to>
      <xdr:col>50</xdr:col>
      <xdr:colOff>619092</xdr:colOff>
      <xdr:row>44</xdr:row>
      <xdr:rowOff>132389</xdr:rowOff>
    </xdr:to>
    <xdr:graphicFrame macro="">
      <xdr:nvGraphicFramePr>
        <xdr:cNvPr id="18" name="Chart 17">
          <a:extLst>
            <a:ext uri="{FF2B5EF4-FFF2-40B4-BE49-F238E27FC236}">
              <a16:creationId xmlns:a16="http://schemas.microsoft.com/office/drawing/2014/main" id="{5A20A7F9-4CF4-4BDF-9D7D-4C32C609EA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56</xdr:col>
      <xdr:colOff>51955</xdr:colOff>
      <xdr:row>44</xdr:row>
      <xdr:rowOff>179871</xdr:rowOff>
    </xdr:from>
    <xdr:to>
      <xdr:col>61</xdr:col>
      <xdr:colOff>832972</xdr:colOff>
      <xdr:row>61</xdr:row>
      <xdr:rowOff>36035</xdr:rowOff>
    </xdr:to>
    <xdr:graphicFrame macro="">
      <xdr:nvGraphicFramePr>
        <xdr:cNvPr id="19" name="Chart 18">
          <a:extLst>
            <a:ext uri="{FF2B5EF4-FFF2-40B4-BE49-F238E27FC236}">
              <a16:creationId xmlns:a16="http://schemas.microsoft.com/office/drawing/2014/main" id="{5DFA658B-DAA5-4FFF-BBC2-115885CC15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56</xdr:col>
      <xdr:colOff>55892</xdr:colOff>
      <xdr:row>61</xdr:row>
      <xdr:rowOff>88881</xdr:rowOff>
    </xdr:from>
    <xdr:to>
      <xdr:col>61</xdr:col>
      <xdr:colOff>836909</xdr:colOff>
      <xdr:row>77</xdr:row>
      <xdr:rowOff>126020</xdr:rowOff>
    </xdr:to>
    <xdr:graphicFrame macro="">
      <xdr:nvGraphicFramePr>
        <xdr:cNvPr id="20" name="Chart 19">
          <a:extLst>
            <a:ext uri="{FF2B5EF4-FFF2-40B4-BE49-F238E27FC236}">
              <a16:creationId xmlns:a16="http://schemas.microsoft.com/office/drawing/2014/main" id="{AFD5DF37-A8A3-470C-BB32-AAEA89B6EF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56</xdr:col>
      <xdr:colOff>51956</xdr:colOff>
      <xdr:row>12</xdr:row>
      <xdr:rowOff>69273</xdr:rowOff>
    </xdr:from>
    <xdr:to>
      <xdr:col>61</xdr:col>
      <xdr:colOff>832973</xdr:colOff>
      <xdr:row>27</xdr:row>
      <xdr:rowOff>154037</xdr:rowOff>
    </xdr:to>
    <xdr:graphicFrame macro="">
      <xdr:nvGraphicFramePr>
        <xdr:cNvPr id="21" name="Chart 20">
          <a:extLst>
            <a:ext uri="{FF2B5EF4-FFF2-40B4-BE49-F238E27FC236}">
              <a16:creationId xmlns:a16="http://schemas.microsoft.com/office/drawing/2014/main" id="{5915D84C-601B-4C4A-A44F-8DA206FEAD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56</xdr:col>
      <xdr:colOff>69273</xdr:colOff>
      <xdr:row>28</xdr:row>
      <xdr:rowOff>86591</xdr:rowOff>
    </xdr:from>
    <xdr:to>
      <xdr:col>61</xdr:col>
      <xdr:colOff>850290</xdr:colOff>
      <xdr:row>44</xdr:row>
      <xdr:rowOff>123730</xdr:rowOff>
    </xdr:to>
    <xdr:graphicFrame macro="">
      <xdr:nvGraphicFramePr>
        <xdr:cNvPr id="22" name="Chart 21">
          <a:extLst>
            <a:ext uri="{FF2B5EF4-FFF2-40B4-BE49-F238E27FC236}">
              <a16:creationId xmlns:a16="http://schemas.microsoft.com/office/drawing/2014/main" id="{C94BD2D7-FEF2-4693-BBC6-8B6D29C77E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67</xdr:col>
      <xdr:colOff>51955</xdr:colOff>
      <xdr:row>44</xdr:row>
      <xdr:rowOff>162553</xdr:rowOff>
    </xdr:from>
    <xdr:to>
      <xdr:col>72</xdr:col>
      <xdr:colOff>832972</xdr:colOff>
      <xdr:row>61</xdr:row>
      <xdr:rowOff>18717</xdr:rowOff>
    </xdr:to>
    <xdr:graphicFrame macro="">
      <xdr:nvGraphicFramePr>
        <xdr:cNvPr id="23" name="Chart 22">
          <a:extLst>
            <a:ext uri="{FF2B5EF4-FFF2-40B4-BE49-F238E27FC236}">
              <a16:creationId xmlns:a16="http://schemas.microsoft.com/office/drawing/2014/main" id="{8C248E51-BE19-4947-AFB9-784E303BCB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67</xdr:col>
      <xdr:colOff>55892</xdr:colOff>
      <xdr:row>61</xdr:row>
      <xdr:rowOff>71563</xdr:rowOff>
    </xdr:from>
    <xdr:to>
      <xdr:col>72</xdr:col>
      <xdr:colOff>836909</xdr:colOff>
      <xdr:row>77</xdr:row>
      <xdr:rowOff>108702</xdr:rowOff>
    </xdr:to>
    <xdr:graphicFrame macro="">
      <xdr:nvGraphicFramePr>
        <xdr:cNvPr id="24" name="Chart 23">
          <a:extLst>
            <a:ext uri="{FF2B5EF4-FFF2-40B4-BE49-F238E27FC236}">
              <a16:creationId xmlns:a16="http://schemas.microsoft.com/office/drawing/2014/main" id="{29623A76-057D-4268-AF47-54549DAD8F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67</xdr:col>
      <xdr:colOff>51956</xdr:colOff>
      <xdr:row>12</xdr:row>
      <xdr:rowOff>51955</xdr:rowOff>
    </xdr:from>
    <xdr:to>
      <xdr:col>72</xdr:col>
      <xdr:colOff>832973</xdr:colOff>
      <xdr:row>27</xdr:row>
      <xdr:rowOff>136719</xdr:rowOff>
    </xdr:to>
    <xdr:graphicFrame macro="">
      <xdr:nvGraphicFramePr>
        <xdr:cNvPr id="25" name="Chart 24">
          <a:extLst>
            <a:ext uri="{FF2B5EF4-FFF2-40B4-BE49-F238E27FC236}">
              <a16:creationId xmlns:a16="http://schemas.microsoft.com/office/drawing/2014/main" id="{85641067-1252-4272-9593-FFA7DD451A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67</xdr:col>
      <xdr:colOff>51954</xdr:colOff>
      <xdr:row>28</xdr:row>
      <xdr:rowOff>69272</xdr:rowOff>
    </xdr:from>
    <xdr:to>
      <xdr:col>72</xdr:col>
      <xdr:colOff>832971</xdr:colOff>
      <xdr:row>44</xdr:row>
      <xdr:rowOff>106411</xdr:rowOff>
    </xdr:to>
    <xdr:graphicFrame macro="">
      <xdr:nvGraphicFramePr>
        <xdr:cNvPr id="26" name="Chart 25">
          <a:extLst>
            <a:ext uri="{FF2B5EF4-FFF2-40B4-BE49-F238E27FC236}">
              <a16:creationId xmlns:a16="http://schemas.microsoft.com/office/drawing/2014/main" id="{4DC068AD-5EB3-434A-8F34-A456B8040C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78</xdr:col>
      <xdr:colOff>17318</xdr:colOff>
      <xdr:row>44</xdr:row>
      <xdr:rowOff>179871</xdr:rowOff>
    </xdr:from>
    <xdr:to>
      <xdr:col>83</xdr:col>
      <xdr:colOff>798335</xdr:colOff>
      <xdr:row>61</xdr:row>
      <xdr:rowOff>36035</xdr:rowOff>
    </xdr:to>
    <xdr:graphicFrame macro="">
      <xdr:nvGraphicFramePr>
        <xdr:cNvPr id="27" name="Chart 26">
          <a:extLst>
            <a:ext uri="{FF2B5EF4-FFF2-40B4-BE49-F238E27FC236}">
              <a16:creationId xmlns:a16="http://schemas.microsoft.com/office/drawing/2014/main" id="{7CBEB633-06C9-4042-AF73-AB1209A5F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78</xdr:col>
      <xdr:colOff>21255</xdr:colOff>
      <xdr:row>61</xdr:row>
      <xdr:rowOff>88881</xdr:rowOff>
    </xdr:from>
    <xdr:to>
      <xdr:col>83</xdr:col>
      <xdr:colOff>802272</xdr:colOff>
      <xdr:row>77</xdr:row>
      <xdr:rowOff>126020</xdr:rowOff>
    </xdr:to>
    <xdr:graphicFrame macro="">
      <xdr:nvGraphicFramePr>
        <xdr:cNvPr id="28" name="Chart 27">
          <a:extLst>
            <a:ext uri="{FF2B5EF4-FFF2-40B4-BE49-F238E27FC236}">
              <a16:creationId xmlns:a16="http://schemas.microsoft.com/office/drawing/2014/main" id="{D0FC0984-AF60-4454-BF38-721DDFDB0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78</xdr:col>
      <xdr:colOff>17319</xdr:colOff>
      <xdr:row>12</xdr:row>
      <xdr:rowOff>69273</xdr:rowOff>
    </xdr:from>
    <xdr:to>
      <xdr:col>83</xdr:col>
      <xdr:colOff>798336</xdr:colOff>
      <xdr:row>27</xdr:row>
      <xdr:rowOff>154037</xdr:rowOff>
    </xdr:to>
    <xdr:graphicFrame macro="">
      <xdr:nvGraphicFramePr>
        <xdr:cNvPr id="29" name="Chart 28">
          <a:extLst>
            <a:ext uri="{FF2B5EF4-FFF2-40B4-BE49-F238E27FC236}">
              <a16:creationId xmlns:a16="http://schemas.microsoft.com/office/drawing/2014/main" id="{F48C6E51-5948-415B-969D-DAD5EBA48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78</xdr:col>
      <xdr:colOff>17318</xdr:colOff>
      <xdr:row>28</xdr:row>
      <xdr:rowOff>86591</xdr:rowOff>
    </xdr:from>
    <xdr:to>
      <xdr:col>83</xdr:col>
      <xdr:colOff>798335</xdr:colOff>
      <xdr:row>44</xdr:row>
      <xdr:rowOff>123730</xdr:rowOff>
    </xdr:to>
    <xdr:graphicFrame macro="">
      <xdr:nvGraphicFramePr>
        <xdr:cNvPr id="30" name="Chart 29">
          <a:extLst>
            <a:ext uri="{FF2B5EF4-FFF2-40B4-BE49-F238E27FC236}">
              <a16:creationId xmlns:a16="http://schemas.microsoft.com/office/drawing/2014/main" id="{3B5B4813-FA80-4A9E-8C62-91BA3FD0B7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wsDr>
</file>

<file path=xl/drawings/drawing7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7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8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X$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rPr>
            <a:pPr/>
            <a:t>Spain</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8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X$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rPr>
            <a:pPr/>
            <a:t>Spain</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83.xml><?xml version="1.0" encoding="utf-8"?>
<c:userShapes xmlns:c="http://schemas.openxmlformats.org/drawingml/2006/chart">
  <cdr:relSizeAnchor xmlns:cdr="http://schemas.openxmlformats.org/drawingml/2006/chartDrawing">
    <cdr:from>
      <cdr:x>0</cdr:x>
      <cdr:y>0.07979</cdr:y>
    </cdr:from>
    <cdr:to>
      <cdr:x>0.47186</cdr:x>
      <cdr:y>0.17052</cdr:y>
    </cdr:to>
    <cdr:sp macro="" textlink="tables_exp_surmeat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36355"/>
          <a:ext cx="2431506" cy="2687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By Reported Destination Country</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X$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Spain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X$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6708BCE-DFCC-4543-B897-F58F79751825}" type="TxLink">
            <a:rPr lang="en-US" sz="1200" b="1" i="0" u="none" strike="noStrike">
              <a:solidFill>
                <a:schemeClr val="accent2">
                  <a:lumMod val="75000"/>
                  <a:lumOff val="25000"/>
                </a:schemeClr>
              </a:solidFill>
              <a:latin typeface="Proxima Nova Rg"/>
              <a:cs typeface="Calibri"/>
            </a:rPr>
            <a:pPr/>
            <a:t>Spain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AI$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B80E1F7-FD4C-4E30-86C2-59B3460A50CE}" type="TxLink">
            <a:rPr lang="en-US" sz="1200" b="0" i="0" u="none" strike="noStrike">
              <a:solidFill>
                <a:schemeClr val="accent2">
                  <a:lumMod val="75000"/>
                  <a:lumOff val="25000"/>
                </a:schemeClr>
              </a:solidFill>
              <a:latin typeface="Proxima Nova Rg"/>
            </a:rPr>
            <a:pPr/>
            <a:t>Japan</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8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AI$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1CFDB35-0A7D-4B0E-B0FE-237ECDDDCF86}" type="TxLink">
            <a:rPr lang="en-US" sz="1200" b="1" i="0" u="none" strike="noStrike">
              <a:solidFill>
                <a:schemeClr val="accent2">
                  <a:lumMod val="75000"/>
                  <a:lumOff val="25000"/>
                </a:schemeClr>
              </a:solidFill>
              <a:latin typeface="Proxima Nova Rg"/>
            </a:rPr>
            <a:pPr/>
            <a:t>Japan</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8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AI$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Japan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AI$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Japan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AT$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2FB6324-4B10-40F5-B29D-A90DC0F357FB}" type="TxLink">
            <a:rPr lang="en-US" sz="1200" b="1" i="0" u="none" strike="noStrike">
              <a:solidFill>
                <a:schemeClr val="accent2">
                  <a:lumMod val="75000"/>
                  <a:lumOff val="25000"/>
                </a:schemeClr>
              </a:solidFill>
              <a:latin typeface="Proxima Nova Rg"/>
            </a:rPr>
            <a:pPr/>
            <a:t>Netherlands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9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AT$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0DD8D0A-8B99-4440-98D8-27B4D1727F05}" type="TxLink">
            <a:rPr lang="en-US" sz="1200" b="1" i="0" u="none" strike="noStrike">
              <a:solidFill>
                <a:schemeClr val="accent2">
                  <a:lumMod val="75000"/>
                  <a:lumOff val="25000"/>
                </a:schemeClr>
              </a:solidFill>
              <a:latin typeface="Proxima Nova Rg"/>
            </a:rPr>
            <a:pPr/>
            <a:t>Netherlands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9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AT$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660A1A1E-DE26-43F9-92D9-48EF0BE360CF}" type="TxLink">
            <a:rPr lang="en-US" sz="1200" b="1" i="0" u="none" strike="noStrike">
              <a:solidFill>
                <a:schemeClr val="accent2">
                  <a:lumMod val="75000"/>
                  <a:lumOff val="25000"/>
                </a:schemeClr>
              </a:solidFill>
              <a:latin typeface="Proxima Nova Rg"/>
              <a:cs typeface="Calibri"/>
            </a:rPr>
            <a:pPr/>
            <a:t>Netherlands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AT$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40E31CF-22CA-4D62-8989-1ADC7F7AAEC6}" type="TxLink">
            <a:rPr lang="en-US" sz="1200" b="1" i="0" u="none" strike="noStrike">
              <a:solidFill>
                <a:schemeClr val="accent2">
                  <a:lumMod val="75000"/>
                  <a:lumOff val="25000"/>
                </a:schemeClr>
              </a:solidFill>
              <a:latin typeface="Proxima Nova Rg"/>
              <a:cs typeface="Calibri"/>
            </a:rPr>
            <a:pPr/>
            <a:t>Netherlands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5.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exp_surmeat_del!$BE$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D373F7EC-277C-4772-B14E-E9BAED885335}" type="TxLink">
            <a:rPr lang="en-US" sz="1200" b="1" i="0" u="none" strike="noStrike">
              <a:solidFill>
                <a:schemeClr val="accent2">
                  <a:lumMod val="75000"/>
                  <a:lumOff val="25000"/>
                </a:schemeClr>
              </a:solidFill>
              <a:latin typeface="Proxima Nova Rg"/>
            </a:rPr>
            <a:pPr/>
            <a:t>Canada</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9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BE$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39C2217-C66E-4AE1-952B-AEA57D3542A1}" type="TxLink">
            <a:rPr lang="en-US" sz="1200" b="0" i="0" u="none" strike="noStrike">
              <a:solidFill>
                <a:schemeClr val="accent2">
                  <a:lumMod val="75000"/>
                  <a:lumOff val="25000"/>
                </a:schemeClr>
              </a:solidFill>
              <a:latin typeface="Proxima Nova Rg"/>
            </a:rPr>
            <a:pPr/>
            <a:t>Canada</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97.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BE$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Canada</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BE$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Canada</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9.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tables_exp_surmeat_del!$BP$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FBD165-988F-44E5-AB0F-C209F3089E88}" type="TxLink">
            <a:rPr lang="en-US" sz="1200" b="1" i="0" u="none" strike="noStrike">
              <a:solidFill>
                <a:schemeClr val="accent2">
                  <a:lumMod val="75000"/>
                  <a:lumOff val="25000"/>
                </a:schemeClr>
              </a:solidFill>
              <a:latin typeface="Proxima Nova Rg"/>
            </a:rPr>
            <a:pPr/>
            <a:t>Lithuania</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10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tables_exp_surmeat_del!$BP$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41563CCC-E42E-437B-A1E8-1EC8B60882B8}" type="TxLink">
            <a:rPr lang="en-US" sz="1200" b="1" i="0" u="none" strike="noStrike">
              <a:solidFill>
                <a:schemeClr val="accent2">
                  <a:lumMod val="75000"/>
                  <a:lumOff val="25000"/>
                </a:schemeClr>
              </a:solidFill>
              <a:latin typeface="Proxima Nova Rg"/>
            </a:rPr>
            <a:pPr/>
            <a:t>Lithuania</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10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BP$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Lithuania</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BP$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Lithuania</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3.xml><?xml version="1.0" encoding="utf-8"?>
<c:userShapes xmlns:c="http://schemas.openxmlformats.org/drawingml/2006/chart">
  <cdr:relSizeAnchor xmlns:cdr="http://schemas.openxmlformats.org/drawingml/2006/chartDrawing">
    <cdr:from>
      <cdr:x>0.05852</cdr:x>
      <cdr:y>0.13583</cdr:y>
    </cdr:from>
    <cdr:to>
      <cdr:x>0.45975</cdr:x>
      <cdr:y>0.22892</cdr:y>
    </cdr:to>
    <cdr:sp macro="" textlink="tables_exp_surmeat_del!$CA$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1285" y="409999"/>
          <a:ext cx="2134289" cy="28098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A74A39-6417-4BDC-8D9F-EB18F852B8B0}" type="TxLink">
            <a:rPr lang="en-US" sz="1200" b="1" i="0" u="none" strike="noStrike">
              <a:solidFill>
                <a:schemeClr val="accent2">
                  <a:lumMod val="75000"/>
                  <a:lumOff val="25000"/>
                </a:schemeClr>
              </a:solidFill>
              <a:latin typeface="Proxima Nova Rg"/>
            </a:rPr>
            <a:pPr/>
            <a:t>Poland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tables_exp_surmeat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104.xml><?xml version="1.0" encoding="utf-8"?>
<c:userShapes xmlns:c="http://schemas.openxmlformats.org/drawingml/2006/chart">
  <cdr:relSizeAnchor xmlns:cdr="http://schemas.openxmlformats.org/drawingml/2006/chartDrawing">
    <cdr:from>
      <cdr:x>0.05199</cdr:x>
      <cdr:y>0.14157</cdr:y>
    </cdr:from>
    <cdr:to>
      <cdr:x>0.45901</cdr:x>
      <cdr:y>0.21398</cdr:y>
    </cdr:to>
    <cdr:sp macro="" textlink="tables_exp_surmeat_del!$CA$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6550" y="427324"/>
          <a:ext cx="2165087" cy="21858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B9564F77-D9FC-47D3-8FD0-D255D33D22D1}" type="TxLink">
            <a:rPr lang="en-US" sz="1200" b="1" i="0" u="none" strike="noStrike">
              <a:solidFill>
                <a:schemeClr val="accent2">
                  <a:lumMod val="75000"/>
                  <a:lumOff val="25000"/>
                </a:schemeClr>
              </a:solidFill>
              <a:latin typeface="Proxima Nova Rg"/>
            </a:rPr>
            <a:pPr/>
            <a:t>Poland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tables_exp_surmeat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10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CA$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Poland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tables_exp_surmeat_del!$CA$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Poland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ntmodities-my.sharepoint.com/personal/admin_quantmodities_onmicrosoft_com/Documents/PlutusIQ/gapp/surimi-supply-tracker/tables_charts/pac_whtg_api.xlsm" TargetMode="External"/><Relationship Id="rId1" Type="http://schemas.openxmlformats.org/officeDocument/2006/relationships/externalLinkPath" Target="/personal/admin_quantmodities_onmicrosoft_com/Documents/PlutusIQ/gapp/surimi-supply-tracker/tables_charts/pac_whtg_ap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TT Settings"/>
      <sheetName val="Disclaimer"/>
      <sheetName val="Report-config"/>
      <sheetName val="Report"/>
      <sheetName val="pac_whtg_table"/>
      <sheetName val="pivot"/>
      <sheetName val="Sheet1"/>
      <sheetName val="pac_whtg_sur_prod_table"/>
      <sheetName val="pac_whtg_catch_table"/>
      <sheetName val="pac_whtg"/>
      <sheetName val="pac_whtg_del"/>
      <sheetName val="pws_trade_sur"/>
      <sheetName val="pws_trade_sur_del"/>
      <sheetName val="tables_imp_sur"/>
      <sheetName val="tables_imp_sur_del"/>
      <sheetName val="tables_exp_sur"/>
      <sheetName val="tables_exp_sur_del"/>
      <sheetName val="tables_exp_surmeat"/>
      <sheetName val="tables_exp_surmeat_del"/>
      <sheetName val="jp_imp"/>
      <sheetName val="jp_imp_del"/>
    </sheetNames>
    <sheetDataSet>
      <sheetData sheetId="0"/>
      <sheetData sheetId="1"/>
      <sheetData sheetId="2"/>
      <sheetData sheetId="3"/>
      <sheetData sheetId="4"/>
      <sheetData sheetId="5"/>
      <sheetData sheetId="6"/>
      <sheetData sheetId="7"/>
      <sheetData sheetId="8"/>
      <sheetData sheetId="9">
        <row r="2">
          <cell r="AN2" t="str">
            <v>Pacific Whiting Surimi Production</v>
          </cell>
        </row>
      </sheetData>
      <sheetData sheetId="10">
        <row r="2">
          <cell r="F2" t="str">
            <v>Catcher-Processor</v>
          </cell>
          <cell r="G2" t="str">
            <v>Mothership</v>
          </cell>
          <cell r="H2" t="str">
            <v>Shorebased</v>
          </cell>
          <cell r="I2" t="str">
            <v>All</v>
          </cell>
          <cell r="Q2" t="str">
            <v>Pacific Whiting Surimi Production</v>
          </cell>
          <cell r="AH2" t="str">
            <v>UB Surimi estimates (Pac Whiting)</v>
          </cell>
          <cell r="AI2" t="str">
            <v>PW Surimi Production Estimate</v>
          </cell>
          <cell r="AR2">
            <v>2019</v>
          </cell>
          <cell r="AS2">
            <v>2020</v>
          </cell>
          <cell r="AT2">
            <v>2021</v>
          </cell>
          <cell r="AU2">
            <v>2022</v>
          </cell>
          <cell r="AV2">
            <v>2023</v>
          </cell>
          <cell r="AW2">
            <v>2024</v>
          </cell>
          <cell r="AX2" t="str">
            <v>5 yr Avg</v>
          </cell>
          <cell r="BA2" t="str">
            <v>NW PW Surimi Prod Est.</v>
          </cell>
        </row>
        <row r="3">
          <cell r="A3">
            <v>2009</v>
          </cell>
          <cell r="F3">
            <v>4766.7900000907193</v>
          </cell>
          <cell r="G3">
            <v>1790.3200007257487</v>
          </cell>
          <cell r="H3">
            <v>1277.4809264181581</v>
          </cell>
          <cell r="I3">
            <v>7834.5909272346262</v>
          </cell>
          <cell r="Z3">
            <v>42005</v>
          </cell>
          <cell r="AH3" t="e">
            <v>#N/A</v>
          </cell>
          <cell r="AZ3" t="str">
            <v>Q1 '15</v>
          </cell>
          <cell r="BA3" t="e">
            <v>#N/A</v>
          </cell>
        </row>
        <row r="4">
          <cell r="A4">
            <v>2010</v>
          </cell>
          <cell r="F4">
            <v>9728.599999092814</v>
          </cell>
          <cell r="G4">
            <v>5639.7660776006751</v>
          </cell>
          <cell r="H4">
            <v>998.61880959076825</v>
          </cell>
          <cell r="I4">
            <v>16366.984886284257</v>
          </cell>
          <cell r="Z4">
            <v>42063</v>
          </cell>
          <cell r="AH4" t="e">
            <v>#N/A</v>
          </cell>
          <cell r="AQ4" t="str">
            <v>Q2</v>
          </cell>
          <cell r="AR4">
            <v>24988.577539982944</v>
          </cell>
          <cell r="AS4">
            <v>18648.141836821258</v>
          </cell>
          <cell r="AT4">
            <v>10458.125195924573</v>
          </cell>
          <cell r="AU4">
            <v>15619.640740802732</v>
          </cell>
          <cell r="AV4">
            <v>12233.328813966116</v>
          </cell>
          <cell r="AW4">
            <v>4691.5066936903613</v>
          </cell>
          <cell r="AX4">
            <v>16389.562825499524</v>
          </cell>
          <cell r="AZ4" t="str">
            <v>Q2 '15</v>
          </cell>
          <cell r="BA4">
            <v>10604.590675063428</v>
          </cell>
        </row>
        <row r="5">
          <cell r="A5">
            <v>2011</v>
          </cell>
          <cell r="F5">
            <v>8778.7200016329352</v>
          </cell>
          <cell r="G5">
            <v>8159.519998911378</v>
          </cell>
          <cell r="H5">
            <v>2542.4154729613283</v>
          </cell>
          <cell r="I5">
            <v>19480.655473505642</v>
          </cell>
          <cell r="Z5">
            <v>42094</v>
          </cell>
          <cell r="AH5" t="e">
            <v>#N/A</v>
          </cell>
          <cell r="AQ5" t="str">
            <v>Q3</v>
          </cell>
          <cell r="AR5">
            <v>1038.1894952508112</v>
          </cell>
          <cell r="AS5">
            <v>10572.673428512579</v>
          </cell>
          <cell r="AT5">
            <v>14395.225534125364</v>
          </cell>
          <cell r="AU5">
            <v>23872.426011156589</v>
          </cell>
          <cell r="AV5">
            <v>15081.292538268888</v>
          </cell>
          <cell r="AW5">
            <v>8303.0942791850048</v>
          </cell>
          <cell r="AX5">
            <v>12991.961401462846</v>
          </cell>
          <cell r="AZ5" t="str">
            <v>Q3 '15</v>
          </cell>
          <cell r="BA5">
            <v>924.58108582116211</v>
          </cell>
        </row>
        <row r="6">
          <cell r="A6">
            <v>2012</v>
          </cell>
          <cell r="F6">
            <v>8688</v>
          </cell>
          <cell r="G6">
            <v>6587.8200007257492</v>
          </cell>
          <cell r="H6">
            <v>4689.9601745425516</v>
          </cell>
          <cell r="I6">
            <v>19965.780175268301</v>
          </cell>
          <cell r="Z6">
            <v>42124</v>
          </cell>
          <cell r="AH6" t="e">
            <v>#N/A</v>
          </cell>
          <cell r="AQ6" t="str">
            <v>Q4</v>
          </cell>
          <cell r="AR6">
            <v>7314.1683478902396</v>
          </cell>
          <cell r="AS6">
            <v>7132.8500640111351</v>
          </cell>
          <cell r="AT6">
            <v>12495.238768182278</v>
          </cell>
          <cell r="AU6">
            <v>6098.782759626697</v>
          </cell>
          <cell r="AV6">
            <v>8600.9068882491574</v>
          </cell>
          <cell r="AW6" t="e">
            <v>#N/A</v>
          </cell>
          <cell r="AX6">
            <v>8328.3893655919001</v>
          </cell>
          <cell r="AZ6" t="str">
            <v>Q4 '15</v>
          </cell>
          <cell r="BA6">
            <v>4163.0740553138639</v>
          </cell>
        </row>
        <row r="7">
          <cell r="A7">
            <v>2013</v>
          </cell>
          <cell r="F7">
            <v>11322</v>
          </cell>
          <cell r="G7">
            <v>8430.400000907186</v>
          </cell>
          <cell r="H7">
            <v>3998.926799176279</v>
          </cell>
          <cell r="I7">
            <v>23751.326800083465</v>
          </cell>
          <cell r="Z7">
            <v>42155</v>
          </cell>
          <cell r="AH7">
            <v>5523.5097235712255</v>
          </cell>
          <cell r="AZ7" t="str">
            <v>Q1 '16</v>
          </cell>
          <cell r="BA7" t="e">
            <v>#N/A</v>
          </cell>
        </row>
        <row r="8">
          <cell r="A8">
            <v>2014</v>
          </cell>
          <cell r="F8">
            <v>15648</v>
          </cell>
          <cell r="G8">
            <v>11175.839999637126</v>
          </cell>
          <cell r="H8">
            <v>8102.3731981021665</v>
          </cell>
          <cell r="I8">
            <v>34926.213197739293</v>
          </cell>
          <cell r="Z8">
            <v>42185</v>
          </cell>
          <cell r="AH8">
            <v>5081.080951492203</v>
          </cell>
          <cell r="AQ8" t="str">
            <v>Year-to-date through Q3</v>
          </cell>
          <cell r="AR8">
            <v>26026.767035233755</v>
          </cell>
          <cell r="AS8">
            <v>29220.815265333837</v>
          </cell>
          <cell r="AT8">
            <v>24853.350730049937</v>
          </cell>
          <cell r="AU8">
            <v>39492.066751959319</v>
          </cell>
          <cell r="AV8">
            <v>27314.621352235004</v>
          </cell>
          <cell r="AW8">
            <v>12994.600972875367</v>
          </cell>
          <cell r="AZ8" t="str">
            <v>Q2 '16</v>
          </cell>
          <cell r="BA8">
            <v>13042.378496089408</v>
          </cell>
        </row>
        <row r="9">
          <cell r="A9">
            <v>2015</v>
          </cell>
          <cell r="F9">
            <v>11254</v>
          </cell>
          <cell r="G9">
            <v>5402</v>
          </cell>
          <cell r="H9">
            <v>4813.6177663270755</v>
          </cell>
          <cell r="I9">
            <v>21469.617766327076</v>
          </cell>
          <cell r="Z9">
            <v>42216</v>
          </cell>
          <cell r="AH9" t="e">
            <v>#N/A</v>
          </cell>
          <cell r="AZ9" t="str">
            <v>Q3 '16</v>
          </cell>
          <cell r="BA9">
            <v>6066.13058527867</v>
          </cell>
        </row>
        <row r="10">
          <cell r="A10">
            <v>2016</v>
          </cell>
          <cell r="F10">
            <v>17353</v>
          </cell>
          <cell r="G10">
            <v>11071</v>
          </cell>
          <cell r="H10">
            <v>5745.2406083588139</v>
          </cell>
          <cell r="I10">
            <v>34169.240608358814</v>
          </cell>
          <cell r="Z10">
            <v>42247</v>
          </cell>
          <cell r="AH10" t="e">
            <v>#N/A</v>
          </cell>
          <cell r="AZ10" t="str">
            <v>Q4 '16</v>
          </cell>
          <cell r="BA10">
            <v>9427.8442525546652</v>
          </cell>
        </row>
        <row r="11">
          <cell r="A11">
            <v>2017</v>
          </cell>
          <cell r="F11">
            <v>21662.400000907186</v>
          </cell>
          <cell r="G11">
            <v>10607.749997732037</v>
          </cell>
          <cell r="H11">
            <v>6513.5424699041105</v>
          </cell>
          <cell r="I11">
            <v>38783.692468543333</v>
          </cell>
          <cell r="Z11">
            <v>42277</v>
          </cell>
          <cell r="AH11">
            <v>924.58108582116211</v>
          </cell>
          <cell r="AZ11" t="str">
            <v>Q1 '17</v>
          </cell>
          <cell r="BA11" t="e">
            <v>#N/A</v>
          </cell>
        </row>
        <row r="12">
          <cell r="A12">
            <v>2018</v>
          </cell>
          <cell r="F12">
            <v>18838.000000000004</v>
          </cell>
          <cell r="G12">
            <v>11828</v>
          </cell>
          <cell r="H12">
            <v>6343.6342771089803</v>
          </cell>
          <cell r="I12">
            <v>37009.634277108984</v>
          </cell>
          <cell r="Z12">
            <v>42308</v>
          </cell>
          <cell r="AH12">
            <v>2345.5756194873325</v>
          </cell>
          <cell r="AZ12" t="str">
            <v>Q2 '17</v>
          </cell>
          <cell r="BA12">
            <v>12227.62126501431</v>
          </cell>
        </row>
        <row r="13">
          <cell r="A13">
            <v>2019</v>
          </cell>
          <cell r="F13">
            <v>18269</v>
          </cell>
          <cell r="G13">
            <v>7723.0000000000009</v>
          </cell>
          <cell r="H13">
            <v>7348.9353831239996</v>
          </cell>
          <cell r="I13">
            <v>33340.935383124001</v>
          </cell>
          <cell r="Z13">
            <v>42338</v>
          </cell>
          <cell r="AH13">
            <v>1817.498435826531</v>
          </cell>
          <cell r="AZ13" t="str">
            <v>Q3 '17</v>
          </cell>
          <cell r="BA13">
            <v>10537.502861613499</v>
          </cell>
        </row>
        <row r="14">
          <cell r="A14" t="str">
            <v>*2020</v>
          </cell>
          <cell r="F14">
            <v>17905.165062459746</v>
          </cell>
          <cell r="G14">
            <v>7575.9999455688512</v>
          </cell>
          <cell r="H14">
            <v>14186.882935473006</v>
          </cell>
          <cell r="I14">
            <v>36353.665329344971</v>
          </cell>
          <cell r="Z14">
            <v>42369</v>
          </cell>
          <cell r="AH14" t="e">
            <v>#N/A</v>
          </cell>
          <cell r="AZ14" t="str">
            <v>Q4 '17</v>
          </cell>
          <cell r="BA14">
            <v>10990.441774091267</v>
          </cell>
        </row>
        <row r="15">
          <cell r="A15" t="str">
            <v>*2021</v>
          </cell>
          <cell r="F15">
            <v>16314.546048474915</v>
          </cell>
          <cell r="G15">
            <v>12370.665547436105</v>
          </cell>
          <cell r="H15">
            <v>8663.3779023211973</v>
          </cell>
          <cell r="I15">
            <v>37348.589498232213</v>
          </cell>
          <cell r="Z15">
            <v>42400</v>
          </cell>
          <cell r="AH15" t="e">
            <v>#N/A</v>
          </cell>
          <cell r="AZ15" t="str">
            <v>Q1 '18</v>
          </cell>
          <cell r="BA15" t="e">
            <v>#N/A</v>
          </cell>
        </row>
        <row r="16">
          <cell r="A16" t="str">
            <v>*2022</v>
          </cell>
          <cell r="F16">
            <v>22636.944365395528</v>
          </cell>
          <cell r="G16">
            <v>16390.692441747949</v>
          </cell>
          <cell r="H16">
            <v>6566.5399276720236</v>
          </cell>
          <cell r="I16">
            <v>45594.176734815504</v>
          </cell>
          <cell r="Z16">
            <v>42429</v>
          </cell>
          <cell r="AH16" t="e">
            <v>#N/A</v>
          </cell>
          <cell r="AZ16" t="str">
            <v>Q2 '18</v>
          </cell>
          <cell r="BA16">
            <v>14588.733821590966</v>
          </cell>
        </row>
        <row r="17">
          <cell r="A17" t="str">
            <v>**2023</v>
          </cell>
          <cell r="F17">
            <v>17831.615194245085</v>
          </cell>
          <cell r="G17">
            <v>12911.306211241998</v>
          </cell>
          <cell r="H17">
            <v>5172.6068349970765</v>
          </cell>
          <cell r="I17">
            <v>35915.528240484164</v>
          </cell>
          <cell r="Z17">
            <v>42460</v>
          </cell>
          <cell r="AH17" t="e">
            <v>#N/A</v>
          </cell>
          <cell r="AZ17" t="str">
            <v>Q3 '18</v>
          </cell>
          <cell r="BA17">
            <v>4898.8409565852453</v>
          </cell>
        </row>
        <row r="18">
          <cell r="Z18">
            <v>42490</v>
          </cell>
          <cell r="AH18" t="e">
            <v>#N/A</v>
          </cell>
          <cell r="AZ18" t="str">
            <v>Q4 '18</v>
          </cell>
          <cell r="BA18">
            <v>10927.830639471667</v>
          </cell>
        </row>
        <row r="19">
          <cell r="Z19">
            <v>42521</v>
          </cell>
          <cell r="AH19">
            <v>9911.3736823763684</v>
          </cell>
          <cell r="AZ19" t="str">
            <v>Q1 '19</v>
          </cell>
          <cell r="BA19" t="e">
            <v>#N/A</v>
          </cell>
        </row>
        <row r="20">
          <cell r="Z20">
            <v>42551</v>
          </cell>
          <cell r="AH20">
            <v>3131.0048137130389</v>
          </cell>
          <cell r="AZ20" t="str">
            <v>Q2 '19</v>
          </cell>
          <cell r="BA20">
            <v>24988.577539982944</v>
          </cell>
        </row>
        <row r="21">
          <cell r="Z21">
            <v>42582</v>
          </cell>
          <cell r="AH21" t="e">
            <v>#N/A</v>
          </cell>
          <cell r="AZ21" t="str">
            <v>Q3 '19</v>
          </cell>
          <cell r="BA21">
            <v>1038.1894952508112</v>
          </cell>
        </row>
        <row r="22">
          <cell r="Z22">
            <v>42613</v>
          </cell>
          <cell r="AH22" t="e">
            <v>#N/A</v>
          </cell>
          <cell r="AZ22" t="str">
            <v>Q4 '19</v>
          </cell>
          <cell r="BA22">
            <v>7314.1683478902396</v>
          </cell>
        </row>
        <row r="23">
          <cell r="Z23">
            <v>42643</v>
          </cell>
          <cell r="AH23">
            <v>6066.13058527867</v>
          </cell>
          <cell r="AZ23" t="str">
            <v>Q1 '20</v>
          </cell>
          <cell r="BA23" t="e">
            <v>#N/A</v>
          </cell>
        </row>
        <row r="24">
          <cell r="F24" t="str">
            <v>Catcher-Processor</v>
          </cell>
          <cell r="G24" t="str">
            <v>Mothership</v>
          </cell>
          <cell r="H24" t="str">
            <v>Shorebased</v>
          </cell>
          <cell r="I24" t="str">
            <v>All</v>
          </cell>
          <cell r="Z24">
            <v>42674</v>
          </cell>
          <cell r="AH24">
            <v>7067.840476417543</v>
          </cell>
          <cell r="AZ24" t="str">
            <v>Q2 '20</v>
          </cell>
          <cell r="BA24">
            <v>18648.141836821258</v>
          </cell>
        </row>
        <row r="25">
          <cell r="E25">
            <v>2015</v>
          </cell>
          <cell r="F25">
            <v>8070.5281072201033</v>
          </cell>
          <cell r="G25">
            <v>1491.0206502917508</v>
          </cell>
          <cell r="H25">
            <v>1967.6230033727361</v>
          </cell>
          <cell r="I25">
            <v>11529.17176088459</v>
          </cell>
          <cell r="Z25">
            <v>42704</v>
          </cell>
          <cell r="AH25">
            <v>2360.0037761371218</v>
          </cell>
          <cell r="AZ25" t="str">
            <v>Q3 '20</v>
          </cell>
          <cell r="BA25">
            <v>10572.673428512579</v>
          </cell>
        </row>
        <row r="26">
          <cell r="E26">
            <v>2016</v>
          </cell>
          <cell r="F26">
            <v>11729.400936740712</v>
          </cell>
          <cell r="G26">
            <v>4117.9595722539507</v>
          </cell>
          <cell r="H26">
            <v>3261.148572373414</v>
          </cell>
          <cell r="I26">
            <v>19108.509081368076</v>
          </cell>
          <cell r="Z26">
            <v>42735</v>
          </cell>
          <cell r="AH26" t="e">
            <v>#N/A</v>
          </cell>
          <cell r="AZ26" t="str">
            <v>Q4 '20</v>
          </cell>
          <cell r="BA26">
            <v>7132.8500640111351</v>
          </cell>
        </row>
        <row r="27">
          <cell r="E27">
            <v>2017</v>
          </cell>
          <cell r="F27">
            <v>16169.066724139888</v>
          </cell>
          <cell r="G27">
            <v>2710.8536050946113</v>
          </cell>
          <cell r="H27">
            <v>3885.203797393312</v>
          </cell>
          <cell r="I27">
            <v>22765.124126627808</v>
          </cell>
          <cell r="Z27">
            <v>42766</v>
          </cell>
          <cell r="AH27" t="e">
            <v>#N/A</v>
          </cell>
          <cell r="AZ27" t="str">
            <v>Q1 '21</v>
          </cell>
          <cell r="BA27" t="e">
            <v>#N/A</v>
          </cell>
        </row>
        <row r="28">
          <cell r="E28">
            <v>2018</v>
          </cell>
          <cell r="F28">
            <v>12121.548072536225</v>
          </cell>
          <cell r="G28">
            <v>4040.1849878873254</v>
          </cell>
          <cell r="H28">
            <v>3325.8417177526594</v>
          </cell>
          <cell r="I28">
            <v>19487.574778176211</v>
          </cell>
          <cell r="Z28">
            <v>42794</v>
          </cell>
          <cell r="AH28" t="e">
            <v>#N/A</v>
          </cell>
          <cell r="AZ28" t="str">
            <v>Q2 '21</v>
          </cell>
          <cell r="BA28">
            <v>10458.125195924573</v>
          </cell>
        </row>
        <row r="29">
          <cell r="E29">
            <v>2019</v>
          </cell>
          <cell r="F29">
            <v>12221.354531891082</v>
          </cell>
          <cell r="G29">
            <v>10056.999500535288</v>
          </cell>
          <cell r="H29">
            <v>3748.4130028073873</v>
          </cell>
          <cell r="I29">
            <v>26026.767035233759</v>
          </cell>
          <cell r="Z29">
            <v>42825</v>
          </cell>
          <cell r="AH29" t="e">
            <v>#N/A</v>
          </cell>
          <cell r="AZ29" t="str">
            <v>Q3 '21</v>
          </cell>
          <cell r="BA29">
            <v>14395.225534125364</v>
          </cell>
        </row>
        <row r="30">
          <cell r="E30">
            <v>2020</v>
          </cell>
          <cell r="F30">
            <v>10941.979392017902</v>
          </cell>
          <cell r="G30">
            <v>5119.2364222195984</v>
          </cell>
          <cell r="H30">
            <v>13159.599451096334</v>
          </cell>
          <cell r="I30">
            <v>29220.815265333833</v>
          </cell>
          <cell r="Z30">
            <v>42855</v>
          </cell>
          <cell r="AH30" t="e">
            <v>#N/A</v>
          </cell>
          <cell r="AZ30" t="str">
            <v>Q4 '21</v>
          </cell>
          <cell r="BA30">
            <v>12495.238768182278</v>
          </cell>
        </row>
        <row r="31">
          <cell r="E31">
            <v>2021</v>
          </cell>
          <cell r="F31">
            <v>10110.814671268368</v>
          </cell>
          <cell r="G31">
            <v>7878.7406942543048</v>
          </cell>
          <cell r="H31">
            <v>6863.7953645272655</v>
          </cell>
          <cell r="I31">
            <v>24853.350730049937</v>
          </cell>
          <cell r="Z31">
            <v>42886</v>
          </cell>
          <cell r="AH31">
            <v>8234.2088150704585</v>
          </cell>
          <cell r="AZ31" t="str">
            <v>Q1 '22</v>
          </cell>
          <cell r="BA31">
            <v>3.3272232294836908</v>
          </cell>
        </row>
        <row r="32">
          <cell r="E32">
            <v>2022</v>
          </cell>
          <cell r="F32">
            <v>19607.3222933303</v>
          </cell>
          <cell r="G32">
            <v>14197.039323358767</v>
          </cell>
          <cell r="H32">
            <v>5687.7051352702547</v>
          </cell>
          <cell r="I32">
            <v>39492.066751959326</v>
          </cell>
          <cell r="Z32">
            <v>42916</v>
          </cell>
          <cell r="AH32">
            <v>3993.4124499438517</v>
          </cell>
          <cell r="AZ32" t="str">
            <v>Q2 '22</v>
          </cell>
          <cell r="BA32">
            <v>15619.640740802732</v>
          </cell>
        </row>
        <row r="33">
          <cell r="E33">
            <v>2023</v>
          </cell>
          <cell r="F33">
            <v>13561.371389786334</v>
          </cell>
          <cell r="G33">
            <v>9819.3582998817383</v>
          </cell>
          <cell r="H33">
            <v>3933.8916625669335</v>
          </cell>
          <cell r="I33">
            <v>27314.621352235004</v>
          </cell>
          <cell r="Z33">
            <v>42947</v>
          </cell>
          <cell r="AH33" t="e">
            <v>#N/A</v>
          </cell>
          <cell r="AZ33" t="str">
            <v>Q3 '22</v>
          </cell>
          <cell r="BA33">
            <v>23872.426011156589</v>
          </cell>
        </row>
        <row r="34">
          <cell r="E34">
            <v>2024</v>
          </cell>
          <cell r="F34">
            <v>6451.6585305262579</v>
          </cell>
          <cell r="G34">
            <v>4671.4410304726525</v>
          </cell>
          <cell r="H34">
            <v>1871.5014118764545</v>
          </cell>
          <cell r="I34">
            <v>12994.600972875365</v>
          </cell>
          <cell r="Z34">
            <v>42978</v>
          </cell>
          <cell r="AH34" t="e">
            <v>#N/A</v>
          </cell>
          <cell r="AZ34" t="str">
            <v>Q4 '22</v>
          </cell>
          <cell r="BA34">
            <v>6098.782759626697</v>
          </cell>
        </row>
        <row r="35">
          <cell r="Z35">
            <v>43008</v>
          </cell>
          <cell r="AH35">
            <v>10537.502861613499</v>
          </cell>
          <cell r="AZ35" t="str">
            <v>Q1 '23</v>
          </cell>
          <cell r="BA35" t="e">
            <v>#N/A</v>
          </cell>
        </row>
        <row r="36">
          <cell r="Z36">
            <v>43039</v>
          </cell>
          <cell r="AH36">
            <v>10930.457592860777</v>
          </cell>
          <cell r="AZ36" t="str">
            <v>Q2 '23</v>
          </cell>
          <cell r="BA36">
            <v>12233.328813966116</v>
          </cell>
        </row>
        <row r="37">
          <cell r="Z37">
            <v>43069</v>
          </cell>
          <cell r="AH37">
            <v>59.984181230489725</v>
          </cell>
          <cell r="AZ37" t="str">
            <v>Q3 '23</v>
          </cell>
          <cell r="BA37">
            <v>15081.292538268888</v>
          </cell>
        </row>
        <row r="38">
          <cell r="Z38">
            <v>43100</v>
          </cell>
          <cell r="AH38" t="e">
            <v>#N/A</v>
          </cell>
          <cell r="AZ38" t="str">
            <v>Q4 '23</v>
          </cell>
          <cell r="BA38">
            <v>8600.9068882491574</v>
          </cell>
        </row>
        <row r="39">
          <cell r="Z39">
            <v>43131</v>
          </cell>
          <cell r="AH39" t="e">
            <v>#N/A</v>
          </cell>
        </row>
        <row r="40">
          <cell r="Z40">
            <v>43159</v>
          </cell>
          <cell r="AH40" t="e">
            <v>#N/A</v>
          </cell>
        </row>
        <row r="41">
          <cell r="Z41">
            <v>43190</v>
          </cell>
          <cell r="AH41" t="e">
            <v>#N/A</v>
          </cell>
        </row>
        <row r="42">
          <cell r="Z42">
            <v>43220</v>
          </cell>
          <cell r="AH42" t="e">
            <v>#N/A</v>
          </cell>
        </row>
        <row r="43">
          <cell r="Z43">
            <v>43251</v>
          </cell>
          <cell r="AH43">
            <v>8875.2931842750459</v>
          </cell>
        </row>
        <row r="44">
          <cell r="Z44">
            <v>43281</v>
          </cell>
          <cell r="AH44">
            <v>5713.44063731592</v>
          </cell>
        </row>
        <row r="45">
          <cell r="Z45">
            <v>43312</v>
          </cell>
          <cell r="AH45" t="e">
            <v>#N/A</v>
          </cell>
        </row>
        <row r="46">
          <cell r="Z46">
            <v>43343</v>
          </cell>
          <cell r="AH46" t="e">
            <v>#N/A</v>
          </cell>
        </row>
        <row r="47">
          <cell r="Z47">
            <v>43373</v>
          </cell>
          <cell r="AH47">
            <v>4898.8409565852453</v>
          </cell>
        </row>
        <row r="48">
          <cell r="Z48">
            <v>43404</v>
          </cell>
          <cell r="AH48">
            <v>8749.2856975875457</v>
          </cell>
        </row>
        <row r="49">
          <cell r="Z49">
            <v>43434</v>
          </cell>
          <cell r="AH49">
            <v>2178.5449418841226</v>
          </cell>
        </row>
        <row r="50">
          <cell r="Z50">
            <v>43465</v>
          </cell>
          <cell r="AH50" t="e">
            <v>#N/A</v>
          </cell>
        </row>
        <row r="51">
          <cell r="Z51">
            <v>43496</v>
          </cell>
          <cell r="AH51" t="e">
            <v>#N/A</v>
          </cell>
        </row>
        <row r="52">
          <cell r="Z52">
            <v>43524</v>
          </cell>
          <cell r="AH52" t="e">
            <v>#N/A</v>
          </cell>
        </row>
        <row r="53">
          <cell r="Z53">
            <v>43555</v>
          </cell>
          <cell r="AH53" t="e">
            <v>#N/A</v>
          </cell>
        </row>
        <row r="54">
          <cell r="Z54">
            <v>43585</v>
          </cell>
          <cell r="AH54" t="e">
            <v>#N/A</v>
          </cell>
        </row>
        <row r="55">
          <cell r="Z55">
            <v>43616</v>
          </cell>
          <cell r="AH55">
            <v>10982.814607775263</v>
          </cell>
        </row>
        <row r="56">
          <cell r="Z56">
            <v>43646</v>
          </cell>
          <cell r="AH56">
            <v>14005.762932207683</v>
          </cell>
        </row>
        <row r="57">
          <cell r="Z57">
            <v>43677</v>
          </cell>
          <cell r="AH57">
            <v>347.59268380776871</v>
          </cell>
        </row>
        <row r="58">
          <cell r="Z58">
            <v>43708</v>
          </cell>
          <cell r="AH58" t="e">
            <v>#N/A</v>
          </cell>
        </row>
        <row r="59">
          <cell r="Z59">
            <v>43738</v>
          </cell>
          <cell r="AH59">
            <v>690.5968114430425</v>
          </cell>
        </row>
        <row r="60">
          <cell r="Z60">
            <v>43769</v>
          </cell>
          <cell r="AH60">
            <v>3757.4835158630094</v>
          </cell>
        </row>
        <row r="61">
          <cell r="Z61">
            <v>43799</v>
          </cell>
          <cell r="AH61">
            <v>3556.6848320272302</v>
          </cell>
        </row>
        <row r="62">
          <cell r="Z62">
            <v>43830</v>
          </cell>
          <cell r="AH62" t="e">
            <v>#N/A</v>
          </cell>
        </row>
        <row r="63">
          <cell r="Z63">
            <v>43861</v>
          </cell>
          <cell r="AH63" t="e">
            <v>#N/A</v>
          </cell>
        </row>
        <row r="64">
          <cell r="Z64">
            <v>43890</v>
          </cell>
          <cell r="AH64" t="e">
            <v>#N/A</v>
          </cell>
        </row>
        <row r="65">
          <cell r="Z65">
            <v>43921</v>
          </cell>
          <cell r="AH65" t="e">
            <v>#N/A</v>
          </cell>
        </row>
        <row r="66">
          <cell r="Z66">
            <v>43951</v>
          </cell>
          <cell r="AH66" t="e">
            <v>#N/A</v>
          </cell>
        </row>
        <row r="67">
          <cell r="Z67">
            <v>43982</v>
          </cell>
          <cell r="AH67">
            <v>6822.9787571848747</v>
          </cell>
        </row>
        <row r="68">
          <cell r="Z68">
            <v>44012</v>
          </cell>
          <cell r="AH68">
            <v>11825.163079636382</v>
          </cell>
        </row>
        <row r="69">
          <cell r="Z69">
            <v>44043</v>
          </cell>
          <cell r="AH69">
            <v>115.43116733053735</v>
          </cell>
        </row>
        <row r="70">
          <cell r="Z70">
            <v>44074</v>
          </cell>
          <cell r="AH70">
            <v>6330.3305925243485</v>
          </cell>
        </row>
        <row r="71">
          <cell r="Z71">
            <v>44104</v>
          </cell>
          <cell r="AH71">
            <v>4126.9116686576926</v>
          </cell>
        </row>
        <row r="72">
          <cell r="Z72">
            <v>44135</v>
          </cell>
          <cell r="AH72">
            <v>1930.4867639762285</v>
          </cell>
        </row>
        <row r="73">
          <cell r="Z73">
            <v>44165</v>
          </cell>
          <cell r="AH73">
            <v>5202.3633000349064</v>
          </cell>
        </row>
        <row r="74">
          <cell r="Z74">
            <v>44196</v>
          </cell>
          <cell r="AH74" t="e">
            <v>#N/A</v>
          </cell>
        </row>
        <row r="75">
          <cell r="Z75">
            <v>44227</v>
          </cell>
          <cell r="AH75" t="e">
            <v>#N/A</v>
          </cell>
        </row>
        <row r="76">
          <cell r="Z76">
            <v>44255</v>
          </cell>
          <cell r="AH76" t="e">
            <v>#N/A</v>
          </cell>
        </row>
        <row r="77">
          <cell r="Z77">
            <v>44286</v>
          </cell>
          <cell r="AH77" t="e">
            <v>#N/A</v>
          </cell>
        </row>
        <row r="78">
          <cell r="Z78">
            <v>44316</v>
          </cell>
          <cell r="AH78" t="e">
            <v>#N/A</v>
          </cell>
        </row>
        <row r="79">
          <cell r="Z79">
            <v>44347</v>
          </cell>
          <cell r="AH79">
            <v>9244.1077464137488</v>
          </cell>
        </row>
        <row r="80">
          <cell r="Z80">
            <v>44377</v>
          </cell>
          <cell r="AH80">
            <v>1214.017449510824</v>
          </cell>
        </row>
        <row r="81">
          <cell r="Z81">
            <v>44408</v>
          </cell>
          <cell r="AH81">
            <v>3836.9881260436587</v>
          </cell>
        </row>
        <row r="82">
          <cell r="Z82">
            <v>44439</v>
          </cell>
          <cell r="AH82">
            <v>3802.2322505389848</v>
          </cell>
        </row>
        <row r="83">
          <cell r="Z83">
            <v>44469</v>
          </cell>
          <cell r="AH83">
            <v>6756.0051575427206</v>
          </cell>
        </row>
        <row r="84">
          <cell r="Z84">
            <v>44500</v>
          </cell>
          <cell r="AH84">
            <v>11832.546484957051</v>
          </cell>
        </row>
        <row r="85">
          <cell r="Z85">
            <v>44530</v>
          </cell>
          <cell r="AH85">
            <v>662.62260315759499</v>
          </cell>
        </row>
        <row r="86">
          <cell r="Z86">
            <v>44561</v>
          </cell>
          <cell r="AH86">
            <v>6.9680067633166295E-2</v>
          </cell>
        </row>
        <row r="87">
          <cell r="Z87">
            <v>44592</v>
          </cell>
          <cell r="AH87">
            <v>3.4840033816583148E-2</v>
          </cell>
        </row>
        <row r="88">
          <cell r="Z88">
            <v>44620</v>
          </cell>
          <cell r="AH88">
            <v>1.7420016908291574E-2</v>
          </cell>
        </row>
        <row r="89">
          <cell r="Z89">
            <v>44651</v>
          </cell>
          <cell r="AH89">
            <v>3.2749631787588158</v>
          </cell>
        </row>
        <row r="90">
          <cell r="Z90">
            <v>44681</v>
          </cell>
          <cell r="AH90">
            <v>3.6930435845578136</v>
          </cell>
        </row>
        <row r="91">
          <cell r="Z91">
            <v>44712</v>
          </cell>
          <cell r="AH91">
            <v>8443.8654358209078</v>
          </cell>
        </row>
        <row r="92">
          <cell r="Z92">
            <v>44742</v>
          </cell>
          <cell r="AH92">
            <v>7172.0822613972668</v>
          </cell>
        </row>
        <row r="93">
          <cell r="Z93">
            <v>44773</v>
          </cell>
          <cell r="AH93">
            <v>3657.6286901832573</v>
          </cell>
        </row>
        <row r="94">
          <cell r="Z94">
            <v>44804</v>
          </cell>
          <cell r="AH94">
            <v>5807.5026569031534</v>
          </cell>
        </row>
        <row r="95">
          <cell r="Z95">
            <v>44834</v>
          </cell>
          <cell r="AH95">
            <v>14407.294664070178</v>
          </cell>
        </row>
        <row r="96">
          <cell r="Z96">
            <v>44865</v>
          </cell>
          <cell r="AH96">
            <v>5896.902183676506</v>
          </cell>
        </row>
        <row r="97">
          <cell r="Z97">
            <v>44895</v>
          </cell>
          <cell r="AH97">
            <v>201.77605584874129</v>
          </cell>
        </row>
        <row r="98">
          <cell r="Z98">
            <v>44926</v>
          </cell>
          <cell r="AH98">
            <v>0.10452010144974945</v>
          </cell>
        </row>
        <row r="99">
          <cell r="Z99">
            <v>44957</v>
          </cell>
          <cell r="AH99" t="e">
            <v>#N/A</v>
          </cell>
        </row>
        <row r="100">
          <cell r="Z100">
            <v>44985</v>
          </cell>
          <cell r="AH100" t="e">
            <v>#N/A</v>
          </cell>
        </row>
        <row r="101">
          <cell r="Z101">
            <v>45016</v>
          </cell>
          <cell r="AH101" t="e">
            <v>#N/A</v>
          </cell>
        </row>
        <row r="102">
          <cell r="Z102">
            <v>45046</v>
          </cell>
          <cell r="AH102">
            <v>0.85358082850628714</v>
          </cell>
        </row>
        <row r="103">
          <cell r="Z103">
            <v>45077</v>
          </cell>
          <cell r="AH103">
            <v>10259.815098425763</v>
          </cell>
        </row>
        <row r="104">
          <cell r="Z104">
            <v>45107</v>
          </cell>
          <cell r="AH104">
            <v>1972.6601347118462</v>
          </cell>
        </row>
        <row r="105">
          <cell r="Z105">
            <v>45138</v>
          </cell>
          <cell r="AH105">
            <v>2629.9870527293206</v>
          </cell>
        </row>
        <row r="106">
          <cell r="Z106">
            <v>45169</v>
          </cell>
          <cell r="AH106">
            <v>3766.6954160460709</v>
          </cell>
        </row>
        <row r="107">
          <cell r="Z107">
            <v>45199</v>
          </cell>
          <cell r="AH107">
            <v>8684.6100694934976</v>
          </cell>
        </row>
        <row r="108">
          <cell r="Z108">
            <v>45230</v>
          </cell>
          <cell r="AH108">
            <v>8555.30128398325</v>
          </cell>
        </row>
        <row r="109">
          <cell r="Z109">
            <v>45260</v>
          </cell>
          <cell r="AH109">
            <v>45.413984079916126</v>
          </cell>
        </row>
        <row r="110">
          <cell r="Z110">
            <v>45291</v>
          </cell>
          <cell r="AH110">
            <v>0.19162018599120731</v>
          </cell>
        </row>
        <row r="111">
          <cell r="Z111">
            <v>45322</v>
          </cell>
          <cell r="AH111" t="e">
            <v>#N/A</v>
          </cell>
        </row>
        <row r="112">
          <cell r="Z112">
            <v>45351</v>
          </cell>
          <cell r="AH112" t="e">
            <v>#N/A</v>
          </cell>
        </row>
        <row r="113">
          <cell r="Z113">
            <v>45382</v>
          </cell>
          <cell r="AH113" t="e">
            <v>#N/A</v>
          </cell>
        </row>
        <row r="114">
          <cell r="Z114">
            <v>45412</v>
          </cell>
          <cell r="AH114" t="e">
            <v>#N/A</v>
          </cell>
        </row>
        <row r="115">
          <cell r="Z115">
            <v>45443</v>
          </cell>
          <cell r="AH115">
            <v>3279.4575431211551</v>
          </cell>
        </row>
        <row r="116">
          <cell r="Z116">
            <v>45473</v>
          </cell>
          <cell r="AH116">
            <v>1412.0491505692064</v>
          </cell>
        </row>
        <row r="117">
          <cell r="Z117">
            <v>45504</v>
          </cell>
          <cell r="AH117">
            <v>3062.7873728158243</v>
          </cell>
        </row>
        <row r="118">
          <cell r="Z118">
            <v>45535</v>
          </cell>
          <cell r="AH118">
            <v>2791.6970696889912</v>
          </cell>
        </row>
        <row r="119">
          <cell r="Z119">
            <v>45565</v>
          </cell>
          <cell r="AH119">
            <v>2448.6098366801884</v>
          </cell>
        </row>
        <row r="120">
          <cell r="Z120">
            <v>45596</v>
          </cell>
          <cell r="AH120" t="e">
            <v>#N/A</v>
          </cell>
        </row>
        <row r="121">
          <cell r="Z121">
            <v>45626</v>
          </cell>
          <cell r="AH121" t="e">
            <v>#N/A</v>
          </cell>
        </row>
        <row r="122">
          <cell r="Z122">
            <v>45657</v>
          </cell>
          <cell r="AH122" t="e">
            <v>#N/A</v>
          </cell>
        </row>
      </sheetData>
      <sheetData sheetId="11"/>
      <sheetData sheetId="12">
        <row r="4">
          <cell r="A4" t="str">
            <v>Declaring Countries, Imports</v>
          </cell>
        </row>
        <row r="6">
          <cell r="B6" t="str">
            <v>Q1 2017</v>
          </cell>
          <cell r="C6" t="str">
            <v>Q2 2017</v>
          </cell>
          <cell r="D6" t="str">
            <v>Q3 2017</v>
          </cell>
          <cell r="E6" t="str">
            <v>Q4 2017</v>
          </cell>
          <cell r="F6" t="str">
            <v>Q1 2018</v>
          </cell>
          <cell r="G6" t="str">
            <v>Q2 2018</v>
          </cell>
          <cell r="H6" t="str">
            <v>Q3 2018</v>
          </cell>
          <cell r="I6" t="str">
            <v>Q4 2018</v>
          </cell>
          <cell r="J6" t="str">
            <v>Q1 2019</v>
          </cell>
          <cell r="K6" t="str">
            <v>Q2 2019</v>
          </cell>
          <cell r="L6" t="str">
            <v>Q3 2019</v>
          </cell>
          <cell r="M6" t="str">
            <v>Q4 2019</v>
          </cell>
          <cell r="N6" t="str">
            <v>Q1 2020</v>
          </cell>
          <cell r="O6" t="str">
            <v>Q2 2020</v>
          </cell>
          <cell r="P6" t="str">
            <v>Q3 2020</v>
          </cell>
          <cell r="Q6" t="str">
            <v>Q4 2020</v>
          </cell>
          <cell r="R6" t="str">
            <v>Q1 2021</v>
          </cell>
          <cell r="S6" t="str">
            <v>Q2 2021</v>
          </cell>
          <cell r="T6" t="str">
            <v>Q3 2021</v>
          </cell>
          <cell r="U6" t="str">
            <v>Q4 2021</v>
          </cell>
          <cell r="V6" t="str">
            <v>Q1 2022</v>
          </cell>
          <cell r="W6" t="str">
            <v>Q2 2022</v>
          </cell>
          <cell r="X6" t="str">
            <v>Q3 2022</v>
          </cell>
          <cell r="Y6" t="str">
            <v>Q4 2022</v>
          </cell>
          <cell r="Z6" t="str">
            <v>Q1 2023</v>
          </cell>
          <cell r="AA6" t="str">
            <v>Q2 2023</v>
          </cell>
          <cell r="AB6" t="str">
            <v>Q3 2023</v>
          </cell>
          <cell r="AC6" t="str">
            <v>Q4 2023</v>
          </cell>
          <cell r="AD6" t="str">
            <v>Q1 2024</v>
          </cell>
          <cell r="AE6" t="str">
            <v>Q2 2024</v>
          </cell>
          <cell r="AF6" t="str">
            <v>Q3 2024</v>
          </cell>
          <cell r="AG6" t="str">
            <v>Q4 2024</v>
          </cell>
        </row>
        <row r="7">
          <cell r="A7" t="str">
            <v>Spain</v>
          </cell>
          <cell r="B7">
            <v>1688</v>
          </cell>
          <cell r="C7">
            <v>1754</v>
          </cell>
          <cell r="D7">
            <v>1453</v>
          </cell>
          <cell r="E7">
            <v>2189</v>
          </cell>
          <cell r="F7">
            <v>2894</v>
          </cell>
          <cell r="G7">
            <v>3004</v>
          </cell>
          <cell r="H7">
            <v>3545</v>
          </cell>
          <cell r="I7">
            <v>2169</v>
          </cell>
          <cell r="J7">
            <v>3337</v>
          </cell>
          <cell r="K7">
            <v>1677</v>
          </cell>
          <cell r="L7">
            <v>2121</v>
          </cell>
          <cell r="M7">
            <v>3265</v>
          </cell>
          <cell r="N7">
            <v>1302</v>
          </cell>
          <cell r="O7">
            <v>1968</v>
          </cell>
          <cell r="P7">
            <v>2782</v>
          </cell>
          <cell r="Q7">
            <v>2331</v>
          </cell>
          <cell r="R7">
            <v>1303</v>
          </cell>
          <cell r="S7">
            <v>1272</v>
          </cell>
          <cell r="T7">
            <v>1700</v>
          </cell>
          <cell r="U7">
            <v>3358</v>
          </cell>
          <cell r="V7">
            <v>1052</v>
          </cell>
          <cell r="W7">
            <v>2261</v>
          </cell>
          <cell r="X7">
            <v>1715</v>
          </cell>
          <cell r="Y7">
            <v>2431</v>
          </cell>
          <cell r="Z7">
            <v>2254</v>
          </cell>
          <cell r="AA7">
            <v>2008</v>
          </cell>
          <cell r="AB7">
            <v>2694</v>
          </cell>
          <cell r="AC7">
            <v>1463</v>
          </cell>
          <cell r="AD7">
            <v>2219</v>
          </cell>
          <cell r="AE7">
            <v>1069</v>
          </cell>
          <cell r="AF7">
            <v>86</v>
          </cell>
          <cell r="AG7" t="e">
            <v>#N/A</v>
          </cell>
        </row>
        <row r="8">
          <cell r="A8" t="str">
            <v>Lithuania</v>
          </cell>
          <cell r="B8">
            <v>1281</v>
          </cell>
          <cell r="C8">
            <v>932</v>
          </cell>
          <cell r="D8">
            <v>1223</v>
          </cell>
          <cell r="E8">
            <v>1102</v>
          </cell>
          <cell r="F8">
            <v>1863</v>
          </cell>
          <cell r="G8">
            <v>2066</v>
          </cell>
          <cell r="H8">
            <v>1729</v>
          </cell>
          <cell r="I8">
            <v>2073</v>
          </cell>
          <cell r="J8">
            <v>2365</v>
          </cell>
          <cell r="K8">
            <v>1733</v>
          </cell>
          <cell r="L8">
            <v>1491</v>
          </cell>
          <cell r="M8">
            <v>1678</v>
          </cell>
          <cell r="N8">
            <v>1968</v>
          </cell>
          <cell r="O8">
            <v>1100</v>
          </cell>
          <cell r="P8">
            <v>1370</v>
          </cell>
          <cell r="Q8">
            <v>1695</v>
          </cell>
          <cell r="R8">
            <v>1499</v>
          </cell>
          <cell r="S8">
            <v>1632</v>
          </cell>
          <cell r="T8">
            <v>1242</v>
          </cell>
          <cell r="U8">
            <v>1295</v>
          </cell>
          <cell r="V8">
            <v>846</v>
          </cell>
          <cell r="W8">
            <v>1316</v>
          </cell>
          <cell r="X8">
            <v>1376</v>
          </cell>
          <cell r="Y8">
            <v>1289</v>
          </cell>
          <cell r="Z8">
            <v>1872</v>
          </cell>
          <cell r="AA8">
            <v>1681</v>
          </cell>
          <cell r="AB8">
            <v>1077</v>
          </cell>
          <cell r="AC8">
            <v>1299</v>
          </cell>
          <cell r="AD8">
            <v>704</v>
          </cell>
          <cell r="AE8">
            <v>688</v>
          </cell>
          <cell r="AF8">
            <v>495</v>
          </cell>
          <cell r="AG8" t="e">
            <v>#N/A</v>
          </cell>
        </row>
        <row r="9">
          <cell r="A9" t="str">
            <v>Japan</v>
          </cell>
          <cell r="B9">
            <v>844</v>
          </cell>
          <cell r="C9">
            <v>434</v>
          </cell>
          <cell r="D9">
            <v>1012</v>
          </cell>
          <cell r="E9">
            <v>2431</v>
          </cell>
          <cell r="F9">
            <v>1484</v>
          </cell>
          <cell r="G9">
            <v>228</v>
          </cell>
          <cell r="H9">
            <v>3283</v>
          </cell>
          <cell r="I9">
            <v>1209</v>
          </cell>
          <cell r="J9">
            <v>1766</v>
          </cell>
          <cell r="K9">
            <v>502</v>
          </cell>
          <cell r="L9">
            <v>2716</v>
          </cell>
          <cell r="M9">
            <v>722</v>
          </cell>
          <cell r="N9">
            <v>644</v>
          </cell>
          <cell r="O9">
            <v>127</v>
          </cell>
          <cell r="P9">
            <v>1197</v>
          </cell>
          <cell r="Q9">
            <v>855</v>
          </cell>
          <cell r="R9">
            <v>60</v>
          </cell>
          <cell r="S9" t="e">
            <v>#N/A</v>
          </cell>
          <cell r="T9">
            <v>1296</v>
          </cell>
          <cell r="U9">
            <v>1036</v>
          </cell>
          <cell r="V9">
            <v>756</v>
          </cell>
          <cell r="W9">
            <v>502</v>
          </cell>
          <cell r="X9">
            <v>1633</v>
          </cell>
          <cell r="Y9">
            <v>1458</v>
          </cell>
          <cell r="Z9">
            <v>476</v>
          </cell>
          <cell r="AA9">
            <v>46</v>
          </cell>
          <cell r="AB9">
            <v>703</v>
          </cell>
          <cell r="AC9">
            <v>136</v>
          </cell>
          <cell r="AD9">
            <v>96</v>
          </cell>
          <cell r="AE9" t="e">
            <v>#N/A</v>
          </cell>
          <cell r="AF9">
            <v>64</v>
          </cell>
          <cell r="AG9" t="e">
            <v>#N/A</v>
          </cell>
        </row>
        <row r="10">
          <cell r="A10" t="str">
            <v>France</v>
          </cell>
          <cell r="B10">
            <v>69</v>
          </cell>
          <cell r="C10">
            <v>12</v>
          </cell>
          <cell r="D10">
            <v>295</v>
          </cell>
          <cell r="E10">
            <v>342</v>
          </cell>
          <cell r="F10">
            <v>21</v>
          </cell>
          <cell r="G10" t="e">
            <v>#N/A</v>
          </cell>
          <cell r="H10">
            <v>517</v>
          </cell>
          <cell r="I10">
            <v>322</v>
          </cell>
          <cell r="J10">
            <v>200</v>
          </cell>
          <cell r="K10">
            <v>1</v>
          </cell>
          <cell r="L10">
            <v>697</v>
          </cell>
          <cell r="M10">
            <v>343</v>
          </cell>
          <cell r="N10">
            <v>457</v>
          </cell>
          <cell r="O10">
            <v>1</v>
          </cell>
          <cell r="P10">
            <v>1204</v>
          </cell>
          <cell r="Q10">
            <v>81</v>
          </cell>
          <cell r="R10">
            <v>105</v>
          </cell>
          <cell r="S10" t="e">
            <v>#N/A</v>
          </cell>
          <cell r="T10">
            <v>431</v>
          </cell>
          <cell r="U10">
            <v>336</v>
          </cell>
          <cell r="V10">
            <v>220</v>
          </cell>
          <cell r="W10">
            <v>171</v>
          </cell>
          <cell r="X10">
            <v>919</v>
          </cell>
          <cell r="Y10">
            <v>679</v>
          </cell>
          <cell r="Z10">
            <v>250</v>
          </cell>
          <cell r="AA10" t="e">
            <v>#N/A</v>
          </cell>
          <cell r="AB10">
            <v>207</v>
          </cell>
          <cell r="AC10" t="e">
            <v>#N/A</v>
          </cell>
          <cell r="AD10">
            <v>132</v>
          </cell>
          <cell r="AE10">
            <v>22</v>
          </cell>
          <cell r="AF10" t="e">
            <v>#N/A</v>
          </cell>
          <cell r="AG10" t="e">
            <v>#N/A</v>
          </cell>
        </row>
        <row r="11">
          <cell r="A11" t="str">
            <v>Poland</v>
          </cell>
          <cell r="B11">
            <v>399</v>
          </cell>
          <cell r="C11">
            <v>465</v>
          </cell>
          <cell r="D11">
            <v>211</v>
          </cell>
          <cell r="E11">
            <v>252</v>
          </cell>
          <cell r="F11">
            <v>295</v>
          </cell>
          <cell r="G11">
            <v>443</v>
          </cell>
          <cell r="H11">
            <v>594</v>
          </cell>
          <cell r="I11">
            <v>388</v>
          </cell>
          <cell r="J11">
            <v>457</v>
          </cell>
          <cell r="K11">
            <v>489</v>
          </cell>
          <cell r="L11">
            <v>558</v>
          </cell>
          <cell r="M11">
            <v>506</v>
          </cell>
          <cell r="N11">
            <v>388</v>
          </cell>
          <cell r="O11">
            <v>234</v>
          </cell>
          <cell r="P11">
            <v>435</v>
          </cell>
          <cell r="Q11">
            <v>280</v>
          </cell>
          <cell r="R11">
            <v>287</v>
          </cell>
          <cell r="S11">
            <v>150</v>
          </cell>
          <cell r="T11">
            <v>387</v>
          </cell>
          <cell r="U11">
            <v>236</v>
          </cell>
          <cell r="V11">
            <v>231</v>
          </cell>
          <cell r="W11">
            <v>269</v>
          </cell>
          <cell r="X11">
            <v>391</v>
          </cell>
          <cell r="Y11">
            <v>513</v>
          </cell>
          <cell r="Z11">
            <v>752</v>
          </cell>
          <cell r="AA11">
            <v>326</v>
          </cell>
          <cell r="AB11">
            <v>280</v>
          </cell>
          <cell r="AC11">
            <v>237</v>
          </cell>
          <cell r="AD11">
            <v>440</v>
          </cell>
          <cell r="AE11">
            <v>462</v>
          </cell>
          <cell r="AF11">
            <v>327</v>
          </cell>
          <cell r="AG11" t="e">
            <v>#N/A</v>
          </cell>
        </row>
        <row r="12">
          <cell r="A12" t="str">
            <v>Canada</v>
          </cell>
          <cell r="B12">
            <v>99</v>
          </cell>
          <cell r="C12">
            <v>90</v>
          </cell>
          <cell r="D12">
            <v>62</v>
          </cell>
          <cell r="E12">
            <v>93</v>
          </cell>
          <cell r="F12">
            <v>132</v>
          </cell>
          <cell r="G12">
            <v>92</v>
          </cell>
          <cell r="H12">
            <v>72</v>
          </cell>
          <cell r="I12">
            <v>117</v>
          </cell>
          <cell r="J12">
            <v>165</v>
          </cell>
          <cell r="K12">
            <v>64</v>
          </cell>
          <cell r="L12">
            <v>73</v>
          </cell>
          <cell r="M12">
            <v>131</v>
          </cell>
          <cell r="N12">
            <v>54</v>
          </cell>
          <cell r="O12">
            <v>91</v>
          </cell>
          <cell r="P12">
            <v>69</v>
          </cell>
          <cell r="Q12">
            <v>129</v>
          </cell>
          <cell r="R12">
            <v>99</v>
          </cell>
          <cell r="S12">
            <v>91</v>
          </cell>
          <cell r="T12">
            <v>95</v>
          </cell>
          <cell r="U12">
            <v>111</v>
          </cell>
          <cell r="V12">
            <v>73</v>
          </cell>
          <cell r="W12">
            <v>81</v>
          </cell>
          <cell r="X12">
            <v>124</v>
          </cell>
          <cell r="Y12">
            <v>266</v>
          </cell>
          <cell r="Z12">
            <v>95</v>
          </cell>
          <cell r="AA12">
            <v>91</v>
          </cell>
          <cell r="AB12">
            <v>183</v>
          </cell>
          <cell r="AC12">
            <v>116</v>
          </cell>
          <cell r="AD12">
            <v>89</v>
          </cell>
          <cell r="AE12">
            <v>97</v>
          </cell>
          <cell r="AF12">
            <v>27</v>
          </cell>
          <cell r="AG12" t="e">
            <v>#N/A</v>
          </cell>
        </row>
        <row r="13">
          <cell r="A13" t="str">
            <v>Taiwan</v>
          </cell>
          <cell r="B13">
            <v>20</v>
          </cell>
          <cell r="C13">
            <v>247</v>
          </cell>
          <cell r="D13">
            <v>60</v>
          </cell>
          <cell r="E13">
            <v>206</v>
          </cell>
          <cell r="F13">
            <v>198</v>
          </cell>
          <cell r="G13">
            <v>181</v>
          </cell>
          <cell r="H13">
            <v>111</v>
          </cell>
          <cell r="I13">
            <v>193</v>
          </cell>
          <cell r="J13" t="e">
            <v>#N/A</v>
          </cell>
          <cell r="K13">
            <v>242</v>
          </cell>
          <cell r="L13">
            <v>40</v>
          </cell>
          <cell r="M13">
            <v>60</v>
          </cell>
          <cell r="N13" t="e">
            <v>#N/A</v>
          </cell>
          <cell r="O13">
            <v>63</v>
          </cell>
          <cell r="P13">
            <v>20</v>
          </cell>
          <cell r="Q13">
            <v>20</v>
          </cell>
          <cell r="R13">
            <v>20</v>
          </cell>
          <cell r="S13">
            <v>146</v>
          </cell>
          <cell r="T13">
            <v>63</v>
          </cell>
          <cell r="U13" t="e">
            <v>#N/A</v>
          </cell>
          <cell r="V13">
            <v>60</v>
          </cell>
          <cell r="W13">
            <v>108</v>
          </cell>
          <cell r="X13">
            <v>20</v>
          </cell>
          <cell r="Y13">
            <v>20</v>
          </cell>
          <cell r="Z13">
            <v>60</v>
          </cell>
          <cell r="AA13">
            <v>68</v>
          </cell>
          <cell r="AB13">
            <v>106</v>
          </cell>
          <cell r="AC13">
            <v>44</v>
          </cell>
          <cell r="AD13" t="e">
            <v>#N/A</v>
          </cell>
          <cell r="AE13">
            <v>44</v>
          </cell>
          <cell r="AF13" t="e">
            <v>#N/A</v>
          </cell>
          <cell r="AG13" t="e">
            <v>#N/A</v>
          </cell>
        </row>
        <row r="14">
          <cell r="A14" t="str">
            <v>Latvia</v>
          </cell>
          <cell r="B14" t="e">
            <v>#N/A</v>
          </cell>
          <cell r="C14" t="e">
            <v>#N/A</v>
          </cell>
          <cell r="D14" t="e">
            <v>#N/A</v>
          </cell>
          <cell r="E14" t="e">
            <v>#N/A</v>
          </cell>
          <cell r="F14" t="e">
            <v>#N/A</v>
          </cell>
          <cell r="G14">
            <v>11</v>
          </cell>
          <cell r="H14" t="e">
            <v>#N/A</v>
          </cell>
          <cell r="I14" t="e">
            <v>#N/A</v>
          </cell>
          <cell r="J14">
            <v>22</v>
          </cell>
          <cell r="K14" t="e">
            <v>#N/A</v>
          </cell>
          <cell r="L14" t="e">
            <v>#N/A</v>
          </cell>
          <cell r="M14">
            <v>46</v>
          </cell>
          <cell r="N14">
            <v>70</v>
          </cell>
          <cell r="O14" t="e">
            <v>#N/A</v>
          </cell>
          <cell r="P14" t="e">
            <v>#N/A</v>
          </cell>
          <cell r="Q14">
            <v>63</v>
          </cell>
          <cell r="R14">
            <v>6</v>
          </cell>
          <cell r="S14" t="e">
            <v>#N/A</v>
          </cell>
          <cell r="T14" t="e">
            <v>#N/A</v>
          </cell>
          <cell r="U14">
            <v>1</v>
          </cell>
          <cell r="V14">
            <v>39</v>
          </cell>
          <cell r="W14">
            <v>28</v>
          </cell>
          <cell r="X14">
            <v>28</v>
          </cell>
          <cell r="Y14">
            <v>55</v>
          </cell>
          <cell r="Z14">
            <v>46</v>
          </cell>
          <cell r="AA14" t="e">
            <v>#N/A</v>
          </cell>
          <cell r="AB14">
            <v>23</v>
          </cell>
          <cell r="AC14" t="e">
            <v>#N/A</v>
          </cell>
          <cell r="AD14" t="e">
            <v>#N/A</v>
          </cell>
          <cell r="AE14" t="e">
            <v>#N/A</v>
          </cell>
          <cell r="AF14" t="e">
            <v>#N/A</v>
          </cell>
          <cell r="AG14" t="e">
            <v>#N/A</v>
          </cell>
        </row>
        <row r="15">
          <cell r="A15" t="str">
            <v>S. Korea</v>
          </cell>
          <cell r="B15" t="e">
            <v>#N/A</v>
          </cell>
          <cell r="C15">
            <v>150</v>
          </cell>
          <cell r="D15">
            <v>129</v>
          </cell>
          <cell r="E15">
            <v>60</v>
          </cell>
          <cell r="F15">
            <v>24</v>
          </cell>
          <cell r="G15">
            <v>428</v>
          </cell>
          <cell r="H15">
            <v>23</v>
          </cell>
          <cell r="I15">
            <v>506</v>
          </cell>
          <cell r="J15">
            <v>28</v>
          </cell>
          <cell r="K15">
            <v>382</v>
          </cell>
          <cell r="L15">
            <v>70</v>
          </cell>
          <cell r="M15">
            <v>260</v>
          </cell>
          <cell r="N15" t="e">
            <v>#N/A</v>
          </cell>
          <cell r="O15">
            <v>205</v>
          </cell>
          <cell r="P15">
            <v>18</v>
          </cell>
          <cell r="Q15">
            <v>168</v>
          </cell>
          <cell r="R15" t="e">
            <v>#N/A</v>
          </cell>
          <cell r="S15" t="e">
            <v>#N/A</v>
          </cell>
          <cell r="T15" t="e">
            <v>#N/A</v>
          </cell>
          <cell r="U15" t="e">
            <v>#N/A</v>
          </cell>
          <cell r="V15">
            <v>22</v>
          </cell>
          <cell r="W15" t="e">
            <v>#N/A</v>
          </cell>
          <cell r="X15">
            <v>24</v>
          </cell>
          <cell r="Y15">
            <v>70</v>
          </cell>
          <cell r="Z15" t="e">
            <v>#N/A</v>
          </cell>
          <cell r="AA15">
            <v>3</v>
          </cell>
          <cell r="AB15" t="e">
            <v>#N/A</v>
          </cell>
          <cell r="AC15" t="e">
            <v>#N/A</v>
          </cell>
          <cell r="AD15" t="e">
            <v>#N/A</v>
          </cell>
          <cell r="AE15" t="e">
            <v>#N/A</v>
          </cell>
          <cell r="AF15" t="e">
            <v>#N/A</v>
          </cell>
          <cell r="AG15" t="e">
            <v>#N/A</v>
          </cell>
        </row>
        <row r="16">
          <cell r="A16" t="str">
            <v>Total</v>
          </cell>
          <cell r="B16">
            <v>4444</v>
          </cell>
          <cell r="C16">
            <v>4084</v>
          </cell>
          <cell r="D16">
            <v>4553</v>
          </cell>
          <cell r="E16">
            <v>6761</v>
          </cell>
          <cell r="F16">
            <v>6911</v>
          </cell>
          <cell r="G16">
            <v>6453</v>
          </cell>
          <cell r="H16">
            <v>9874</v>
          </cell>
          <cell r="I16">
            <v>6977</v>
          </cell>
          <cell r="J16">
            <v>8340</v>
          </cell>
          <cell r="K16">
            <v>5101</v>
          </cell>
          <cell r="L16">
            <v>7766</v>
          </cell>
          <cell r="M16">
            <v>7011</v>
          </cell>
          <cell r="N16">
            <v>4883</v>
          </cell>
          <cell r="O16">
            <v>3794</v>
          </cell>
          <cell r="P16">
            <v>7095</v>
          </cell>
          <cell r="Q16">
            <v>5622</v>
          </cell>
          <cell r="R16">
            <v>3379</v>
          </cell>
          <cell r="S16">
            <v>3291</v>
          </cell>
          <cell r="T16">
            <v>5214</v>
          </cell>
          <cell r="U16">
            <v>6373</v>
          </cell>
          <cell r="V16">
            <v>3299</v>
          </cell>
          <cell r="W16">
            <v>4737</v>
          </cell>
          <cell r="X16">
            <v>6230</v>
          </cell>
          <cell r="Y16">
            <v>6781</v>
          </cell>
          <cell r="Z16">
            <v>5805</v>
          </cell>
          <cell r="AA16">
            <v>4314</v>
          </cell>
          <cell r="AB16">
            <v>5274</v>
          </cell>
          <cell r="AC16">
            <v>3295</v>
          </cell>
          <cell r="AD16">
            <v>3681</v>
          </cell>
        </row>
        <row r="22">
          <cell r="B22" t="str">
            <v>Q1 2017</v>
          </cell>
          <cell r="C22" t="str">
            <v>Q2 2017</v>
          </cell>
          <cell r="D22" t="str">
            <v>Q3 2017</v>
          </cell>
          <cell r="E22" t="str">
            <v>Q4 2017</v>
          </cell>
          <cell r="F22" t="str">
            <v>Q1 2018</v>
          </cell>
          <cell r="G22" t="str">
            <v>Q2 2018</v>
          </cell>
          <cell r="H22" t="str">
            <v>Q3 2018</v>
          </cell>
          <cell r="I22" t="str">
            <v>Q4 2018</v>
          </cell>
          <cell r="J22" t="str">
            <v>Q1 2019</v>
          </cell>
          <cell r="K22" t="str">
            <v>Q2 2019</v>
          </cell>
          <cell r="L22" t="str">
            <v>Q3 2019</v>
          </cell>
          <cell r="M22" t="str">
            <v>Q4 2019</v>
          </cell>
          <cell r="N22" t="str">
            <v>Q1 2020</v>
          </cell>
          <cell r="O22" t="str">
            <v>Q2 2020</v>
          </cell>
          <cell r="P22" t="str">
            <v>Q3 2020</v>
          </cell>
          <cell r="Q22" t="str">
            <v>Q4 2020</v>
          </cell>
          <cell r="R22" t="str">
            <v>Q1 2021</v>
          </cell>
          <cell r="S22" t="str">
            <v>Q2 2021</v>
          </cell>
          <cell r="T22" t="str">
            <v>Q3 2021</v>
          </cell>
          <cell r="U22" t="str">
            <v>Q4 2021</v>
          </cell>
          <cell r="V22" t="str">
            <v>Q1 2022</v>
          </cell>
          <cell r="W22" t="str">
            <v>Q2 2022</v>
          </cell>
          <cell r="X22" t="str">
            <v>Q3 2022</v>
          </cell>
          <cell r="Y22" t="str">
            <v>Q4 2022</v>
          </cell>
          <cell r="Z22" t="str">
            <v>Q1 2023</v>
          </cell>
          <cell r="AA22" t="str">
            <v>Q2 2023</v>
          </cell>
          <cell r="AB22" t="str">
            <v>Q3 2023</v>
          </cell>
          <cell r="AC22" t="str">
            <v>Q4 2023</v>
          </cell>
          <cell r="AD22" t="str">
            <v>Q1 2024</v>
          </cell>
        </row>
        <row r="23">
          <cell r="A23" t="str">
            <v>Spain</v>
          </cell>
          <cell r="B23">
            <v>2575.8998815165878</v>
          </cell>
          <cell r="C23">
            <v>2311.5815279361459</v>
          </cell>
          <cell r="D23">
            <v>2290.4838265657263</v>
          </cell>
          <cell r="E23">
            <v>2454.4796710826863</v>
          </cell>
          <cell r="F23">
            <v>2626.5293711126469</v>
          </cell>
          <cell r="G23">
            <v>2476.1391478029295</v>
          </cell>
          <cell r="H23">
            <v>2677.9150916784201</v>
          </cell>
          <cell r="I23">
            <v>2643.3324112494238</v>
          </cell>
          <cell r="J23">
            <v>2689.9199880131855</v>
          </cell>
          <cell r="K23">
            <v>2820.9409660107335</v>
          </cell>
          <cell r="L23">
            <v>2822.6232909005184</v>
          </cell>
          <cell r="M23">
            <v>2875.4508422664626</v>
          </cell>
          <cell r="N23">
            <v>2922.2396313364056</v>
          </cell>
          <cell r="O23">
            <v>3039.3272357723577</v>
          </cell>
          <cell r="P23">
            <v>2875.8123652048885</v>
          </cell>
          <cell r="Q23">
            <v>2810.7876447876447</v>
          </cell>
          <cell r="R23">
            <v>2902.4128933231004</v>
          </cell>
          <cell r="S23">
            <v>2955.3427672955977</v>
          </cell>
          <cell r="T23">
            <v>3310.4752941176471</v>
          </cell>
          <cell r="U23">
            <v>3177.503573555688</v>
          </cell>
          <cell r="V23">
            <v>3281.7965779467681</v>
          </cell>
          <cell r="W23">
            <v>3250.1415302963292</v>
          </cell>
          <cell r="X23">
            <v>3680.4046647230321</v>
          </cell>
          <cell r="Y23">
            <v>3756.3661044837518</v>
          </cell>
          <cell r="Z23">
            <v>3874.6157941437446</v>
          </cell>
          <cell r="AA23">
            <v>3930.1872509960158</v>
          </cell>
          <cell r="AB23">
            <v>3097.1377134372678</v>
          </cell>
          <cell r="AC23">
            <v>2893.4634313055367</v>
          </cell>
          <cell r="AD23">
            <v>2939.1658404686796</v>
          </cell>
        </row>
        <row r="24">
          <cell r="A24" t="str">
            <v>Lithuania</v>
          </cell>
          <cell r="B24">
            <v>2578.8469945355191</v>
          </cell>
          <cell r="C24">
            <v>2518.3015021459228</v>
          </cell>
          <cell r="D24">
            <v>2441.5641864268191</v>
          </cell>
          <cell r="E24">
            <v>2344.4047186932848</v>
          </cell>
          <cell r="F24">
            <v>2450.2560386473428</v>
          </cell>
          <cell r="G24">
            <v>2325.7754114230397</v>
          </cell>
          <cell r="H24">
            <v>2340.5002891844997</v>
          </cell>
          <cell r="I24">
            <v>2399.5528219971056</v>
          </cell>
          <cell r="J24">
            <v>2591.2892177589852</v>
          </cell>
          <cell r="K24">
            <v>2606.2336987882286</v>
          </cell>
          <cell r="L24">
            <v>3038.5097250167673</v>
          </cell>
          <cell r="M24">
            <v>3068.2741358760427</v>
          </cell>
          <cell r="N24">
            <v>3089.2606707317073</v>
          </cell>
          <cell r="O24">
            <v>3088.1718181818183</v>
          </cell>
          <cell r="P24">
            <v>3031.1912408759126</v>
          </cell>
          <cell r="Q24">
            <v>3071.6489675516223</v>
          </cell>
          <cell r="R24">
            <v>3011.496330887258</v>
          </cell>
          <cell r="S24">
            <v>3026.1102941176468</v>
          </cell>
          <cell r="T24">
            <v>2964.0660225442834</v>
          </cell>
          <cell r="U24">
            <v>3135.2169884169884</v>
          </cell>
          <cell r="V24">
            <v>3394.3392434988182</v>
          </cell>
          <cell r="W24">
            <v>3234.4072948328267</v>
          </cell>
          <cell r="X24">
            <v>3466.1279069767443</v>
          </cell>
          <cell r="Y24">
            <v>3998.8161365399533</v>
          </cell>
          <cell r="Z24">
            <v>3961.9188034188032</v>
          </cell>
          <cell r="AA24">
            <v>3777.6228435455087</v>
          </cell>
          <cell r="AB24">
            <v>3426.5961002785516</v>
          </cell>
          <cell r="AC24">
            <v>3001.6289453425711</v>
          </cell>
          <cell r="AD24">
            <v>2887.872159090909</v>
          </cell>
        </row>
        <row r="25">
          <cell r="A25" t="str">
            <v>Japan</v>
          </cell>
          <cell r="B25">
            <v>2077.81990521327</v>
          </cell>
          <cell r="C25">
            <v>2319.426267281106</v>
          </cell>
          <cell r="D25">
            <v>2342.0632411067195</v>
          </cell>
          <cell r="E25">
            <v>2483.3986013986014</v>
          </cell>
          <cell r="F25">
            <v>2009.7486522911051</v>
          </cell>
          <cell r="G25">
            <v>2417.8201754385964</v>
          </cell>
          <cell r="H25">
            <v>2609.5363996344809</v>
          </cell>
          <cell r="I25">
            <v>2579.928039702233</v>
          </cell>
          <cell r="J25">
            <v>2572.3822197055492</v>
          </cell>
          <cell r="K25">
            <v>2963.2071713147411</v>
          </cell>
          <cell r="L25">
            <v>2990.9598674521353</v>
          </cell>
          <cell r="M25">
            <v>3029.8753462603877</v>
          </cell>
          <cell r="N25">
            <v>2660.2437888198756</v>
          </cell>
          <cell r="O25">
            <v>3541.4330708661419</v>
          </cell>
          <cell r="P25">
            <v>2900.2606516290725</v>
          </cell>
          <cell r="Q25">
            <v>2968.9415204678362</v>
          </cell>
          <cell r="R25">
            <v>3492.8166666666666</v>
          </cell>
          <cell r="S25" t="e">
            <v>#N/A</v>
          </cell>
          <cell r="T25">
            <v>3418.4367283950619</v>
          </cell>
          <cell r="U25">
            <v>3555.3783783783783</v>
          </cell>
          <cell r="V25">
            <v>3300.462962962963</v>
          </cell>
          <cell r="W25">
            <v>3188.6553784860557</v>
          </cell>
          <cell r="X25">
            <v>3478.2645437844458</v>
          </cell>
          <cell r="Y25">
            <v>3839.3463648834017</v>
          </cell>
          <cell r="Z25">
            <v>3146.40756302521</v>
          </cell>
          <cell r="AA25">
            <v>3049.4565217391305</v>
          </cell>
          <cell r="AB25">
            <v>2321.877667140825</v>
          </cell>
          <cell r="AC25">
            <v>2556.4117647058824</v>
          </cell>
          <cell r="AD25">
            <v>2143.1145833333335</v>
          </cell>
        </row>
        <row r="26">
          <cell r="A26" t="str">
            <v>France</v>
          </cell>
          <cell r="B26">
            <v>2761.913043478261</v>
          </cell>
          <cell r="C26">
            <v>2640.8333333333335</v>
          </cell>
          <cell r="D26">
            <v>2078.3118644067795</v>
          </cell>
          <cell r="E26">
            <v>2326.6461988304095</v>
          </cell>
          <cell r="F26">
            <v>2809.5714285714284</v>
          </cell>
          <cell r="G26" t="e">
            <v>#N/A</v>
          </cell>
          <cell r="H26">
            <v>2647.1547388781432</v>
          </cell>
          <cell r="I26">
            <v>2829.9440993788821</v>
          </cell>
          <cell r="J26">
            <v>2478.4250000000002</v>
          </cell>
          <cell r="K26" t="e">
            <v>#N/A</v>
          </cell>
          <cell r="L26">
            <v>2825.5566714490674</v>
          </cell>
          <cell r="M26">
            <v>2713.0291545189502</v>
          </cell>
          <cell r="N26">
            <v>2691.9518599562361</v>
          </cell>
          <cell r="O26" t="e">
            <v>#N/A</v>
          </cell>
          <cell r="P26">
            <v>2722.5141196013287</v>
          </cell>
          <cell r="Q26">
            <v>2824.0864197530864</v>
          </cell>
          <cell r="R26">
            <v>2573.3238095238094</v>
          </cell>
          <cell r="S26" t="e">
            <v>#N/A</v>
          </cell>
          <cell r="T26">
            <v>3221.9443155452436</v>
          </cell>
          <cell r="U26">
            <v>3117.5</v>
          </cell>
          <cell r="V26">
            <v>3107.4818181818182</v>
          </cell>
          <cell r="W26">
            <v>2955.1403508771928</v>
          </cell>
          <cell r="X26">
            <v>3617.7301414581066</v>
          </cell>
          <cell r="Y26">
            <v>3869.558173784978</v>
          </cell>
          <cell r="Z26">
            <v>3212.5</v>
          </cell>
          <cell r="AA26" t="e">
            <v>#N/A</v>
          </cell>
          <cell r="AB26">
            <v>2336.159420289855</v>
          </cell>
          <cell r="AC26" t="e">
            <v>#N/A</v>
          </cell>
          <cell r="AD26">
            <v>2271.060606060606</v>
          </cell>
        </row>
        <row r="27">
          <cell r="A27" t="str">
            <v>Poland</v>
          </cell>
          <cell r="B27">
            <v>2453.5563909774437</v>
          </cell>
          <cell r="C27">
            <v>2445.0774193548386</v>
          </cell>
          <cell r="D27">
            <v>2394.175355450237</v>
          </cell>
          <cell r="E27">
            <v>2471.5515873015875</v>
          </cell>
          <cell r="F27">
            <v>2483.1864406779659</v>
          </cell>
          <cell r="G27">
            <v>2455.3724604966142</v>
          </cell>
          <cell r="H27">
            <v>2504.6380471380471</v>
          </cell>
          <cell r="I27">
            <v>2536.8453608247423</v>
          </cell>
          <cell r="J27">
            <v>2574.9431072210064</v>
          </cell>
          <cell r="K27">
            <v>2589.8629856850716</v>
          </cell>
          <cell r="L27">
            <v>2711.9426523297493</v>
          </cell>
          <cell r="M27">
            <v>2623.1600790513835</v>
          </cell>
          <cell r="N27">
            <v>2766.5541237113403</v>
          </cell>
          <cell r="O27">
            <v>2829.6923076923076</v>
          </cell>
          <cell r="P27">
            <v>2757.5816091954025</v>
          </cell>
          <cell r="Q27">
            <v>2631.2107142857144</v>
          </cell>
          <cell r="R27">
            <v>2691.0662020905925</v>
          </cell>
          <cell r="S27">
            <v>2766.4733333333334</v>
          </cell>
          <cell r="T27">
            <v>3097.7829457364342</v>
          </cell>
          <cell r="U27">
            <v>2989.9237288135591</v>
          </cell>
          <cell r="V27">
            <v>3210.4242424242425</v>
          </cell>
          <cell r="W27">
            <v>3196.1598513011154</v>
          </cell>
          <cell r="X27">
            <v>3236.8516624040922</v>
          </cell>
          <cell r="Y27">
            <v>3678.0175438596493</v>
          </cell>
          <cell r="Z27">
            <v>3627.9308510638298</v>
          </cell>
          <cell r="AA27">
            <v>3546.1472392638038</v>
          </cell>
          <cell r="AB27">
            <v>3609.1142857142859</v>
          </cell>
          <cell r="AC27">
            <v>3194.2405063291139</v>
          </cell>
          <cell r="AD27">
            <v>3137.7659090909092</v>
          </cell>
        </row>
        <row r="28">
          <cell r="A28" t="str">
            <v>Canada</v>
          </cell>
          <cell r="B28">
            <v>3110.909090909091</v>
          </cell>
          <cell r="C28">
            <v>2918.1666666666665</v>
          </cell>
          <cell r="D28">
            <v>2916.3064516129034</v>
          </cell>
          <cell r="E28">
            <v>2904.3010752688174</v>
          </cell>
          <cell r="F28">
            <v>2939.3333333333335</v>
          </cell>
          <cell r="G28">
            <v>2995.358695652174</v>
          </cell>
          <cell r="H28">
            <v>3123.8194444444443</v>
          </cell>
          <cell r="I28">
            <v>3202.8034188034189</v>
          </cell>
          <cell r="J28">
            <v>3043.7939393939396</v>
          </cell>
          <cell r="K28">
            <v>3221.53125</v>
          </cell>
          <cell r="L28">
            <v>3721.821917808219</v>
          </cell>
          <cell r="M28">
            <v>3667.1145038167938</v>
          </cell>
          <cell r="N28">
            <v>3770.3518518518517</v>
          </cell>
          <cell r="O28">
            <v>3822.2857142857142</v>
          </cell>
          <cell r="P28">
            <v>3107.8115942028985</v>
          </cell>
          <cell r="Q28">
            <v>3567.6356589147285</v>
          </cell>
          <cell r="R28">
            <v>3363.0707070707072</v>
          </cell>
          <cell r="S28">
            <v>3490.1868131868132</v>
          </cell>
          <cell r="T28">
            <v>3935.6842105263158</v>
          </cell>
          <cell r="U28">
            <v>3914.9459459459458</v>
          </cell>
          <cell r="V28">
            <v>3678.027397260274</v>
          </cell>
          <cell r="W28">
            <v>3261.8641975308642</v>
          </cell>
          <cell r="X28">
            <v>2731.3951612903224</v>
          </cell>
          <cell r="Y28">
            <v>2347.5789473684213</v>
          </cell>
          <cell r="Z28">
            <v>2338.7263157894736</v>
          </cell>
          <cell r="AA28">
            <v>2400.8131868131868</v>
          </cell>
          <cell r="AB28">
            <v>2710.4863387978144</v>
          </cell>
          <cell r="AC28">
            <v>4477.5689655172409</v>
          </cell>
          <cell r="AD28">
            <v>4269.9438202247193</v>
          </cell>
        </row>
        <row r="29">
          <cell r="A29" t="str">
            <v>Taiwan</v>
          </cell>
          <cell r="B29">
            <v>2900.35</v>
          </cell>
          <cell r="C29">
            <v>2952.7611336032387</v>
          </cell>
          <cell r="D29">
            <v>3022.1</v>
          </cell>
          <cell r="E29">
            <v>3120</v>
          </cell>
          <cell r="F29">
            <v>3223.4898989898988</v>
          </cell>
          <cell r="G29">
            <v>3397.2983425414363</v>
          </cell>
          <cell r="H29">
            <v>3107.0900900900901</v>
          </cell>
          <cell r="I29">
            <v>3597.8963730569949</v>
          </cell>
          <cell r="J29" t="e">
            <v>#N/A</v>
          </cell>
          <cell r="K29">
            <v>3804.4008264462809</v>
          </cell>
          <cell r="L29">
            <v>3732.25</v>
          </cell>
          <cell r="M29">
            <v>3703.0333333333333</v>
          </cell>
          <cell r="N29" t="e">
            <v>#N/A</v>
          </cell>
          <cell r="O29">
            <v>3659.3809523809523</v>
          </cell>
          <cell r="P29">
            <v>3650.65</v>
          </cell>
          <cell r="Q29">
            <v>3663.4</v>
          </cell>
          <cell r="R29">
            <v>3628.65</v>
          </cell>
          <cell r="S29">
            <v>3781.0890410958905</v>
          </cell>
          <cell r="T29">
            <v>3729.6190476190477</v>
          </cell>
          <cell r="U29" t="e">
            <v>#N/A</v>
          </cell>
          <cell r="V29">
            <v>4981.2333333333336</v>
          </cell>
          <cell r="W29">
            <v>4040.8425925925926</v>
          </cell>
          <cell r="X29">
            <v>5228.8</v>
          </cell>
          <cell r="Y29">
            <v>5185.8500000000004</v>
          </cell>
          <cell r="Z29">
            <v>4045.4</v>
          </cell>
          <cell r="AA29">
            <v>3091.0294117647059</v>
          </cell>
          <cell r="AB29">
            <v>2733.9716981132074</v>
          </cell>
          <cell r="AC29">
            <v>2881.75</v>
          </cell>
          <cell r="AD29" t="e">
            <v>#N/A</v>
          </cell>
        </row>
        <row r="30">
          <cell r="A30" t="str">
            <v>Latvia</v>
          </cell>
          <cell r="B30" t="e">
            <v>#N/A</v>
          </cell>
          <cell r="C30" t="e">
            <v>#N/A</v>
          </cell>
          <cell r="D30" t="e">
            <v>#N/A</v>
          </cell>
          <cell r="E30" t="e">
            <v>#N/A</v>
          </cell>
          <cell r="F30" t="e">
            <v>#N/A</v>
          </cell>
          <cell r="G30">
            <v>2569.4545454545455</v>
          </cell>
          <cell r="H30" t="e">
            <v>#N/A</v>
          </cell>
          <cell r="I30" t="e">
            <v>#N/A</v>
          </cell>
          <cell r="J30">
            <v>3415.818181818182</v>
          </cell>
          <cell r="K30" t="e">
            <v>#N/A</v>
          </cell>
          <cell r="L30" t="e">
            <v>#N/A</v>
          </cell>
          <cell r="M30">
            <v>3026.5434782608695</v>
          </cell>
          <cell r="N30">
            <v>3310.1</v>
          </cell>
          <cell r="O30" t="e">
            <v>#N/A</v>
          </cell>
          <cell r="P30" t="e">
            <v>#N/A</v>
          </cell>
          <cell r="Q30">
            <v>3292.3015873015875</v>
          </cell>
          <cell r="R30">
            <v>4287.666666666667</v>
          </cell>
          <cell r="S30" t="e">
            <v>#N/A</v>
          </cell>
          <cell r="T30" t="e">
            <v>#N/A</v>
          </cell>
          <cell r="U30">
            <v>4014</v>
          </cell>
          <cell r="V30">
            <v>3769.7179487179487</v>
          </cell>
          <cell r="W30">
            <v>3446.0357142857142</v>
          </cell>
          <cell r="X30">
            <v>3353.0357142857142</v>
          </cell>
          <cell r="Y30">
            <v>3550.7454545454543</v>
          </cell>
          <cell r="Z30">
            <v>3433.0434782608695</v>
          </cell>
          <cell r="AA30" t="e">
            <v>#N/A</v>
          </cell>
          <cell r="AB30">
            <v>3097.1739130434785</v>
          </cell>
          <cell r="AC30" t="e">
            <v>#N/A</v>
          </cell>
          <cell r="AD30" t="e">
            <v>#N/A</v>
          </cell>
        </row>
        <row r="31">
          <cell r="A31" t="str">
            <v>S. Korea</v>
          </cell>
          <cell r="B31" t="e">
            <v>#N/A</v>
          </cell>
          <cell r="C31">
            <v>2800</v>
          </cell>
          <cell r="D31">
            <v>2544.7209302325582</v>
          </cell>
          <cell r="E31">
            <v>2619.9833333333331</v>
          </cell>
          <cell r="F31">
            <v>3070</v>
          </cell>
          <cell r="G31">
            <v>3113.3317757009345</v>
          </cell>
          <cell r="H31">
            <v>2713.478260869565</v>
          </cell>
          <cell r="I31">
            <v>3103.693675889328</v>
          </cell>
          <cell r="J31">
            <v>2750.9642857142858</v>
          </cell>
          <cell r="K31">
            <v>3396.1204188481674</v>
          </cell>
          <cell r="L31">
            <v>2876.8285714285716</v>
          </cell>
          <cell r="M31">
            <v>3483.9461538461537</v>
          </cell>
          <cell r="N31" t="e">
            <v>#N/A</v>
          </cell>
          <cell r="O31">
            <v>2411.6292682926828</v>
          </cell>
          <cell r="P31">
            <v>3378.4444444444443</v>
          </cell>
          <cell r="Q31">
            <v>3555.5654761904761</v>
          </cell>
          <cell r="R31" t="e">
            <v>#N/A</v>
          </cell>
          <cell r="S31" t="e">
            <v>#N/A</v>
          </cell>
          <cell r="T31" t="e">
            <v>#N/A</v>
          </cell>
          <cell r="U31" t="e">
            <v>#N/A</v>
          </cell>
          <cell r="V31">
            <v>3950.818181818182</v>
          </cell>
          <cell r="W31" t="e">
            <v>#N/A</v>
          </cell>
          <cell r="X31">
            <v>4432.5</v>
          </cell>
          <cell r="Y31">
            <v>4506.4285714285716</v>
          </cell>
          <cell r="Z31" t="e">
            <v>#N/A</v>
          </cell>
          <cell r="AA31">
            <v>1890.3333333333333</v>
          </cell>
          <cell r="AB31" t="e">
            <v>#N/A</v>
          </cell>
          <cell r="AC31" t="e">
            <v>#N/A</v>
          </cell>
          <cell r="AD31" t="e">
            <v>#N/A</v>
          </cell>
        </row>
        <row r="43">
          <cell r="A43" t="str">
            <v>Pacific Whiting Surimi</v>
          </cell>
        </row>
        <row r="44">
          <cell r="B44" t="str">
            <v>Q1 2017</v>
          </cell>
          <cell r="C44" t="str">
            <v>Q2 2017</v>
          </cell>
          <cell r="D44" t="str">
            <v>Q3 2017</v>
          </cell>
          <cell r="E44" t="str">
            <v>Q4 2017</v>
          </cell>
          <cell r="F44" t="str">
            <v>Q1 2018</v>
          </cell>
          <cell r="G44" t="str">
            <v>Q2 2018</v>
          </cell>
          <cell r="H44" t="str">
            <v>Q3 2018</v>
          </cell>
          <cell r="I44" t="str">
            <v>Q4 2018</v>
          </cell>
          <cell r="J44" t="str">
            <v>Q1 2019</v>
          </cell>
          <cell r="K44" t="str">
            <v>Q2 2019</v>
          </cell>
          <cell r="L44" t="str">
            <v>Q3 2019</v>
          </cell>
          <cell r="M44" t="str">
            <v>Q4 2019</v>
          </cell>
          <cell r="N44" t="str">
            <v>Q1 2020</v>
          </cell>
          <cell r="O44" t="str">
            <v>Q2 2020</v>
          </cell>
          <cell r="P44" t="str">
            <v>Q3 2020</v>
          </cell>
          <cell r="Q44" t="str">
            <v>Q4 2020</v>
          </cell>
          <cell r="R44" t="str">
            <v>Q1 2021</v>
          </cell>
          <cell r="S44" t="str">
            <v>Q2 2021</v>
          </cell>
          <cell r="T44" t="str">
            <v>Q3 2021</v>
          </cell>
          <cell r="U44" t="str">
            <v>Q4 2021</v>
          </cell>
          <cell r="V44" t="str">
            <v>Q1 2022</v>
          </cell>
          <cell r="W44" t="str">
            <v>Q2 2022</v>
          </cell>
          <cell r="X44" t="str">
            <v>Q3 2022</v>
          </cell>
          <cell r="Y44" t="str">
            <v>Q4 2022</v>
          </cell>
          <cell r="Z44" t="str">
            <v>Q1 2023</v>
          </cell>
          <cell r="AA44" t="str">
            <v>Q2 2023</v>
          </cell>
          <cell r="AB44" t="str">
            <v>Q3 2023</v>
          </cell>
          <cell r="AC44" t="str">
            <v>Q4 2023</v>
          </cell>
          <cell r="AD44" t="str">
            <v>Q1 2024</v>
          </cell>
        </row>
        <row r="45">
          <cell r="A45" t="str">
            <v>Spain</v>
          </cell>
          <cell r="B45">
            <v>440</v>
          </cell>
          <cell r="C45">
            <v>766</v>
          </cell>
          <cell r="D45">
            <v>41</v>
          </cell>
          <cell r="E45">
            <v>3299</v>
          </cell>
          <cell r="F45">
            <v>726</v>
          </cell>
          <cell r="G45">
            <v>1767</v>
          </cell>
          <cell r="H45">
            <v>344</v>
          </cell>
          <cell r="I45">
            <v>1999</v>
          </cell>
          <cell r="J45" t="e">
            <v>#N/A</v>
          </cell>
          <cell r="K45">
            <v>1360</v>
          </cell>
          <cell r="L45">
            <v>916</v>
          </cell>
          <cell r="M45">
            <v>120</v>
          </cell>
          <cell r="N45" t="e">
            <v>#N/A</v>
          </cell>
          <cell r="O45">
            <v>781</v>
          </cell>
          <cell r="P45" t="e">
            <v>#N/A</v>
          </cell>
          <cell r="Q45">
            <v>1228</v>
          </cell>
          <cell r="R45">
            <v>716</v>
          </cell>
          <cell r="S45">
            <v>1821</v>
          </cell>
          <cell r="T45" t="e">
            <v>#N/A</v>
          </cell>
          <cell r="U45">
            <v>2696</v>
          </cell>
          <cell r="V45" t="e">
            <v>#N/A</v>
          </cell>
          <cell r="W45">
            <v>668</v>
          </cell>
          <cell r="X45">
            <v>2424</v>
          </cell>
          <cell r="Y45">
            <v>1059</v>
          </cell>
          <cell r="Z45">
            <v>134</v>
          </cell>
          <cell r="AA45" t="e">
            <v>#N/A</v>
          </cell>
          <cell r="AB45">
            <v>308</v>
          </cell>
          <cell r="AC45">
            <v>3435</v>
          </cell>
          <cell r="AD45" t="e">
            <v>#N/A</v>
          </cell>
        </row>
        <row r="46">
          <cell r="A46" t="str">
            <v>Netherlands</v>
          </cell>
          <cell r="B46" t="e">
            <v>#N/A</v>
          </cell>
          <cell r="C46" t="e">
            <v>#N/A</v>
          </cell>
          <cell r="D46" t="e">
            <v>#N/A</v>
          </cell>
          <cell r="E46">
            <v>1250</v>
          </cell>
          <cell r="F46" t="e">
            <v>#N/A</v>
          </cell>
          <cell r="G46">
            <v>640</v>
          </cell>
          <cell r="H46">
            <v>213</v>
          </cell>
          <cell r="I46">
            <v>652</v>
          </cell>
          <cell r="J46" t="e">
            <v>#N/A</v>
          </cell>
          <cell r="K46">
            <v>393</v>
          </cell>
          <cell r="L46">
            <v>426</v>
          </cell>
          <cell r="M46" t="e">
            <v>#N/A</v>
          </cell>
          <cell r="N46" t="e">
            <v>#N/A</v>
          </cell>
          <cell r="O46">
            <v>283</v>
          </cell>
          <cell r="P46">
            <v>335</v>
          </cell>
          <cell r="Q46">
            <v>658</v>
          </cell>
          <cell r="R46">
            <v>901</v>
          </cell>
          <cell r="S46">
            <v>891</v>
          </cell>
          <cell r="T46">
            <v>80</v>
          </cell>
          <cell r="U46">
            <v>2778</v>
          </cell>
          <cell r="V46">
            <v>20</v>
          </cell>
          <cell r="W46">
            <v>87</v>
          </cell>
          <cell r="X46">
            <v>388</v>
          </cell>
          <cell r="Y46">
            <v>782</v>
          </cell>
          <cell r="Z46" t="e">
            <v>#N/A</v>
          </cell>
          <cell r="AA46">
            <v>15</v>
          </cell>
          <cell r="AB46">
            <v>223</v>
          </cell>
          <cell r="AC46">
            <v>1129</v>
          </cell>
          <cell r="AD46">
            <v>800</v>
          </cell>
        </row>
        <row r="47">
          <cell r="A47" t="str">
            <v>Lithuania</v>
          </cell>
          <cell r="B47" t="e">
            <v>#N/A</v>
          </cell>
          <cell r="C47">
            <v>632</v>
          </cell>
          <cell r="D47">
            <v>132</v>
          </cell>
          <cell r="E47">
            <v>4385</v>
          </cell>
          <cell r="F47" t="e">
            <v>#N/A</v>
          </cell>
          <cell r="G47" t="e">
            <v>#N/A</v>
          </cell>
          <cell r="H47" t="e">
            <v>#N/A</v>
          </cell>
          <cell r="I47" t="e">
            <v>#N/A</v>
          </cell>
          <cell r="J47" t="e">
            <v>#N/A</v>
          </cell>
          <cell r="K47">
            <v>187</v>
          </cell>
          <cell r="L47">
            <v>1083</v>
          </cell>
          <cell r="M47">
            <v>386</v>
          </cell>
          <cell r="N47">
            <v>377</v>
          </cell>
          <cell r="O47" t="e">
            <v>#N/A</v>
          </cell>
          <cell r="P47">
            <v>400</v>
          </cell>
          <cell r="Q47">
            <v>200</v>
          </cell>
          <cell r="R47" t="e">
            <v>#N/A</v>
          </cell>
          <cell r="S47">
            <v>11</v>
          </cell>
          <cell r="T47" t="e">
            <v>#N/A</v>
          </cell>
          <cell r="U47" t="e">
            <v>#N/A</v>
          </cell>
          <cell r="V47" t="e">
            <v>#N/A</v>
          </cell>
          <cell r="W47">
            <v>180</v>
          </cell>
          <cell r="X47" t="e">
            <v>#N/A</v>
          </cell>
          <cell r="Y47">
            <v>1089</v>
          </cell>
          <cell r="Z47" t="e">
            <v>#N/A</v>
          </cell>
          <cell r="AA47" t="e">
            <v>#N/A</v>
          </cell>
          <cell r="AB47" t="e">
            <v>#N/A</v>
          </cell>
          <cell r="AC47" t="e">
            <v>#N/A</v>
          </cell>
          <cell r="AD47" t="e">
            <v>#N/A</v>
          </cell>
        </row>
        <row r="48">
          <cell r="A48" t="str">
            <v>S. Korea</v>
          </cell>
          <cell r="B48">
            <v>728</v>
          </cell>
          <cell r="C48">
            <v>138</v>
          </cell>
          <cell r="D48">
            <v>2195</v>
          </cell>
          <cell r="E48">
            <v>205</v>
          </cell>
          <cell r="F48">
            <v>348</v>
          </cell>
          <cell r="G48">
            <v>745</v>
          </cell>
          <cell r="H48">
            <v>960</v>
          </cell>
          <cell r="I48">
            <v>153</v>
          </cell>
          <cell r="J48">
            <v>283</v>
          </cell>
          <cell r="K48">
            <v>45</v>
          </cell>
          <cell r="L48">
            <v>1217</v>
          </cell>
          <cell r="M48">
            <v>300</v>
          </cell>
          <cell r="N48" t="e">
            <v>#N/A</v>
          </cell>
          <cell r="O48">
            <v>348</v>
          </cell>
          <cell r="P48" t="e">
            <v>#N/A</v>
          </cell>
          <cell r="Q48">
            <v>92</v>
          </cell>
          <cell r="R48" t="e">
            <v>#N/A</v>
          </cell>
          <cell r="S48">
            <v>23</v>
          </cell>
          <cell r="T48">
            <v>401</v>
          </cell>
          <cell r="U48">
            <v>829</v>
          </cell>
          <cell r="V48" t="e">
            <v>#N/A</v>
          </cell>
          <cell r="W48" t="e">
            <v>#N/A</v>
          </cell>
          <cell r="X48" t="e">
            <v>#N/A</v>
          </cell>
          <cell r="Y48">
            <v>653</v>
          </cell>
          <cell r="Z48">
            <v>72</v>
          </cell>
          <cell r="AA48">
            <v>24</v>
          </cell>
          <cell r="AB48" t="e">
            <v>#N/A</v>
          </cell>
          <cell r="AC48" t="e">
            <v>#N/A</v>
          </cell>
          <cell r="AD48" t="e">
            <v>#N/A</v>
          </cell>
        </row>
        <row r="49">
          <cell r="A49" t="str">
            <v>Canada</v>
          </cell>
          <cell r="B49">
            <v>140</v>
          </cell>
          <cell r="C49">
            <v>157</v>
          </cell>
          <cell r="D49">
            <v>108</v>
          </cell>
          <cell r="E49">
            <v>161</v>
          </cell>
          <cell r="F49">
            <v>175</v>
          </cell>
          <cell r="G49">
            <v>92</v>
          </cell>
          <cell r="H49">
            <v>72</v>
          </cell>
          <cell r="I49">
            <v>211</v>
          </cell>
          <cell r="J49">
            <v>276</v>
          </cell>
          <cell r="K49">
            <v>110</v>
          </cell>
          <cell r="L49">
            <v>162</v>
          </cell>
          <cell r="M49">
            <v>285</v>
          </cell>
          <cell r="N49">
            <v>100</v>
          </cell>
          <cell r="O49">
            <v>162</v>
          </cell>
          <cell r="P49">
            <v>69</v>
          </cell>
          <cell r="Q49">
            <v>152</v>
          </cell>
          <cell r="R49">
            <v>123</v>
          </cell>
          <cell r="S49">
            <v>170</v>
          </cell>
          <cell r="T49">
            <v>200</v>
          </cell>
          <cell r="U49">
            <v>216</v>
          </cell>
          <cell r="V49">
            <v>73</v>
          </cell>
          <cell r="W49">
            <v>137</v>
          </cell>
          <cell r="X49">
            <v>153</v>
          </cell>
          <cell r="Y49">
            <v>266</v>
          </cell>
          <cell r="Z49">
            <v>95</v>
          </cell>
          <cell r="AA49">
            <v>91</v>
          </cell>
          <cell r="AB49">
            <v>233</v>
          </cell>
          <cell r="AC49">
            <v>288</v>
          </cell>
          <cell r="AD49">
            <v>183</v>
          </cell>
        </row>
        <row r="50">
          <cell r="A50" t="str">
            <v>Japan</v>
          </cell>
          <cell r="B50">
            <v>66</v>
          </cell>
          <cell r="C50">
            <v>283</v>
          </cell>
          <cell r="D50">
            <v>222</v>
          </cell>
          <cell r="E50">
            <v>4</v>
          </cell>
          <cell r="F50">
            <v>308</v>
          </cell>
          <cell r="G50">
            <v>954</v>
          </cell>
          <cell r="H50">
            <v>636</v>
          </cell>
          <cell r="I50">
            <v>255</v>
          </cell>
          <cell r="J50">
            <v>72</v>
          </cell>
          <cell r="K50">
            <v>207</v>
          </cell>
          <cell r="L50" t="e">
            <v>#N/A</v>
          </cell>
          <cell r="M50" t="e">
            <v>#N/A</v>
          </cell>
          <cell r="N50" t="e">
            <v>#N/A</v>
          </cell>
          <cell r="O50">
            <v>118</v>
          </cell>
          <cell r="P50" t="e">
            <v>#N/A</v>
          </cell>
          <cell r="Q50">
            <v>16</v>
          </cell>
          <cell r="R50" t="e">
            <v>#N/A</v>
          </cell>
          <cell r="S50" t="e">
            <v>#N/A</v>
          </cell>
          <cell r="T50" t="e">
            <v>#N/A</v>
          </cell>
          <cell r="U50">
            <v>211</v>
          </cell>
          <cell r="V50">
            <v>120</v>
          </cell>
          <cell r="W50">
            <v>122</v>
          </cell>
          <cell r="X50">
            <v>87</v>
          </cell>
          <cell r="Y50">
            <v>5</v>
          </cell>
          <cell r="Z50" t="e">
            <v>#N/A</v>
          </cell>
          <cell r="AA50">
            <v>69</v>
          </cell>
          <cell r="AB50" t="e">
            <v>#N/A</v>
          </cell>
          <cell r="AC50" t="e">
            <v>#N/A</v>
          </cell>
          <cell r="AD50" t="e">
            <v>#N/A</v>
          </cell>
        </row>
        <row r="51">
          <cell r="A51" t="str">
            <v>Thailand</v>
          </cell>
          <cell r="B51" t="e">
            <v>#N/A</v>
          </cell>
          <cell r="C51" t="e">
            <v>#N/A</v>
          </cell>
          <cell r="D51">
            <v>23</v>
          </cell>
          <cell r="E51" t="e">
            <v>#N/A</v>
          </cell>
          <cell r="F51">
            <v>238</v>
          </cell>
          <cell r="G51">
            <v>237</v>
          </cell>
          <cell r="H51" t="e">
            <v>#N/A</v>
          </cell>
          <cell r="I51">
            <v>83</v>
          </cell>
          <cell r="J51" t="e">
            <v>#N/A</v>
          </cell>
          <cell r="K51" t="e">
            <v>#N/A</v>
          </cell>
          <cell r="L51" t="e">
            <v>#N/A</v>
          </cell>
          <cell r="M51">
            <v>22</v>
          </cell>
          <cell r="N51">
            <v>18</v>
          </cell>
          <cell r="O51">
            <v>38</v>
          </cell>
          <cell r="P51">
            <v>38</v>
          </cell>
          <cell r="Q51">
            <v>36</v>
          </cell>
          <cell r="R51">
            <v>38</v>
          </cell>
          <cell r="S51">
            <v>180</v>
          </cell>
          <cell r="T51">
            <v>57</v>
          </cell>
          <cell r="U51">
            <v>57</v>
          </cell>
          <cell r="V51">
            <v>19</v>
          </cell>
          <cell r="W51">
            <v>118</v>
          </cell>
          <cell r="X51" t="e">
            <v>#N/A</v>
          </cell>
          <cell r="Y51" t="e">
            <v>#N/A</v>
          </cell>
          <cell r="Z51" t="e">
            <v>#N/A</v>
          </cell>
          <cell r="AA51" t="e">
            <v>#N/A</v>
          </cell>
          <cell r="AB51" t="e">
            <v>#N/A</v>
          </cell>
          <cell r="AC51">
            <v>42</v>
          </cell>
          <cell r="AD51">
            <v>42</v>
          </cell>
        </row>
        <row r="52">
          <cell r="A52" t="str">
            <v>China</v>
          </cell>
          <cell r="B52">
            <v>43</v>
          </cell>
          <cell r="C52">
            <v>176</v>
          </cell>
          <cell r="D52" t="e">
            <v>#N/A</v>
          </cell>
          <cell r="E52" t="e">
            <v>#N/A</v>
          </cell>
          <cell r="F52">
            <v>40</v>
          </cell>
          <cell r="G52">
            <v>52</v>
          </cell>
          <cell r="H52">
            <v>64</v>
          </cell>
          <cell r="I52">
            <v>41</v>
          </cell>
          <cell r="J52" t="e">
            <v>#N/A</v>
          </cell>
          <cell r="K52" t="e">
            <v>#N/A</v>
          </cell>
          <cell r="L52" t="e">
            <v>#N/A</v>
          </cell>
          <cell r="M52" t="e">
            <v>#N/A</v>
          </cell>
          <cell r="N52" t="e">
            <v>#N/A</v>
          </cell>
          <cell r="O52">
            <v>48</v>
          </cell>
          <cell r="P52" t="e">
            <v>#N/A</v>
          </cell>
          <cell r="Q52" t="e">
            <v>#N/A</v>
          </cell>
          <cell r="R52" t="e">
            <v>#N/A</v>
          </cell>
          <cell r="S52" t="e">
            <v>#N/A</v>
          </cell>
          <cell r="T52" t="e">
            <v>#N/A</v>
          </cell>
          <cell r="U52" t="e">
            <v>#N/A</v>
          </cell>
          <cell r="V52" t="e">
            <v>#N/A</v>
          </cell>
          <cell r="W52" t="e">
            <v>#N/A</v>
          </cell>
          <cell r="X52">
            <v>29</v>
          </cell>
          <cell r="Y52" t="e">
            <v>#N/A</v>
          </cell>
          <cell r="Z52" t="e">
            <v>#N/A</v>
          </cell>
          <cell r="AA52" t="e">
            <v>#N/A</v>
          </cell>
          <cell r="AB52" t="e">
            <v>#N/A</v>
          </cell>
          <cell r="AC52" t="e">
            <v>#N/A</v>
          </cell>
          <cell r="AD52" t="e">
            <v>#N/A</v>
          </cell>
        </row>
        <row r="53">
          <cell r="A53" t="str">
            <v>Poland</v>
          </cell>
          <cell r="B53" t="e">
            <v>#N/A</v>
          </cell>
          <cell r="C53" t="e">
            <v>#N/A</v>
          </cell>
          <cell r="D53" t="e">
            <v>#N/A</v>
          </cell>
          <cell r="E53" t="e">
            <v>#N/A</v>
          </cell>
          <cell r="F53" t="e">
            <v>#N/A</v>
          </cell>
          <cell r="G53" t="e">
            <v>#N/A</v>
          </cell>
          <cell r="H53" t="e">
            <v>#N/A</v>
          </cell>
          <cell r="I53" t="e">
            <v>#N/A</v>
          </cell>
          <cell r="J53" t="e">
            <v>#N/A</v>
          </cell>
          <cell r="K53" t="e">
            <v>#N/A</v>
          </cell>
          <cell r="L53" t="e">
            <v>#N/A</v>
          </cell>
          <cell r="M53" t="e">
            <v>#N/A</v>
          </cell>
          <cell r="N53" t="e">
            <v>#N/A</v>
          </cell>
          <cell r="O53" t="e">
            <v>#N/A</v>
          </cell>
          <cell r="P53" t="e">
            <v>#N/A</v>
          </cell>
          <cell r="Q53" t="e">
            <v>#N/A</v>
          </cell>
          <cell r="R53" t="e">
            <v>#N/A</v>
          </cell>
          <cell r="S53" t="e">
            <v>#N/A</v>
          </cell>
          <cell r="T53" t="e">
            <v>#N/A</v>
          </cell>
          <cell r="U53" t="e">
            <v>#N/A</v>
          </cell>
          <cell r="V53" t="e">
            <v>#N/A</v>
          </cell>
          <cell r="W53" t="e">
            <v>#N/A</v>
          </cell>
          <cell r="X53" t="e">
            <v>#N/A</v>
          </cell>
          <cell r="Y53" t="e">
            <v>#N/A</v>
          </cell>
          <cell r="Z53" t="e">
            <v>#N/A</v>
          </cell>
          <cell r="AA53" t="e">
            <v>#N/A</v>
          </cell>
          <cell r="AB53">
            <v>46</v>
          </cell>
          <cell r="AC53" t="e">
            <v>#N/A</v>
          </cell>
          <cell r="AD53" t="e">
            <v>#N/A</v>
          </cell>
        </row>
        <row r="54">
          <cell r="A54" t="str">
            <v>France</v>
          </cell>
          <cell r="B54" t="e">
            <v>#N/A</v>
          </cell>
          <cell r="C54" t="e">
            <v>#N/A</v>
          </cell>
          <cell r="D54">
            <v>110</v>
          </cell>
          <cell r="E54">
            <v>63</v>
          </cell>
          <cell r="F54" t="e">
            <v>#N/A</v>
          </cell>
          <cell r="G54" t="e">
            <v>#N/A</v>
          </cell>
          <cell r="H54" t="e">
            <v>#N/A</v>
          </cell>
          <cell r="I54" t="e">
            <v>#N/A</v>
          </cell>
          <cell r="J54" t="e">
            <v>#N/A</v>
          </cell>
          <cell r="K54" t="e">
            <v>#N/A</v>
          </cell>
          <cell r="L54" t="e">
            <v>#N/A</v>
          </cell>
          <cell r="M54" t="e">
            <v>#N/A</v>
          </cell>
          <cell r="N54" t="e">
            <v>#N/A</v>
          </cell>
          <cell r="O54" t="e">
            <v>#N/A</v>
          </cell>
          <cell r="P54" t="e">
            <v>#N/A</v>
          </cell>
          <cell r="Q54" t="e">
            <v>#N/A</v>
          </cell>
          <cell r="R54" t="e">
            <v>#N/A</v>
          </cell>
          <cell r="S54" t="e">
            <v>#N/A</v>
          </cell>
          <cell r="T54" t="e">
            <v>#N/A</v>
          </cell>
          <cell r="U54" t="e">
            <v>#N/A</v>
          </cell>
          <cell r="V54" t="e">
            <v>#N/A</v>
          </cell>
          <cell r="W54" t="e">
            <v>#N/A</v>
          </cell>
          <cell r="X54" t="e">
            <v>#N/A</v>
          </cell>
          <cell r="Y54" t="e">
            <v>#N/A</v>
          </cell>
          <cell r="Z54" t="e">
            <v>#N/A</v>
          </cell>
          <cell r="AA54" t="e">
            <v>#N/A</v>
          </cell>
          <cell r="AB54" t="e">
            <v>#N/A</v>
          </cell>
          <cell r="AC54" t="e">
            <v>#N/A</v>
          </cell>
          <cell r="AD54" t="e">
            <v>#N/A</v>
          </cell>
        </row>
        <row r="55">
          <cell r="A55" t="str">
            <v>Other</v>
          </cell>
          <cell r="B55">
            <v>24</v>
          </cell>
          <cell r="C55">
            <v>40</v>
          </cell>
          <cell r="D55">
            <v>109</v>
          </cell>
          <cell r="E55">
            <v>141</v>
          </cell>
          <cell r="F55">
            <v>80</v>
          </cell>
          <cell r="G55">
            <v>0</v>
          </cell>
          <cell r="H55">
            <v>20</v>
          </cell>
          <cell r="I55">
            <v>28</v>
          </cell>
          <cell r="J55">
            <v>151</v>
          </cell>
          <cell r="K55">
            <v>47</v>
          </cell>
          <cell r="L55">
            <v>213</v>
          </cell>
          <cell r="M55">
            <v>2</v>
          </cell>
          <cell r="N55">
            <v>0</v>
          </cell>
          <cell r="O55">
            <v>2</v>
          </cell>
          <cell r="P55">
            <v>18</v>
          </cell>
          <cell r="Q55">
            <v>1</v>
          </cell>
          <cell r="R55">
            <v>0</v>
          </cell>
          <cell r="S55">
            <v>122</v>
          </cell>
          <cell r="T55">
            <v>4</v>
          </cell>
          <cell r="U55">
            <v>2</v>
          </cell>
          <cell r="V55">
            <v>6</v>
          </cell>
          <cell r="W55">
            <v>209</v>
          </cell>
          <cell r="X55">
            <v>4</v>
          </cell>
          <cell r="Y55">
            <v>21</v>
          </cell>
          <cell r="Z55">
            <v>2</v>
          </cell>
          <cell r="AA55">
            <v>0</v>
          </cell>
          <cell r="AB55">
            <v>3</v>
          </cell>
          <cell r="AC55">
            <v>13</v>
          </cell>
          <cell r="AD55">
            <v>1</v>
          </cell>
        </row>
        <row r="56">
          <cell r="A56" t="str">
            <v>Total</v>
          </cell>
          <cell r="B56">
            <v>1441</v>
          </cell>
          <cell r="C56">
            <v>2192</v>
          </cell>
          <cell r="D56">
            <v>2940</v>
          </cell>
          <cell r="E56">
            <v>9508</v>
          </cell>
          <cell r="F56">
            <v>1915</v>
          </cell>
          <cell r="G56">
            <v>4487</v>
          </cell>
          <cell r="H56">
            <v>2309</v>
          </cell>
          <cell r="I56">
            <v>3422</v>
          </cell>
          <cell r="J56">
            <v>782</v>
          </cell>
          <cell r="K56">
            <v>2349</v>
          </cell>
          <cell r="L56">
            <v>4017</v>
          </cell>
          <cell r="M56">
            <v>1115</v>
          </cell>
          <cell r="N56">
            <v>495</v>
          </cell>
          <cell r="O56">
            <v>1780</v>
          </cell>
          <cell r="P56">
            <v>860</v>
          </cell>
          <cell r="Q56">
            <v>2383</v>
          </cell>
          <cell r="R56">
            <v>1778</v>
          </cell>
          <cell r="S56">
            <v>3218</v>
          </cell>
          <cell r="T56">
            <v>742</v>
          </cell>
          <cell r="U56">
            <v>6789</v>
          </cell>
          <cell r="V56">
            <v>238</v>
          </cell>
          <cell r="W56">
            <v>1521</v>
          </cell>
          <cell r="X56">
            <v>3085</v>
          </cell>
          <cell r="Y56">
            <v>3875</v>
          </cell>
          <cell r="Z56">
            <v>303</v>
          </cell>
          <cell r="AA56">
            <v>199</v>
          </cell>
          <cell r="AB56">
            <v>813</v>
          </cell>
          <cell r="AC56">
            <v>4907</v>
          </cell>
          <cell r="AD56">
            <v>1026</v>
          </cell>
        </row>
        <row r="60">
          <cell r="B60" t="str">
            <v>Q1 2017</v>
          </cell>
          <cell r="C60" t="str">
            <v>Q2 2017</v>
          </cell>
          <cell r="D60" t="str">
            <v>Q3 2017</v>
          </cell>
          <cell r="E60" t="str">
            <v>Q4 2017</v>
          </cell>
          <cell r="F60" t="str">
            <v>Q1 2018</v>
          </cell>
          <cell r="G60" t="str">
            <v>Q2 2018</v>
          </cell>
          <cell r="H60" t="str">
            <v>Q3 2018</v>
          </cell>
          <cell r="I60" t="str">
            <v>Q4 2018</v>
          </cell>
          <cell r="J60" t="str">
            <v>Q1 2019</v>
          </cell>
          <cell r="K60" t="str">
            <v>Q2 2019</v>
          </cell>
          <cell r="L60" t="str">
            <v>Q3 2019</v>
          </cell>
          <cell r="M60" t="str">
            <v>Q4 2019</v>
          </cell>
          <cell r="N60" t="str">
            <v>Q1 2020</v>
          </cell>
          <cell r="O60" t="str">
            <v>Q2 2020</v>
          </cell>
          <cell r="P60" t="str">
            <v>Q3 2020</v>
          </cell>
          <cell r="Q60" t="str">
            <v>Q4 2020</v>
          </cell>
          <cell r="R60" t="str">
            <v>Q1 2021</v>
          </cell>
          <cell r="S60" t="str">
            <v>Q2 2021</v>
          </cell>
          <cell r="T60" t="str">
            <v>Q3 2021</v>
          </cell>
          <cell r="U60" t="str">
            <v>Q4 2021</v>
          </cell>
          <cell r="V60" t="str">
            <v>Q1 2022</v>
          </cell>
          <cell r="W60" t="str">
            <v>Q2 2022</v>
          </cell>
          <cell r="X60" t="str">
            <v>Q3 2022</v>
          </cell>
          <cell r="Y60" t="str">
            <v>Q4 2022</v>
          </cell>
          <cell r="Z60" t="str">
            <v>Q1 2023</v>
          </cell>
          <cell r="AA60" t="str">
            <v>Q2 2023</v>
          </cell>
          <cell r="AB60" t="str">
            <v>Q3 2023</v>
          </cell>
          <cell r="AC60" t="str">
            <v>Q4 2023</v>
          </cell>
          <cell r="AD60" t="str">
            <v>Q1 2024</v>
          </cell>
        </row>
        <row r="61">
          <cell r="A61" t="str">
            <v>Spain</v>
          </cell>
          <cell r="B61">
            <v>1913.6795454545454</v>
          </cell>
          <cell r="C61">
            <v>1835.0718015665796</v>
          </cell>
          <cell r="D61">
            <v>1592.1951219512196</v>
          </cell>
          <cell r="E61">
            <v>2212.3695059108823</v>
          </cell>
          <cell r="F61">
            <v>1805.9683195592286</v>
          </cell>
          <cell r="G61">
            <v>2401.6457272212792</v>
          </cell>
          <cell r="H61">
            <v>2439.2616279069766</v>
          </cell>
          <cell r="I61">
            <v>2322.9294647323663</v>
          </cell>
          <cell r="J61" t="e">
            <v>#N/A</v>
          </cell>
          <cell r="K61">
            <v>2639.9492647058823</v>
          </cell>
          <cell r="L61">
            <v>2727.0960698689955</v>
          </cell>
          <cell r="M61">
            <v>2098.0500000000002</v>
          </cell>
          <cell r="N61" t="e">
            <v>#N/A</v>
          </cell>
          <cell r="O61">
            <v>2603.2304737516006</v>
          </cell>
          <cell r="P61" t="e">
            <v>#N/A</v>
          </cell>
          <cell r="Q61">
            <v>2594.6473941368076</v>
          </cell>
          <cell r="R61">
            <v>2622.2262569832401</v>
          </cell>
          <cell r="S61">
            <v>3014.9362987369577</v>
          </cell>
          <cell r="T61" t="e">
            <v>#N/A</v>
          </cell>
          <cell r="U61">
            <v>2381.2629821958458</v>
          </cell>
          <cell r="V61" t="e">
            <v>#N/A</v>
          </cell>
          <cell r="W61">
            <v>3609.9775449101799</v>
          </cell>
          <cell r="X61">
            <v>3871.1216996699668</v>
          </cell>
          <cell r="Y61">
            <v>3629.0236071765817</v>
          </cell>
          <cell r="Z61">
            <v>3530.5074626865671</v>
          </cell>
          <cell r="AA61" t="e">
            <v>#N/A</v>
          </cell>
          <cell r="AB61">
            <v>2621.5259740259739</v>
          </cell>
          <cell r="AC61">
            <v>2498.4064046579329</v>
          </cell>
          <cell r="AD61" t="e">
            <v>#N/A</v>
          </cell>
        </row>
        <row r="62">
          <cell r="A62" t="str">
            <v>Netherlands</v>
          </cell>
          <cell r="B62" t="e">
            <v>#N/A</v>
          </cell>
          <cell r="C62" t="e">
            <v>#N/A</v>
          </cell>
          <cell r="D62" t="e">
            <v>#N/A</v>
          </cell>
          <cell r="E62">
            <v>2010.1592000000001</v>
          </cell>
          <cell r="F62" t="e">
            <v>#N/A</v>
          </cell>
          <cell r="G62">
            <v>2209.4375</v>
          </cell>
          <cell r="H62">
            <v>2225.211267605634</v>
          </cell>
          <cell r="I62">
            <v>2148.6779141104294</v>
          </cell>
          <cell r="J62" t="e">
            <v>#N/A</v>
          </cell>
          <cell r="K62">
            <v>2562.5419847328244</v>
          </cell>
          <cell r="L62">
            <v>2514.5845070422533</v>
          </cell>
          <cell r="M62" t="e">
            <v>#N/A</v>
          </cell>
          <cell r="N62" t="e">
            <v>#N/A</v>
          </cell>
          <cell r="O62">
            <v>2545.3180212014136</v>
          </cell>
          <cell r="P62">
            <v>2536.9820895522389</v>
          </cell>
          <cell r="Q62">
            <v>2622.6762917933129</v>
          </cell>
          <cell r="R62">
            <v>2599.1254162042173</v>
          </cell>
          <cell r="S62">
            <v>2986.5129068462402</v>
          </cell>
          <cell r="T62">
            <v>3000</v>
          </cell>
          <cell r="U62">
            <v>2669.6515478761698</v>
          </cell>
          <cell r="V62">
            <v>2040.15</v>
          </cell>
          <cell r="W62">
            <v>3653.344827586207</v>
          </cell>
          <cell r="X62">
            <v>3558.2731958762888</v>
          </cell>
          <cell r="Y62">
            <v>3402.4846547314578</v>
          </cell>
          <cell r="Z62" t="e">
            <v>#N/A</v>
          </cell>
          <cell r="AA62">
            <v>2364.9333333333334</v>
          </cell>
          <cell r="AB62">
            <v>2456.8834080717488</v>
          </cell>
          <cell r="AC62">
            <v>2263.9849424269264</v>
          </cell>
          <cell r="AD62">
            <v>2232.5374999999999</v>
          </cell>
        </row>
        <row r="63">
          <cell r="A63" t="str">
            <v>Lithuania</v>
          </cell>
          <cell r="B63" t="e">
            <v>#N/A</v>
          </cell>
          <cell r="C63">
            <v>2144.8101265822784</v>
          </cell>
          <cell r="D63">
            <v>1740.909090909091</v>
          </cell>
          <cell r="E63">
            <v>2116.5630558722919</v>
          </cell>
          <cell r="F63" t="e">
            <v>#N/A</v>
          </cell>
          <cell r="G63" t="e">
            <v>#N/A</v>
          </cell>
          <cell r="H63" t="e">
            <v>#N/A</v>
          </cell>
          <cell r="I63" t="e">
            <v>#N/A</v>
          </cell>
          <cell r="J63" t="e">
            <v>#N/A</v>
          </cell>
          <cell r="K63">
            <v>3141.818181818182</v>
          </cell>
          <cell r="L63">
            <v>3045.8356417359187</v>
          </cell>
          <cell r="M63">
            <v>2528.3626943005183</v>
          </cell>
          <cell r="N63">
            <v>3184.9124668435015</v>
          </cell>
          <cell r="O63" t="e">
            <v>#N/A</v>
          </cell>
          <cell r="P63">
            <v>2975</v>
          </cell>
          <cell r="Q63">
            <v>3150</v>
          </cell>
          <cell r="R63" t="e">
            <v>#N/A</v>
          </cell>
          <cell r="S63">
            <v>1676.7272727272727</v>
          </cell>
          <cell r="T63" t="e">
            <v>#N/A</v>
          </cell>
          <cell r="U63" t="e">
            <v>#N/A</v>
          </cell>
          <cell r="V63" t="e">
            <v>#N/A</v>
          </cell>
          <cell r="W63">
            <v>3462.0666666666666</v>
          </cell>
          <cell r="X63" t="e">
            <v>#N/A</v>
          </cell>
          <cell r="Y63">
            <v>3863.8145087235998</v>
          </cell>
          <cell r="Z63" t="e">
            <v>#N/A</v>
          </cell>
          <cell r="AA63" t="e">
            <v>#N/A</v>
          </cell>
          <cell r="AB63" t="e">
            <v>#N/A</v>
          </cell>
          <cell r="AC63" t="e">
            <v>#N/A</v>
          </cell>
          <cell r="AD63" t="e">
            <v>#N/A</v>
          </cell>
        </row>
        <row r="64">
          <cell r="A64" t="str">
            <v>S. Korea</v>
          </cell>
          <cell r="B64">
            <v>2203.6291208791208</v>
          </cell>
          <cell r="C64">
            <v>2034.340579710145</v>
          </cell>
          <cell r="D64">
            <v>2000.0364464692484</v>
          </cell>
          <cell r="E64">
            <v>1900.5317073170731</v>
          </cell>
          <cell r="F64">
            <v>1190.8505747126437</v>
          </cell>
          <cell r="G64">
            <v>1981.5771812080536</v>
          </cell>
          <cell r="H64">
            <v>2430.4177083333334</v>
          </cell>
          <cell r="I64">
            <v>2148.6209150326799</v>
          </cell>
          <cell r="J64">
            <v>2744.5053003533567</v>
          </cell>
          <cell r="K64">
            <v>2097.3333333333335</v>
          </cell>
          <cell r="L64">
            <v>2913.3746918652423</v>
          </cell>
          <cell r="M64">
            <v>3101.2533333333336</v>
          </cell>
          <cell r="N64" t="e">
            <v>#N/A</v>
          </cell>
          <cell r="O64">
            <v>2692.2183908045977</v>
          </cell>
          <cell r="P64" t="e">
            <v>#N/A</v>
          </cell>
          <cell r="Q64">
            <v>2028.4891304347825</v>
          </cell>
          <cell r="R64" t="e">
            <v>#N/A</v>
          </cell>
          <cell r="S64">
            <v>1768.695652173913</v>
          </cell>
          <cell r="T64">
            <v>2777.5236907730673</v>
          </cell>
          <cell r="U64">
            <v>2892.5235223160435</v>
          </cell>
          <cell r="V64" t="e">
            <v>#N/A</v>
          </cell>
          <cell r="W64" t="e">
            <v>#N/A</v>
          </cell>
          <cell r="X64" t="e">
            <v>#N/A</v>
          </cell>
          <cell r="Y64">
            <v>3519.4165390505359</v>
          </cell>
          <cell r="Z64">
            <v>2095.3333333333335</v>
          </cell>
          <cell r="AA64">
            <v>2840</v>
          </cell>
          <cell r="AB64" t="e">
            <v>#N/A</v>
          </cell>
          <cell r="AC64" t="e">
            <v>#N/A</v>
          </cell>
          <cell r="AD64" t="e">
            <v>#N/A</v>
          </cell>
        </row>
        <row r="65">
          <cell r="A65" t="str">
            <v>Canada</v>
          </cell>
          <cell r="B65">
            <v>1700.4571428571428</v>
          </cell>
          <cell r="C65">
            <v>1700.7961783439491</v>
          </cell>
          <cell r="D65">
            <v>1701.0925925925926</v>
          </cell>
          <cell r="E65">
            <v>1699.7018633540372</v>
          </cell>
          <cell r="F65">
            <v>2248.1485714285714</v>
          </cell>
          <cell r="G65">
            <v>3039.782608695652</v>
          </cell>
          <cell r="H65">
            <v>3167.4027777777778</v>
          </cell>
          <cell r="I65">
            <v>1803.0947867298578</v>
          </cell>
          <cell r="J65">
            <v>1843.963768115942</v>
          </cell>
          <cell r="K65">
            <v>1899.7</v>
          </cell>
          <cell r="L65">
            <v>1696.1296296296296</v>
          </cell>
          <cell r="M65">
            <v>1710.1122807017543</v>
          </cell>
          <cell r="N65">
            <v>2063.6999999999998</v>
          </cell>
          <cell r="O65">
            <v>2177.6172839506171</v>
          </cell>
          <cell r="P65">
            <v>3155.8695652173915</v>
          </cell>
          <cell r="Q65">
            <v>3057.5</v>
          </cell>
          <cell r="R65">
            <v>2746.9024390243903</v>
          </cell>
          <cell r="S65">
            <v>1893.7117647058824</v>
          </cell>
          <cell r="T65">
            <v>1895.81</v>
          </cell>
          <cell r="U65">
            <v>2036.4444444444443</v>
          </cell>
          <cell r="V65">
            <v>3730.2191780821918</v>
          </cell>
          <cell r="W65">
            <v>1950.7445255474452</v>
          </cell>
          <cell r="X65">
            <v>2243.2352941176468</v>
          </cell>
          <cell r="Y65">
            <v>2380.8909774436092</v>
          </cell>
          <cell r="Z65">
            <v>2370.5473684210529</v>
          </cell>
          <cell r="AA65">
            <v>2434.3296703296705</v>
          </cell>
          <cell r="AB65">
            <v>2158.3133047210299</v>
          </cell>
          <cell r="AC65">
            <v>1829.2465277777778</v>
          </cell>
          <cell r="AD65">
            <v>2103.0218579234975</v>
          </cell>
        </row>
        <row r="66">
          <cell r="A66" t="str">
            <v>Japan</v>
          </cell>
          <cell r="B66">
            <v>2101.1969696969695</v>
          </cell>
          <cell r="C66">
            <v>2129.9964664310955</v>
          </cell>
          <cell r="D66">
            <v>2056.8963963963965</v>
          </cell>
          <cell r="E66">
            <v>1104.5</v>
          </cell>
          <cell r="F66">
            <v>2393.0649350649351</v>
          </cell>
          <cell r="G66">
            <v>1967.0094339622642</v>
          </cell>
          <cell r="H66">
            <v>2419.7248427672957</v>
          </cell>
          <cell r="I66">
            <v>1948.886274509804</v>
          </cell>
          <cell r="J66">
            <v>2559.25</v>
          </cell>
          <cell r="K66">
            <v>2200</v>
          </cell>
          <cell r="L66" t="e">
            <v>#N/A</v>
          </cell>
          <cell r="M66" t="e">
            <v>#N/A</v>
          </cell>
          <cell r="N66" t="e">
            <v>#N/A</v>
          </cell>
          <cell r="O66">
            <v>1832.8644067796611</v>
          </cell>
          <cell r="P66" t="e">
            <v>#N/A</v>
          </cell>
          <cell r="Q66">
            <v>2592.75</v>
          </cell>
          <cell r="R66" t="e">
            <v>#N/A</v>
          </cell>
          <cell r="S66" t="e">
            <v>#N/A</v>
          </cell>
          <cell r="T66" t="e">
            <v>#N/A</v>
          </cell>
          <cell r="U66">
            <v>3332.3033175355449</v>
          </cell>
          <cell r="V66">
            <v>3383.55</v>
          </cell>
          <cell r="W66">
            <v>2884.8852459016393</v>
          </cell>
          <cell r="X66">
            <v>3501.3908045977009</v>
          </cell>
          <cell r="Y66">
            <v>1082.5999999999999</v>
          </cell>
          <cell r="Z66" t="e">
            <v>#N/A</v>
          </cell>
          <cell r="AA66">
            <v>2904.5797101449275</v>
          </cell>
          <cell r="AB66" t="e">
            <v>#N/A</v>
          </cell>
          <cell r="AC66" t="e">
            <v>#N/A</v>
          </cell>
          <cell r="AD66" t="e">
            <v>#N/A</v>
          </cell>
        </row>
        <row r="67">
          <cell r="A67" t="str">
            <v>Thailand</v>
          </cell>
          <cell r="B67" t="e">
            <v>#N/A</v>
          </cell>
          <cell r="C67" t="e">
            <v>#N/A</v>
          </cell>
          <cell r="D67">
            <v>2200</v>
          </cell>
          <cell r="E67" t="e">
            <v>#N/A</v>
          </cell>
          <cell r="F67">
            <v>2795.294117647059</v>
          </cell>
          <cell r="G67">
            <v>2775.1898734177216</v>
          </cell>
          <cell r="H67" t="e">
            <v>#N/A</v>
          </cell>
          <cell r="I67">
            <v>2567.3132530120483</v>
          </cell>
          <cell r="J67" t="e">
            <v>#N/A</v>
          </cell>
          <cell r="K67" t="e">
            <v>#N/A</v>
          </cell>
          <cell r="L67" t="e">
            <v>#N/A</v>
          </cell>
          <cell r="M67">
            <v>2994.5454545454545</v>
          </cell>
          <cell r="N67">
            <v>1984.8333333333333</v>
          </cell>
          <cell r="O67">
            <v>1916.2894736842106</v>
          </cell>
          <cell r="P67">
            <v>1932.8947368421052</v>
          </cell>
          <cell r="Q67">
            <v>1928.0555555555557</v>
          </cell>
          <cell r="R67">
            <v>1732.1052631578948</v>
          </cell>
          <cell r="S67">
            <v>2001.7777777777778</v>
          </cell>
          <cell r="T67">
            <v>1853.9649122807018</v>
          </cell>
          <cell r="U67">
            <v>1885.421052631579</v>
          </cell>
          <cell r="V67">
            <v>1507.4736842105262</v>
          </cell>
          <cell r="W67">
            <v>2144.0677966101694</v>
          </cell>
          <cell r="X67" t="e">
            <v>#N/A</v>
          </cell>
          <cell r="Y67" t="e">
            <v>#N/A</v>
          </cell>
          <cell r="Z67" t="e">
            <v>#N/A</v>
          </cell>
          <cell r="AA67" t="e">
            <v>#N/A</v>
          </cell>
          <cell r="AB67" t="e">
            <v>#N/A</v>
          </cell>
          <cell r="AC67">
            <v>2504.5238095238096</v>
          </cell>
          <cell r="AD67">
            <v>2466.6666666666665</v>
          </cell>
        </row>
        <row r="68">
          <cell r="A68" t="str">
            <v>China</v>
          </cell>
          <cell r="B68">
            <v>1228.8372093023256</v>
          </cell>
          <cell r="C68">
            <v>1250</v>
          </cell>
          <cell r="D68" t="e">
            <v>#N/A</v>
          </cell>
          <cell r="E68" t="e">
            <v>#N/A</v>
          </cell>
          <cell r="F68">
            <v>1927.25</v>
          </cell>
          <cell r="G68">
            <v>2768.7307692307691</v>
          </cell>
          <cell r="H68">
            <v>1687.5</v>
          </cell>
          <cell r="I68">
            <v>1707.3170731707316</v>
          </cell>
          <cell r="J68" t="e">
            <v>#N/A</v>
          </cell>
          <cell r="K68" t="e">
            <v>#N/A</v>
          </cell>
          <cell r="L68" t="e">
            <v>#N/A</v>
          </cell>
          <cell r="M68" t="e">
            <v>#N/A</v>
          </cell>
          <cell r="N68" t="e">
            <v>#N/A</v>
          </cell>
          <cell r="O68">
            <v>1710.4791666666667</v>
          </cell>
          <cell r="P68" t="e">
            <v>#N/A</v>
          </cell>
          <cell r="Q68" t="e">
            <v>#N/A</v>
          </cell>
          <cell r="R68" t="e">
            <v>#N/A</v>
          </cell>
          <cell r="S68" t="e">
            <v>#N/A</v>
          </cell>
          <cell r="T68" t="e">
            <v>#N/A</v>
          </cell>
          <cell r="U68" t="e">
            <v>#N/A</v>
          </cell>
          <cell r="V68" t="e">
            <v>#N/A</v>
          </cell>
          <cell r="W68" t="e">
            <v>#N/A</v>
          </cell>
          <cell r="X68">
            <v>3418.655172413793</v>
          </cell>
          <cell r="Y68" t="e">
            <v>#N/A</v>
          </cell>
          <cell r="Z68" t="e">
            <v>#N/A</v>
          </cell>
          <cell r="AA68" t="e">
            <v>#N/A</v>
          </cell>
          <cell r="AB68" t="e">
            <v>#N/A</v>
          </cell>
          <cell r="AC68" t="e">
            <v>#N/A</v>
          </cell>
          <cell r="AD68" t="e">
            <v>#N/A</v>
          </cell>
        </row>
        <row r="69">
          <cell r="A69" t="str">
            <v>Poland</v>
          </cell>
          <cell r="B69" t="e">
            <v>#N/A</v>
          </cell>
          <cell r="C69" t="e">
            <v>#N/A</v>
          </cell>
          <cell r="D69" t="e">
            <v>#N/A</v>
          </cell>
          <cell r="E69" t="e">
            <v>#N/A</v>
          </cell>
          <cell r="F69" t="e">
            <v>#N/A</v>
          </cell>
          <cell r="G69" t="e">
            <v>#N/A</v>
          </cell>
          <cell r="H69" t="e">
            <v>#N/A</v>
          </cell>
          <cell r="I69" t="e">
            <v>#N/A</v>
          </cell>
          <cell r="J69" t="e">
            <v>#N/A</v>
          </cell>
          <cell r="K69" t="e">
            <v>#N/A</v>
          </cell>
          <cell r="L69" t="e">
            <v>#N/A</v>
          </cell>
          <cell r="M69" t="e">
            <v>#N/A</v>
          </cell>
          <cell r="N69" t="e">
            <v>#N/A</v>
          </cell>
          <cell r="O69" t="e">
            <v>#N/A</v>
          </cell>
          <cell r="P69" t="e">
            <v>#N/A</v>
          </cell>
          <cell r="Q69" t="e">
            <v>#N/A</v>
          </cell>
          <cell r="R69" t="e">
            <v>#N/A</v>
          </cell>
          <cell r="S69" t="e">
            <v>#N/A</v>
          </cell>
          <cell r="T69" t="e">
            <v>#N/A</v>
          </cell>
          <cell r="U69" t="e">
            <v>#N/A</v>
          </cell>
          <cell r="V69" t="e">
            <v>#N/A</v>
          </cell>
          <cell r="W69" t="e">
            <v>#N/A</v>
          </cell>
          <cell r="X69" t="e">
            <v>#N/A</v>
          </cell>
          <cell r="Y69" t="e">
            <v>#N/A</v>
          </cell>
          <cell r="Z69" t="e">
            <v>#N/A</v>
          </cell>
          <cell r="AA69" t="e">
            <v>#N/A</v>
          </cell>
          <cell r="AB69">
            <v>2550</v>
          </cell>
          <cell r="AC69" t="e">
            <v>#N/A</v>
          </cell>
          <cell r="AD69" t="e">
            <v>#N/A</v>
          </cell>
        </row>
        <row r="70">
          <cell r="A70" t="str">
            <v>France</v>
          </cell>
          <cell r="B70" t="e">
            <v>#N/A</v>
          </cell>
          <cell r="C70" t="e">
            <v>#N/A</v>
          </cell>
          <cell r="D70">
            <v>1549.7181818181818</v>
          </cell>
          <cell r="E70">
            <v>2690.4761904761904</v>
          </cell>
          <cell r="F70" t="e">
            <v>#N/A</v>
          </cell>
          <cell r="G70" t="e">
            <v>#N/A</v>
          </cell>
          <cell r="H70" t="e">
            <v>#N/A</v>
          </cell>
          <cell r="I70" t="e">
            <v>#N/A</v>
          </cell>
          <cell r="J70" t="e">
            <v>#N/A</v>
          </cell>
          <cell r="K70" t="e">
            <v>#N/A</v>
          </cell>
          <cell r="L70" t="e">
            <v>#N/A</v>
          </cell>
          <cell r="M70" t="e">
            <v>#N/A</v>
          </cell>
          <cell r="N70" t="e">
            <v>#N/A</v>
          </cell>
          <cell r="O70" t="e">
            <v>#N/A</v>
          </cell>
          <cell r="P70" t="e">
            <v>#N/A</v>
          </cell>
          <cell r="Q70" t="e">
            <v>#N/A</v>
          </cell>
          <cell r="R70" t="e">
            <v>#N/A</v>
          </cell>
          <cell r="S70" t="e">
            <v>#N/A</v>
          </cell>
          <cell r="T70" t="e">
            <v>#N/A</v>
          </cell>
          <cell r="U70" t="e">
            <v>#N/A</v>
          </cell>
          <cell r="V70" t="e">
            <v>#N/A</v>
          </cell>
          <cell r="W70" t="e">
            <v>#N/A</v>
          </cell>
          <cell r="X70" t="e">
            <v>#N/A</v>
          </cell>
          <cell r="Y70" t="e">
            <v>#N/A</v>
          </cell>
          <cell r="Z70" t="e">
            <v>#N/A</v>
          </cell>
          <cell r="AA70" t="e">
            <v>#N/A</v>
          </cell>
          <cell r="AB70" t="e">
            <v>#N/A</v>
          </cell>
          <cell r="AC70" t="e">
            <v>#N/A</v>
          </cell>
          <cell r="AD70" t="e">
            <v>#N/A</v>
          </cell>
        </row>
        <row r="77">
          <cell r="A77" t="str">
            <v>US Exports Surimi</v>
          </cell>
          <cell r="B77">
            <v>1441</v>
          </cell>
          <cell r="C77">
            <v>2192</v>
          </cell>
          <cell r="D77">
            <v>2940</v>
          </cell>
          <cell r="E77">
            <v>9508</v>
          </cell>
          <cell r="F77">
            <v>1915</v>
          </cell>
          <cell r="G77">
            <v>4487</v>
          </cell>
          <cell r="H77">
            <v>2309</v>
          </cell>
          <cell r="I77">
            <v>3422</v>
          </cell>
          <cell r="J77">
            <v>782</v>
          </cell>
          <cell r="K77">
            <v>2349</v>
          </cell>
          <cell r="L77">
            <v>4017</v>
          </cell>
          <cell r="M77">
            <v>1115</v>
          </cell>
          <cell r="N77">
            <v>495</v>
          </cell>
          <cell r="O77">
            <v>1780</v>
          </cell>
          <cell r="P77">
            <v>860</v>
          </cell>
          <cell r="Q77">
            <v>2383</v>
          </cell>
          <cell r="R77">
            <v>1778</v>
          </cell>
          <cell r="S77">
            <v>3218</v>
          </cell>
          <cell r="T77">
            <v>742</v>
          </cell>
          <cell r="U77">
            <v>6789</v>
          </cell>
          <cell r="V77">
            <v>238</v>
          </cell>
          <cell r="W77">
            <v>1521</v>
          </cell>
          <cell r="X77">
            <v>3085</v>
          </cell>
          <cell r="Y77">
            <v>3875</v>
          </cell>
          <cell r="Z77">
            <v>303</v>
          </cell>
          <cell r="AA77">
            <v>199</v>
          </cell>
          <cell r="AB77">
            <v>813</v>
          </cell>
          <cell r="AC77">
            <v>4907</v>
          </cell>
          <cell r="AD77">
            <v>1026</v>
          </cell>
        </row>
        <row r="78">
          <cell r="A78" t="str">
            <v>US Exports Meat</v>
          </cell>
          <cell r="B78">
            <v>721</v>
          </cell>
          <cell r="C78">
            <v>5902</v>
          </cell>
          <cell r="D78">
            <v>711</v>
          </cell>
          <cell r="E78">
            <v>1747</v>
          </cell>
          <cell r="F78">
            <v>2332</v>
          </cell>
          <cell r="G78">
            <v>2461</v>
          </cell>
          <cell r="H78">
            <v>4885</v>
          </cell>
          <cell r="I78">
            <v>3554</v>
          </cell>
          <cell r="J78">
            <v>1473</v>
          </cell>
          <cell r="K78">
            <v>2852</v>
          </cell>
          <cell r="L78">
            <v>5870</v>
          </cell>
          <cell r="M78">
            <v>4961</v>
          </cell>
          <cell r="N78">
            <v>1490</v>
          </cell>
          <cell r="O78">
            <v>4150</v>
          </cell>
          <cell r="P78">
            <v>5835</v>
          </cell>
          <cell r="Q78">
            <v>2254</v>
          </cell>
          <cell r="R78">
            <v>663</v>
          </cell>
          <cell r="S78">
            <v>914</v>
          </cell>
          <cell r="T78">
            <v>3397</v>
          </cell>
          <cell r="U78">
            <v>2857</v>
          </cell>
          <cell r="V78">
            <v>1664</v>
          </cell>
          <cell r="W78">
            <v>3886</v>
          </cell>
          <cell r="X78">
            <v>5301</v>
          </cell>
          <cell r="Y78">
            <v>3137</v>
          </cell>
          <cell r="Z78">
            <v>1021</v>
          </cell>
          <cell r="AA78">
            <v>1605</v>
          </cell>
          <cell r="AB78">
            <v>2516</v>
          </cell>
          <cell r="AC78">
            <v>1144</v>
          </cell>
          <cell r="AD78">
            <v>346</v>
          </cell>
        </row>
        <row r="80">
          <cell r="A80" t="str">
            <v>Imports</v>
          </cell>
          <cell r="C80">
            <v>4264</v>
          </cell>
          <cell r="D80">
            <v>4318.5</v>
          </cell>
          <cell r="E80">
            <v>5657</v>
          </cell>
          <cell r="F80">
            <v>6836</v>
          </cell>
          <cell r="G80">
            <v>6682</v>
          </cell>
          <cell r="H80">
            <v>8163.5</v>
          </cell>
          <cell r="I80">
            <v>8425.5</v>
          </cell>
          <cell r="J80">
            <v>7658.5</v>
          </cell>
          <cell r="K80">
            <v>6720.5</v>
          </cell>
          <cell r="L80">
            <v>6433.5</v>
          </cell>
          <cell r="M80">
            <v>7388.5</v>
          </cell>
          <cell r="N80">
            <v>5947</v>
          </cell>
          <cell r="O80">
            <v>4338.5</v>
          </cell>
          <cell r="P80">
            <v>5444.5</v>
          </cell>
          <cell r="Q80">
            <v>6358.5</v>
          </cell>
          <cell r="R80">
            <v>4500.5</v>
          </cell>
          <cell r="S80">
            <v>3335</v>
          </cell>
          <cell r="T80">
            <v>4252.5</v>
          </cell>
          <cell r="U80">
            <v>5793.5</v>
          </cell>
          <cell r="V80">
            <v>4836</v>
          </cell>
          <cell r="W80">
            <v>4018</v>
          </cell>
          <cell r="X80">
            <v>5483.5</v>
          </cell>
          <cell r="Y80">
            <v>6505.5</v>
          </cell>
          <cell r="Z80">
            <v>6293</v>
          </cell>
          <cell r="AA80">
            <v>5059.5</v>
          </cell>
          <cell r="AB80">
            <v>4794</v>
          </cell>
          <cell r="AC80">
            <v>4284.5</v>
          </cell>
        </row>
        <row r="81">
          <cell r="A81" t="str">
            <v>Exports</v>
          </cell>
          <cell r="C81">
            <v>5128</v>
          </cell>
          <cell r="D81">
            <v>5872.5</v>
          </cell>
          <cell r="E81">
            <v>7453</v>
          </cell>
          <cell r="F81">
            <v>7751</v>
          </cell>
          <cell r="G81">
            <v>5597.5</v>
          </cell>
          <cell r="H81">
            <v>7071</v>
          </cell>
          <cell r="I81">
            <v>7085</v>
          </cell>
          <cell r="J81">
            <v>4615.5</v>
          </cell>
          <cell r="K81">
            <v>3728</v>
          </cell>
          <cell r="L81">
            <v>7544</v>
          </cell>
          <cell r="M81">
            <v>7981.5</v>
          </cell>
          <cell r="N81">
            <v>4030.5</v>
          </cell>
          <cell r="O81">
            <v>3957.5</v>
          </cell>
          <cell r="P81">
            <v>6312.5</v>
          </cell>
          <cell r="Q81">
            <v>5666</v>
          </cell>
          <cell r="R81">
            <v>3539</v>
          </cell>
          <cell r="S81">
            <v>3286.5</v>
          </cell>
          <cell r="T81">
            <v>4135.5</v>
          </cell>
          <cell r="U81">
            <v>6892.5</v>
          </cell>
          <cell r="V81">
            <v>5774</v>
          </cell>
          <cell r="W81">
            <v>3654.5</v>
          </cell>
          <cell r="X81">
            <v>6896.5</v>
          </cell>
          <cell r="Y81">
            <v>7699</v>
          </cell>
          <cell r="Z81">
            <v>4168</v>
          </cell>
          <cell r="AA81">
            <v>1564</v>
          </cell>
          <cell r="AB81">
            <v>2566.5</v>
          </cell>
          <cell r="AC81">
            <v>4690</v>
          </cell>
        </row>
        <row r="82">
          <cell r="A82" t="str">
            <v>Production</v>
          </cell>
          <cell r="D82">
            <v>12227.62126501431</v>
          </cell>
          <cell r="E82">
            <v>11382.562063313904</v>
          </cell>
          <cell r="F82">
            <v>10763.972317852382</v>
          </cell>
          <cell r="G82">
            <v>10990.441774091267</v>
          </cell>
          <cell r="H82">
            <v>14588.733821590966</v>
          </cell>
          <cell r="I82">
            <v>9743.7873890881056</v>
          </cell>
          <cell r="J82">
            <v>7913.3357980284563</v>
          </cell>
          <cell r="K82">
            <v>10927.830639471667</v>
          </cell>
          <cell r="L82">
            <v>24988.577539982944</v>
          </cell>
          <cell r="M82">
            <v>13013.383517616878</v>
          </cell>
          <cell r="N82">
            <v>4176.1789215705257</v>
          </cell>
          <cell r="O82">
            <v>7314.1683478902396</v>
          </cell>
          <cell r="P82">
            <v>18648.141836821258</v>
          </cell>
          <cell r="Q82">
            <v>14610.407632666918</v>
          </cell>
          <cell r="R82">
            <v>8852.7617462618564</v>
          </cell>
          <cell r="S82">
            <v>7132.8500640111351</v>
          </cell>
          <cell r="T82">
            <v>10458.125195924573</v>
          </cell>
          <cell r="U82">
            <v>12426.675365024968</v>
          </cell>
          <cell r="V82">
            <v>13445.232151153821</v>
          </cell>
          <cell r="W82">
            <v>12495.238768182278</v>
          </cell>
          <cell r="X82" t="e">
            <v>#N/A</v>
          </cell>
          <cell r="Y82" t="e">
            <v>#N/A</v>
          </cell>
        </row>
        <row r="83">
          <cell r="A83" t="str">
            <v>Surimi Exports</v>
          </cell>
          <cell r="C83">
            <v>1816.5</v>
          </cell>
          <cell r="D83">
            <v>2566</v>
          </cell>
          <cell r="E83">
            <v>6224</v>
          </cell>
          <cell r="F83">
            <v>5711.5</v>
          </cell>
          <cell r="G83">
            <v>3201</v>
          </cell>
          <cell r="H83">
            <v>3398</v>
          </cell>
          <cell r="I83">
            <v>2865.5</v>
          </cell>
          <cell r="J83">
            <v>2102</v>
          </cell>
          <cell r="K83">
            <v>1565.5</v>
          </cell>
          <cell r="L83">
            <v>3183</v>
          </cell>
          <cell r="M83">
            <v>2566</v>
          </cell>
          <cell r="N83">
            <v>805</v>
          </cell>
          <cell r="O83">
            <v>1137.5</v>
          </cell>
          <cell r="P83">
            <v>1320</v>
          </cell>
          <cell r="Q83">
            <v>1621.5</v>
          </cell>
          <cell r="R83">
            <v>2080.5</v>
          </cell>
          <cell r="S83">
            <v>2498</v>
          </cell>
          <cell r="T83">
            <v>1980</v>
          </cell>
          <cell r="U83">
            <v>3765.5</v>
          </cell>
          <cell r="V83">
            <v>3513.5</v>
          </cell>
          <cell r="W83">
            <v>879.5</v>
          </cell>
          <cell r="X83">
            <v>2303</v>
          </cell>
          <cell r="Y83">
            <v>3480</v>
          </cell>
        </row>
        <row r="84">
          <cell r="A84" t="str">
            <v>Meat Exports</v>
          </cell>
          <cell r="B84">
            <v>721</v>
          </cell>
          <cell r="C84">
            <v>3311.5</v>
          </cell>
          <cell r="D84">
            <v>3306.5</v>
          </cell>
          <cell r="E84">
            <v>1229</v>
          </cell>
          <cell r="F84">
            <v>2039.5</v>
          </cell>
          <cell r="G84">
            <v>2396.5</v>
          </cell>
          <cell r="H84">
            <v>3673</v>
          </cell>
          <cell r="I84">
            <v>4219.5</v>
          </cell>
          <cell r="J84">
            <v>2513.5</v>
          </cell>
          <cell r="K84">
            <v>2162.5</v>
          </cell>
          <cell r="L84">
            <v>4361</v>
          </cell>
          <cell r="M84">
            <v>5415.5</v>
          </cell>
          <cell r="N84">
            <v>3225.5</v>
          </cell>
          <cell r="O84">
            <v>2820</v>
          </cell>
          <cell r="P84">
            <v>4992.5</v>
          </cell>
          <cell r="Q84">
            <v>4044.5</v>
          </cell>
          <cell r="R84">
            <v>1458.5</v>
          </cell>
          <cell r="S84">
            <v>788.5</v>
          </cell>
          <cell r="T84">
            <v>2155.5</v>
          </cell>
          <cell r="U84">
            <v>3127</v>
          </cell>
          <cell r="V84">
            <v>2260.5</v>
          </cell>
          <cell r="W84">
            <v>2775</v>
          </cell>
          <cell r="X84">
            <v>4593.5</v>
          </cell>
          <cell r="Y84">
            <v>4219</v>
          </cell>
        </row>
        <row r="88">
          <cell r="A88" t="str">
            <v>Declaring Countries, Imports  vs. U.S. Exports</v>
          </cell>
        </row>
      </sheetData>
      <sheetData sheetId="13"/>
      <sheetData sheetId="14">
        <row r="2">
          <cell r="B2" t="str">
            <v>Pacific Whiting Surimi Imports</v>
          </cell>
          <cell r="L2" t="str">
            <v>Pacific Whiting Surimi Imports</v>
          </cell>
        </row>
        <row r="4">
          <cell r="M4">
            <v>2021</v>
          </cell>
          <cell r="N4">
            <v>2022</v>
          </cell>
          <cell r="O4" t="str">
            <v>'22 vs. '21</v>
          </cell>
          <cell r="P4">
            <v>2023</v>
          </cell>
          <cell r="Q4" t="str">
            <v>'23 vs. '22</v>
          </cell>
          <cell r="R4">
            <v>2024</v>
          </cell>
          <cell r="S4" t="str">
            <v>'24 vs. '23</v>
          </cell>
          <cell r="X4">
            <v>2021</v>
          </cell>
          <cell r="Y4">
            <v>2022</v>
          </cell>
          <cell r="AA4">
            <v>2023</v>
          </cell>
          <cell r="AC4">
            <v>2024</v>
          </cell>
          <cell r="AI4">
            <v>2021</v>
          </cell>
          <cell r="AJ4">
            <v>2022</v>
          </cell>
          <cell r="AK4" t="str">
            <v>'22 vs. '21</v>
          </cell>
          <cell r="AL4">
            <v>2023</v>
          </cell>
          <cell r="AM4" t="str">
            <v>'23 vs. '22</v>
          </cell>
          <cell r="AN4">
            <v>2024</v>
          </cell>
          <cell r="AO4" t="str">
            <v>'24 vs. '23</v>
          </cell>
          <cell r="AT4">
            <v>2021</v>
          </cell>
          <cell r="AU4">
            <v>2022</v>
          </cell>
          <cell r="AV4" t="str">
            <v>'22 vs. '21</v>
          </cell>
          <cell r="AW4">
            <v>2023</v>
          </cell>
          <cell r="AX4" t="str">
            <v>'23 vs. '22</v>
          </cell>
          <cell r="AY4">
            <v>2024</v>
          </cell>
          <cell r="AZ4" t="str">
            <v>'24 vs. '23</v>
          </cell>
          <cell r="BE4">
            <v>2021</v>
          </cell>
          <cell r="BF4">
            <v>2022</v>
          </cell>
          <cell r="BG4" t="str">
            <v>'22 vs. '21</v>
          </cell>
          <cell r="BH4">
            <v>2023</v>
          </cell>
          <cell r="BI4" t="str">
            <v>'23 vs. '22</v>
          </cell>
          <cell r="BJ4">
            <v>2024</v>
          </cell>
          <cell r="BK4" t="str">
            <v>'24 vs. '23</v>
          </cell>
          <cell r="BP4">
            <v>2021</v>
          </cell>
          <cell r="BQ4">
            <v>2022</v>
          </cell>
          <cell r="BR4" t="str">
            <v>'22 vs. '21</v>
          </cell>
          <cell r="BS4">
            <v>2023</v>
          </cell>
          <cell r="BT4" t="str">
            <v>'23 vs. '22</v>
          </cell>
          <cell r="BU4">
            <v>2024</v>
          </cell>
          <cell r="BV4" t="str">
            <v>'24 vs. '23</v>
          </cell>
          <cell r="CA4">
            <v>2021</v>
          </cell>
          <cell r="CB4">
            <v>2022</v>
          </cell>
          <cell r="CC4" t="str">
            <v>'22 vs. '21</v>
          </cell>
          <cell r="CD4">
            <v>2023</v>
          </cell>
          <cell r="CE4" t="str">
            <v>'23 vs. '22</v>
          </cell>
          <cell r="CF4">
            <v>2024</v>
          </cell>
          <cell r="CG4" t="str">
            <v>'24 vs. '23</v>
          </cell>
        </row>
        <row r="5">
          <cell r="L5" t="str">
            <v>Q1</v>
          </cell>
          <cell r="M5">
            <v>3379</v>
          </cell>
          <cell r="N5">
            <v>3299</v>
          </cell>
          <cell r="P5">
            <v>5805</v>
          </cell>
          <cell r="R5">
            <v>3681</v>
          </cell>
          <cell r="W5" t="str">
            <v>Q1</v>
          </cell>
          <cell r="X5">
            <v>1303</v>
          </cell>
          <cell r="Y5">
            <v>1052</v>
          </cell>
          <cell r="AA5">
            <v>2254</v>
          </cell>
          <cell r="AC5">
            <v>2219</v>
          </cell>
          <cell r="AH5" t="str">
            <v>Q1</v>
          </cell>
          <cell r="AI5">
            <v>1499</v>
          </cell>
          <cell r="AJ5">
            <v>846</v>
          </cell>
          <cell r="AL5">
            <v>1872</v>
          </cell>
          <cell r="AN5">
            <v>704</v>
          </cell>
          <cell r="AS5" t="str">
            <v>Q1</v>
          </cell>
          <cell r="AT5">
            <v>60</v>
          </cell>
          <cell r="AU5">
            <v>756</v>
          </cell>
          <cell r="AW5">
            <v>476</v>
          </cell>
          <cell r="AY5">
            <v>96</v>
          </cell>
          <cell r="BD5" t="str">
            <v>Q1</v>
          </cell>
          <cell r="BE5">
            <v>105</v>
          </cell>
          <cell r="BF5">
            <v>220</v>
          </cell>
          <cell r="BH5">
            <v>250</v>
          </cell>
          <cell r="BJ5">
            <v>132</v>
          </cell>
          <cell r="BO5" t="str">
            <v>Q1</v>
          </cell>
          <cell r="BP5">
            <v>287</v>
          </cell>
          <cell r="BQ5">
            <v>231</v>
          </cell>
          <cell r="BS5">
            <v>752</v>
          </cell>
          <cell r="BU5">
            <v>440</v>
          </cell>
          <cell r="BZ5" t="str">
            <v>Q1</v>
          </cell>
          <cell r="CA5">
            <v>99</v>
          </cell>
          <cell r="CB5">
            <v>73</v>
          </cell>
          <cell r="CD5">
            <v>95</v>
          </cell>
          <cell r="CF5">
            <v>89</v>
          </cell>
        </row>
        <row r="6">
          <cell r="L6" t="str">
            <v>Q2</v>
          </cell>
          <cell r="M6">
            <v>3291</v>
          </cell>
          <cell r="N6">
            <v>4737</v>
          </cell>
          <cell r="P6">
            <v>4314</v>
          </cell>
          <cell r="R6">
            <v>2382</v>
          </cell>
          <cell r="W6" t="str">
            <v>Q2</v>
          </cell>
          <cell r="X6">
            <v>1272</v>
          </cell>
          <cell r="Y6">
            <v>2261</v>
          </cell>
          <cell r="AA6">
            <v>2008</v>
          </cell>
          <cell r="AC6">
            <v>1069</v>
          </cell>
          <cell r="AH6" t="str">
            <v>Q2</v>
          </cell>
          <cell r="AI6">
            <v>1632</v>
          </cell>
          <cell r="AJ6">
            <v>1316</v>
          </cell>
          <cell r="AL6">
            <v>1681</v>
          </cell>
          <cell r="AN6">
            <v>688</v>
          </cell>
          <cell r="AS6" t="str">
            <v>Q2</v>
          </cell>
          <cell r="AT6" t="str">
            <v xml:space="preserve"> </v>
          </cell>
          <cell r="AU6">
            <v>502</v>
          </cell>
          <cell r="AW6">
            <v>46</v>
          </cell>
          <cell r="AY6" t="str">
            <v xml:space="preserve"> </v>
          </cell>
          <cell r="BD6" t="str">
            <v>Q2</v>
          </cell>
          <cell r="BE6" t="str">
            <v xml:space="preserve"> </v>
          </cell>
          <cell r="BF6">
            <v>171</v>
          </cell>
          <cell r="BH6" t="str">
            <v xml:space="preserve"> </v>
          </cell>
          <cell r="BJ6">
            <v>22</v>
          </cell>
          <cell r="BO6" t="str">
            <v>Q2</v>
          </cell>
          <cell r="BP6">
            <v>150</v>
          </cell>
          <cell r="BQ6">
            <v>269</v>
          </cell>
          <cell r="BS6">
            <v>326</v>
          </cell>
          <cell r="BU6">
            <v>462</v>
          </cell>
          <cell r="BZ6" t="str">
            <v>Q2</v>
          </cell>
          <cell r="CA6">
            <v>91</v>
          </cell>
          <cell r="CB6">
            <v>81</v>
          </cell>
          <cell r="CD6">
            <v>91</v>
          </cell>
          <cell r="CF6">
            <v>97</v>
          </cell>
        </row>
        <row r="7">
          <cell r="L7" t="str">
            <v>Q3</v>
          </cell>
          <cell r="M7">
            <v>5214</v>
          </cell>
          <cell r="N7">
            <v>6230</v>
          </cell>
          <cell r="P7">
            <v>5274</v>
          </cell>
          <cell r="R7" t="str">
            <v xml:space="preserve"> </v>
          </cell>
          <cell r="W7" t="str">
            <v>Q3</v>
          </cell>
          <cell r="X7">
            <v>1700</v>
          </cell>
          <cell r="Y7">
            <v>1715</v>
          </cell>
          <cell r="AA7">
            <v>2694</v>
          </cell>
          <cell r="AC7" t="str">
            <v xml:space="preserve"> </v>
          </cell>
          <cell r="AH7" t="str">
            <v>Q3</v>
          </cell>
          <cell r="AI7">
            <v>1242</v>
          </cell>
          <cell r="AJ7">
            <v>1376</v>
          </cell>
          <cell r="AL7">
            <v>1077</v>
          </cell>
          <cell r="AN7" t="str">
            <v xml:space="preserve"> </v>
          </cell>
          <cell r="AS7" t="str">
            <v>Q3</v>
          </cell>
          <cell r="AT7">
            <v>1296</v>
          </cell>
          <cell r="AU7">
            <v>1633</v>
          </cell>
          <cell r="AW7">
            <v>703</v>
          </cell>
          <cell r="AY7" t="str">
            <v xml:space="preserve"> </v>
          </cell>
          <cell r="BD7" t="str">
            <v>Q3</v>
          </cell>
          <cell r="BE7">
            <v>431</v>
          </cell>
          <cell r="BF7">
            <v>919</v>
          </cell>
          <cell r="BH7">
            <v>207</v>
          </cell>
          <cell r="BJ7" t="str">
            <v xml:space="preserve"> </v>
          </cell>
          <cell r="BO7" t="str">
            <v>Q3</v>
          </cell>
          <cell r="BP7">
            <v>387</v>
          </cell>
          <cell r="BQ7">
            <v>391</v>
          </cell>
          <cell r="BS7">
            <v>280</v>
          </cell>
          <cell r="BU7" t="str">
            <v xml:space="preserve"> </v>
          </cell>
          <cell r="BZ7" t="str">
            <v>Q3</v>
          </cell>
          <cell r="CA7">
            <v>95</v>
          </cell>
          <cell r="CB7">
            <v>124</v>
          </cell>
          <cell r="CD7">
            <v>183</v>
          </cell>
          <cell r="CF7" t="str">
            <v xml:space="preserve"> </v>
          </cell>
        </row>
        <row r="8">
          <cell r="L8" t="str">
            <v>Q4</v>
          </cell>
          <cell r="M8">
            <v>6373</v>
          </cell>
          <cell r="N8">
            <v>6781</v>
          </cell>
          <cell r="P8">
            <v>3295</v>
          </cell>
          <cell r="R8" t="str">
            <v xml:space="preserve"> </v>
          </cell>
          <cell r="W8" t="str">
            <v>Q4</v>
          </cell>
          <cell r="X8">
            <v>3358</v>
          </cell>
          <cell r="Y8">
            <v>2431</v>
          </cell>
          <cell r="AA8">
            <v>1463</v>
          </cell>
          <cell r="AC8" t="str">
            <v xml:space="preserve"> </v>
          </cell>
          <cell r="AH8" t="str">
            <v>Q4</v>
          </cell>
          <cell r="AI8">
            <v>1295</v>
          </cell>
          <cell r="AJ8">
            <v>1289</v>
          </cell>
          <cell r="AL8">
            <v>1299</v>
          </cell>
          <cell r="AN8" t="str">
            <v xml:space="preserve"> </v>
          </cell>
          <cell r="AS8" t="str">
            <v>Q4</v>
          </cell>
          <cell r="AT8">
            <v>1036</v>
          </cell>
          <cell r="AU8">
            <v>1458</v>
          </cell>
          <cell r="AW8">
            <v>136</v>
          </cell>
          <cell r="AY8" t="str">
            <v xml:space="preserve"> </v>
          </cell>
          <cell r="BD8" t="str">
            <v>Q4</v>
          </cell>
          <cell r="BE8">
            <v>336</v>
          </cell>
          <cell r="BF8">
            <v>679</v>
          </cell>
          <cell r="BH8" t="str">
            <v xml:space="preserve"> </v>
          </cell>
          <cell r="BJ8" t="str">
            <v xml:space="preserve"> </v>
          </cell>
          <cell r="BO8" t="str">
            <v>Q4</v>
          </cell>
          <cell r="BP8">
            <v>236</v>
          </cell>
          <cell r="BQ8">
            <v>513</v>
          </cell>
          <cell r="BS8">
            <v>237</v>
          </cell>
          <cell r="BU8" t="str">
            <v xml:space="preserve"> </v>
          </cell>
          <cell r="BZ8" t="str">
            <v>Q4</v>
          </cell>
          <cell r="CA8">
            <v>111</v>
          </cell>
          <cell r="CB8">
            <v>266</v>
          </cell>
          <cell r="CD8">
            <v>116</v>
          </cell>
          <cell r="CF8" t="str">
            <v xml:space="preserve"> </v>
          </cell>
        </row>
        <row r="10">
          <cell r="L10" t="str">
            <v>*YTD</v>
          </cell>
          <cell r="M10">
            <v>6670</v>
          </cell>
          <cell r="N10">
            <v>8036</v>
          </cell>
          <cell r="O10">
            <v>0.2047976011994003</v>
          </cell>
          <cell r="P10">
            <v>10119</v>
          </cell>
          <cell r="Q10">
            <v>0.25920856147336985</v>
          </cell>
          <cell r="R10">
            <v>6063</v>
          </cell>
          <cell r="S10">
            <v>-0.40083012155351322</v>
          </cell>
          <cell r="X10">
            <v>2575</v>
          </cell>
          <cell r="Y10">
            <v>3313</v>
          </cell>
          <cell r="Z10">
            <v>0.28660194174757281</v>
          </cell>
          <cell r="AA10">
            <v>4262</v>
          </cell>
          <cell r="AB10">
            <v>0.28644732870510109</v>
          </cell>
          <cell r="AC10">
            <v>3288</v>
          </cell>
          <cell r="AD10">
            <v>-0.22853120600656968</v>
          </cell>
          <cell r="AH10" t="str">
            <v>YTD</v>
          </cell>
          <cell r="AI10">
            <v>3131</v>
          </cell>
          <cell r="AJ10">
            <v>2162</v>
          </cell>
          <cell r="AK10">
            <v>-0.30948578728840626</v>
          </cell>
          <cell r="AL10">
            <v>3553</v>
          </cell>
          <cell r="AM10">
            <v>0.64338575393154485</v>
          </cell>
          <cell r="AN10">
            <v>1392</v>
          </cell>
          <cell r="AO10">
            <v>-0.60821840698001683</v>
          </cell>
          <cell r="AS10" t="str">
            <v>YTD</v>
          </cell>
          <cell r="AT10">
            <v>60</v>
          </cell>
          <cell r="AU10">
            <v>1258</v>
          </cell>
          <cell r="AV10">
            <v>19.966666666666665</v>
          </cell>
          <cell r="AW10">
            <v>522</v>
          </cell>
          <cell r="AX10">
            <v>-0.5850556438791733</v>
          </cell>
          <cell r="AY10">
            <v>96</v>
          </cell>
          <cell r="AZ10">
            <v>-0.81609195402298851</v>
          </cell>
          <cell r="BD10" t="str">
            <v>YTD</v>
          </cell>
          <cell r="BE10">
            <v>105</v>
          </cell>
          <cell r="BF10">
            <v>391</v>
          </cell>
          <cell r="BG10">
            <v>2.7238095238095239</v>
          </cell>
          <cell r="BH10">
            <v>250</v>
          </cell>
          <cell r="BI10">
            <v>-0.36061381074168797</v>
          </cell>
          <cell r="BJ10">
            <v>154</v>
          </cell>
          <cell r="BK10">
            <v>-0.38400000000000001</v>
          </cell>
          <cell r="BO10" t="str">
            <v>YTD</v>
          </cell>
          <cell r="BP10">
            <v>437</v>
          </cell>
          <cell r="BQ10">
            <v>500</v>
          </cell>
          <cell r="BR10">
            <v>0.14416475972540047</v>
          </cell>
          <cell r="BS10">
            <v>1078</v>
          </cell>
          <cell r="BT10">
            <v>1.1559999999999999</v>
          </cell>
          <cell r="BU10">
            <v>902</v>
          </cell>
          <cell r="BV10">
            <v>-0.16326530612244897</v>
          </cell>
          <cell r="BZ10" t="str">
            <v>YTD</v>
          </cell>
          <cell r="CA10">
            <v>190</v>
          </cell>
          <cell r="CB10">
            <v>154</v>
          </cell>
          <cell r="CC10">
            <v>-0.18947368421052632</v>
          </cell>
          <cell r="CD10">
            <v>186</v>
          </cell>
          <cell r="CE10">
            <v>0.20779220779220781</v>
          </cell>
          <cell r="CF10">
            <v>186</v>
          </cell>
          <cell r="CG10">
            <v>0</v>
          </cell>
        </row>
        <row r="17">
          <cell r="C17">
            <v>2021</v>
          </cell>
          <cell r="D17">
            <v>2022</v>
          </cell>
          <cell r="E17">
            <v>2023</v>
          </cell>
          <cell r="F17">
            <v>2024</v>
          </cell>
        </row>
        <row r="18">
          <cell r="B18" t="str">
            <v>Spain</v>
          </cell>
          <cell r="C18">
            <v>2575</v>
          </cell>
          <cell r="D18">
            <v>3313</v>
          </cell>
          <cell r="E18">
            <v>4262</v>
          </cell>
          <cell r="F18">
            <v>3288</v>
          </cell>
        </row>
        <row r="19">
          <cell r="B19" t="str">
            <v>Lithuania</v>
          </cell>
          <cell r="C19">
            <v>3131</v>
          </cell>
          <cell r="D19">
            <v>2162</v>
          </cell>
          <cell r="E19">
            <v>3553</v>
          </cell>
          <cell r="F19">
            <v>1392</v>
          </cell>
        </row>
        <row r="20">
          <cell r="B20" t="str">
            <v>Japan</v>
          </cell>
          <cell r="C20">
            <v>60</v>
          </cell>
          <cell r="D20">
            <v>1258</v>
          </cell>
          <cell r="E20">
            <v>522</v>
          </cell>
          <cell r="F20">
            <v>96</v>
          </cell>
        </row>
        <row r="21">
          <cell r="B21" t="str">
            <v>France</v>
          </cell>
          <cell r="C21">
            <v>105</v>
          </cell>
          <cell r="D21">
            <v>391</v>
          </cell>
          <cell r="E21">
            <v>250</v>
          </cell>
          <cell r="F21">
            <v>154</v>
          </cell>
        </row>
        <row r="22">
          <cell r="B22" t="str">
            <v>Poland</v>
          </cell>
          <cell r="C22">
            <v>437</v>
          </cell>
          <cell r="D22">
            <v>500</v>
          </cell>
          <cell r="E22">
            <v>1078</v>
          </cell>
          <cell r="F22">
            <v>902</v>
          </cell>
        </row>
        <row r="23">
          <cell r="B23" t="str">
            <v>Canada</v>
          </cell>
          <cell r="C23">
            <v>190</v>
          </cell>
          <cell r="D23">
            <v>154</v>
          </cell>
          <cell r="E23">
            <v>186</v>
          </cell>
          <cell r="F23">
            <v>186</v>
          </cell>
        </row>
        <row r="24">
          <cell r="B24" t="str">
            <v>Taiwan</v>
          </cell>
          <cell r="C24">
            <v>166</v>
          </cell>
          <cell r="D24">
            <v>168</v>
          </cell>
          <cell r="E24">
            <v>128</v>
          </cell>
          <cell r="F24">
            <v>44</v>
          </cell>
        </row>
        <row r="25">
          <cell r="B25" t="str">
            <v>Latvia</v>
          </cell>
          <cell r="C25">
            <v>6</v>
          </cell>
          <cell r="D25">
            <v>67</v>
          </cell>
          <cell r="E25">
            <v>46</v>
          </cell>
          <cell r="F25" t="e">
            <v>#N/A</v>
          </cell>
        </row>
        <row r="26">
          <cell r="B26" t="str">
            <v>S. Korea</v>
          </cell>
          <cell r="C26" t="e">
            <v>#N/A</v>
          </cell>
          <cell r="D26">
            <v>22</v>
          </cell>
          <cell r="E26">
            <v>3</v>
          </cell>
          <cell r="F26" t="e">
            <v>#N/A</v>
          </cell>
        </row>
      </sheetData>
      <sheetData sheetId="15"/>
      <sheetData sheetId="16">
        <row r="2">
          <cell r="B2" t="str">
            <v>Pacific Whiting Surimi Exports</v>
          </cell>
          <cell r="L2" t="str">
            <v>Pacific Whiting Surimi Exports</v>
          </cell>
        </row>
        <row r="4">
          <cell r="M4">
            <v>2021</v>
          </cell>
          <cell r="N4">
            <v>2022</v>
          </cell>
          <cell r="O4" t="str">
            <v>'22 vs. '21</v>
          </cell>
          <cell r="P4">
            <v>2023</v>
          </cell>
          <cell r="Q4" t="str">
            <v>'23 vs. '22</v>
          </cell>
          <cell r="R4">
            <v>2024</v>
          </cell>
          <cell r="S4" t="str">
            <v>'24 vs. '23</v>
          </cell>
          <cell r="X4">
            <v>2021</v>
          </cell>
          <cell r="Y4">
            <v>2022</v>
          </cell>
          <cell r="AA4">
            <v>2023</v>
          </cell>
          <cell r="AC4">
            <v>2024</v>
          </cell>
          <cell r="AI4">
            <v>2021</v>
          </cell>
          <cell r="AJ4">
            <v>2022</v>
          </cell>
          <cell r="AK4" t="str">
            <v>'22 vs. '21</v>
          </cell>
          <cell r="AL4">
            <v>2023</v>
          </cell>
          <cell r="AM4" t="str">
            <v>'23 vs. '22</v>
          </cell>
          <cell r="AN4">
            <v>2024</v>
          </cell>
          <cell r="AO4" t="str">
            <v>'24 vs. '23</v>
          </cell>
          <cell r="AT4">
            <v>2021</v>
          </cell>
          <cell r="AU4">
            <v>2022</v>
          </cell>
          <cell r="AV4" t="str">
            <v>'22 vs. '21</v>
          </cell>
          <cell r="AW4">
            <v>2023</v>
          </cell>
          <cell r="AX4" t="str">
            <v>'23 vs. '22</v>
          </cell>
          <cell r="AY4">
            <v>2024</v>
          </cell>
          <cell r="AZ4" t="str">
            <v>'24 vs. '23</v>
          </cell>
          <cell r="BE4">
            <v>2021</v>
          </cell>
          <cell r="BF4">
            <v>2022</v>
          </cell>
          <cell r="BG4" t="str">
            <v>'22 vs. '21</v>
          </cell>
          <cell r="BH4">
            <v>2023</v>
          </cell>
          <cell r="BI4" t="str">
            <v>'23 vs. '22</v>
          </cell>
          <cell r="BJ4">
            <v>2024</v>
          </cell>
          <cell r="BK4" t="str">
            <v>'24 vs. '23</v>
          </cell>
          <cell r="BP4">
            <v>2021</v>
          </cell>
          <cell r="BQ4">
            <v>2022</v>
          </cell>
          <cell r="BR4" t="str">
            <v>'22 vs. '21</v>
          </cell>
          <cell r="BS4">
            <v>2023</v>
          </cell>
          <cell r="BT4" t="str">
            <v>'23 vs. '22</v>
          </cell>
          <cell r="BU4">
            <v>2024</v>
          </cell>
          <cell r="BV4" t="str">
            <v>'24 vs. '23</v>
          </cell>
          <cell r="CA4">
            <v>2021</v>
          </cell>
          <cell r="CB4">
            <v>2022</v>
          </cell>
          <cell r="CC4" t="str">
            <v>'22 vs. '21</v>
          </cell>
          <cell r="CD4">
            <v>2023</v>
          </cell>
          <cell r="CE4" t="str">
            <v>'23 vs. '22</v>
          </cell>
          <cell r="CF4">
            <v>2024</v>
          </cell>
          <cell r="CG4" t="str">
            <v>'24 vs. '23</v>
          </cell>
        </row>
        <row r="5">
          <cell r="L5" t="str">
            <v>Q1</v>
          </cell>
          <cell r="M5">
            <v>1778</v>
          </cell>
          <cell r="N5">
            <v>238</v>
          </cell>
          <cell r="P5">
            <v>303</v>
          </cell>
          <cell r="R5">
            <v>1026</v>
          </cell>
          <cell r="W5" t="str">
            <v>Q1</v>
          </cell>
          <cell r="X5">
            <v>716</v>
          </cell>
          <cell r="Y5" t="str">
            <v xml:space="preserve"> </v>
          </cell>
          <cell r="AA5">
            <v>134</v>
          </cell>
          <cell r="AC5" t="str">
            <v xml:space="preserve"> </v>
          </cell>
          <cell r="AH5" t="str">
            <v>Q1</v>
          </cell>
          <cell r="AI5">
            <v>901</v>
          </cell>
          <cell r="AJ5">
            <v>20</v>
          </cell>
          <cell r="AL5" t="str">
            <v xml:space="preserve"> </v>
          </cell>
          <cell r="AN5">
            <v>800</v>
          </cell>
          <cell r="AS5" t="str">
            <v>Q1</v>
          </cell>
          <cell r="AT5" t="str">
            <v xml:space="preserve"> </v>
          </cell>
          <cell r="AU5" t="str">
            <v xml:space="preserve"> </v>
          </cell>
          <cell r="AW5" t="str">
            <v xml:space="preserve"> </v>
          </cell>
          <cell r="AY5" t="str">
            <v xml:space="preserve"> </v>
          </cell>
          <cell r="BD5" t="str">
            <v>Q1</v>
          </cell>
          <cell r="BE5" t="str">
            <v xml:space="preserve"> </v>
          </cell>
          <cell r="BF5" t="str">
            <v xml:space="preserve"> </v>
          </cell>
          <cell r="BH5">
            <v>72</v>
          </cell>
          <cell r="BJ5" t="str">
            <v xml:space="preserve"> </v>
          </cell>
          <cell r="BO5" t="str">
            <v>Q1</v>
          </cell>
          <cell r="BP5">
            <v>123</v>
          </cell>
          <cell r="BQ5">
            <v>73</v>
          </cell>
          <cell r="BS5">
            <v>95</v>
          </cell>
          <cell r="BU5">
            <v>183</v>
          </cell>
          <cell r="BZ5" t="str">
            <v>Q1</v>
          </cell>
          <cell r="CA5">
            <v>38</v>
          </cell>
          <cell r="CB5">
            <v>19</v>
          </cell>
          <cell r="CD5" t="str">
            <v xml:space="preserve"> </v>
          </cell>
          <cell r="CF5">
            <v>42</v>
          </cell>
        </row>
        <row r="6">
          <cell r="L6" t="str">
            <v>Q2</v>
          </cell>
          <cell r="M6">
            <v>3218</v>
          </cell>
          <cell r="N6">
            <v>1521</v>
          </cell>
          <cell r="P6">
            <v>199</v>
          </cell>
          <cell r="R6">
            <v>1325</v>
          </cell>
          <cell r="W6" t="str">
            <v>Q2</v>
          </cell>
          <cell r="X6">
            <v>1821</v>
          </cell>
          <cell r="Y6">
            <v>668</v>
          </cell>
          <cell r="AA6" t="str">
            <v xml:space="preserve"> </v>
          </cell>
          <cell r="AC6">
            <v>673</v>
          </cell>
          <cell r="AH6" t="str">
            <v>Q2</v>
          </cell>
          <cell r="AI6">
            <v>891</v>
          </cell>
          <cell r="AJ6">
            <v>87</v>
          </cell>
          <cell r="AL6">
            <v>15</v>
          </cell>
          <cell r="AN6">
            <v>348</v>
          </cell>
          <cell r="AS6" t="str">
            <v>Q2</v>
          </cell>
          <cell r="AT6">
            <v>11</v>
          </cell>
          <cell r="AU6">
            <v>180</v>
          </cell>
          <cell r="AW6" t="str">
            <v xml:space="preserve"> </v>
          </cell>
          <cell r="AY6" t="str">
            <v xml:space="preserve"> </v>
          </cell>
          <cell r="BD6" t="str">
            <v>Q2</v>
          </cell>
          <cell r="BE6">
            <v>23</v>
          </cell>
          <cell r="BF6" t="str">
            <v xml:space="preserve"> </v>
          </cell>
          <cell r="BH6">
            <v>24</v>
          </cell>
          <cell r="BJ6" t="str">
            <v xml:space="preserve"> </v>
          </cell>
          <cell r="BO6" t="str">
            <v>Q2</v>
          </cell>
          <cell r="BP6">
            <v>170</v>
          </cell>
          <cell r="BQ6">
            <v>137</v>
          </cell>
          <cell r="BS6">
            <v>91</v>
          </cell>
          <cell r="BU6">
            <v>182</v>
          </cell>
          <cell r="BZ6" t="str">
            <v>Q2</v>
          </cell>
          <cell r="CA6">
            <v>180</v>
          </cell>
          <cell r="CB6">
            <v>118</v>
          </cell>
          <cell r="CD6" t="str">
            <v xml:space="preserve"> </v>
          </cell>
          <cell r="CF6" t="str">
            <v xml:space="preserve"> </v>
          </cell>
        </row>
        <row r="7">
          <cell r="L7" t="str">
            <v>Q3</v>
          </cell>
          <cell r="M7">
            <v>742</v>
          </cell>
          <cell r="N7">
            <v>3085</v>
          </cell>
          <cell r="P7">
            <v>813</v>
          </cell>
          <cell r="R7">
            <v>643</v>
          </cell>
          <cell r="W7" t="str">
            <v>Q3</v>
          </cell>
          <cell r="X7" t="str">
            <v xml:space="preserve"> </v>
          </cell>
          <cell r="Y7">
            <v>2424</v>
          </cell>
          <cell r="AA7">
            <v>308</v>
          </cell>
          <cell r="AC7" t="str">
            <v xml:space="preserve"> </v>
          </cell>
          <cell r="AH7" t="str">
            <v>Q3</v>
          </cell>
          <cell r="AI7">
            <v>80</v>
          </cell>
          <cell r="AJ7">
            <v>388</v>
          </cell>
          <cell r="AL7">
            <v>223</v>
          </cell>
          <cell r="AN7">
            <v>2</v>
          </cell>
          <cell r="AS7" t="str">
            <v>Q3</v>
          </cell>
          <cell r="AT7" t="str">
            <v xml:space="preserve"> </v>
          </cell>
          <cell r="AU7" t="str">
            <v xml:space="preserve"> </v>
          </cell>
          <cell r="AW7" t="str">
            <v xml:space="preserve"> </v>
          </cell>
          <cell r="AY7" t="str">
            <v xml:space="preserve"> </v>
          </cell>
          <cell r="BD7" t="str">
            <v>Q3</v>
          </cell>
          <cell r="BE7">
            <v>401</v>
          </cell>
          <cell r="BF7" t="str">
            <v xml:space="preserve"> </v>
          </cell>
          <cell r="BH7" t="str">
            <v xml:space="preserve"> </v>
          </cell>
          <cell r="BJ7" t="str">
            <v xml:space="preserve"> </v>
          </cell>
          <cell r="BO7" t="str">
            <v>Q3</v>
          </cell>
          <cell r="BP7">
            <v>200</v>
          </cell>
          <cell r="BQ7">
            <v>153</v>
          </cell>
          <cell r="BS7">
            <v>233</v>
          </cell>
          <cell r="BU7">
            <v>47</v>
          </cell>
          <cell r="BZ7" t="str">
            <v>Q3</v>
          </cell>
          <cell r="CA7">
            <v>57</v>
          </cell>
          <cell r="CB7" t="str">
            <v xml:space="preserve"> </v>
          </cell>
          <cell r="CD7" t="str">
            <v xml:space="preserve"> </v>
          </cell>
          <cell r="CF7" t="str">
            <v xml:space="preserve"> </v>
          </cell>
        </row>
        <row r="8">
          <cell r="L8" t="str">
            <v>Q4</v>
          </cell>
          <cell r="M8">
            <v>6789</v>
          </cell>
          <cell r="N8">
            <v>3875</v>
          </cell>
          <cell r="P8">
            <v>4907</v>
          </cell>
          <cell r="R8" t="str">
            <v xml:space="preserve"> </v>
          </cell>
          <cell r="W8" t="str">
            <v>Q4</v>
          </cell>
          <cell r="X8">
            <v>2696</v>
          </cell>
          <cell r="Y8">
            <v>1059</v>
          </cell>
          <cell r="AA8">
            <v>3435</v>
          </cell>
          <cell r="AC8" t="str">
            <v xml:space="preserve"> </v>
          </cell>
          <cell r="AH8" t="str">
            <v>Q4</v>
          </cell>
          <cell r="AI8">
            <v>2778</v>
          </cell>
          <cell r="AJ8">
            <v>782</v>
          </cell>
          <cell r="AL8">
            <v>1129</v>
          </cell>
          <cell r="AN8" t="str">
            <v xml:space="preserve"> </v>
          </cell>
          <cell r="AS8" t="str">
            <v>Q4</v>
          </cell>
          <cell r="AT8" t="str">
            <v xml:space="preserve"> </v>
          </cell>
          <cell r="AU8">
            <v>1089</v>
          </cell>
          <cell r="AW8" t="str">
            <v xml:space="preserve"> </v>
          </cell>
          <cell r="AY8" t="str">
            <v xml:space="preserve"> </v>
          </cell>
          <cell r="BD8" t="str">
            <v>Q4</v>
          </cell>
          <cell r="BE8">
            <v>829</v>
          </cell>
          <cell r="BF8">
            <v>653</v>
          </cell>
          <cell r="BH8" t="str">
            <v xml:space="preserve"> </v>
          </cell>
          <cell r="BJ8" t="str">
            <v xml:space="preserve"> </v>
          </cell>
          <cell r="BO8" t="str">
            <v>Q4</v>
          </cell>
          <cell r="BP8">
            <v>216</v>
          </cell>
          <cell r="BQ8">
            <v>266</v>
          </cell>
          <cell r="BS8">
            <v>288</v>
          </cell>
          <cell r="BU8" t="str">
            <v xml:space="preserve"> </v>
          </cell>
          <cell r="BZ8" t="str">
            <v>Q4</v>
          </cell>
          <cell r="CA8">
            <v>57</v>
          </cell>
          <cell r="CB8" t="str">
            <v xml:space="preserve"> </v>
          </cell>
          <cell r="CD8">
            <v>42</v>
          </cell>
          <cell r="CF8" t="str">
            <v xml:space="preserve"> </v>
          </cell>
        </row>
        <row r="10">
          <cell r="L10" t="str">
            <v>*YTD</v>
          </cell>
          <cell r="M10">
            <v>4996</v>
          </cell>
          <cell r="N10">
            <v>1759</v>
          </cell>
          <cell r="O10">
            <v>-0.64791833466773419</v>
          </cell>
          <cell r="P10">
            <v>502</v>
          </cell>
          <cell r="Q10">
            <v>-0.71461057418988061</v>
          </cell>
          <cell r="R10">
            <v>2351</v>
          </cell>
          <cell r="S10">
            <v>3.6832669322709162</v>
          </cell>
          <cell r="X10">
            <v>2537</v>
          </cell>
          <cell r="Y10">
            <v>668</v>
          </cell>
          <cell r="Z10">
            <v>-0.73669688608592832</v>
          </cell>
          <cell r="AA10">
            <v>134</v>
          </cell>
          <cell r="AB10">
            <v>-0.79940119760479045</v>
          </cell>
          <cell r="AC10">
            <v>673</v>
          </cell>
          <cell r="AD10">
            <v>4.0223880597014929</v>
          </cell>
          <cell r="AH10" t="str">
            <v>YTD</v>
          </cell>
          <cell r="AI10">
            <v>1792</v>
          </cell>
          <cell r="AJ10">
            <v>107</v>
          </cell>
          <cell r="AK10">
            <v>-0.9402901785714286</v>
          </cell>
          <cell r="AL10">
            <v>15</v>
          </cell>
          <cell r="AM10">
            <v>-0.85981308411214952</v>
          </cell>
          <cell r="AN10">
            <v>1148</v>
          </cell>
          <cell r="AO10">
            <v>75.533333333333331</v>
          </cell>
          <cell r="AS10" t="str">
            <v>YTD</v>
          </cell>
          <cell r="AT10">
            <v>11</v>
          </cell>
          <cell r="AU10">
            <v>180</v>
          </cell>
          <cell r="AV10">
            <v>15.363636363636363</v>
          </cell>
          <cell r="AW10">
            <v>0</v>
          </cell>
          <cell r="AX10">
            <v>-1</v>
          </cell>
          <cell r="AY10">
            <v>0</v>
          </cell>
          <cell r="AZ10" t="str">
            <v/>
          </cell>
          <cell r="BD10" t="str">
            <v>YTD</v>
          </cell>
          <cell r="BE10">
            <v>23</v>
          </cell>
          <cell r="BF10">
            <v>0</v>
          </cell>
          <cell r="BG10">
            <v>-1</v>
          </cell>
          <cell r="BH10">
            <v>96</v>
          </cell>
          <cell r="BI10" t="str">
            <v/>
          </cell>
          <cell r="BJ10">
            <v>0</v>
          </cell>
          <cell r="BK10">
            <v>-1</v>
          </cell>
          <cell r="BO10" t="str">
            <v>YTD</v>
          </cell>
          <cell r="BP10">
            <v>293</v>
          </cell>
          <cell r="BQ10">
            <v>210</v>
          </cell>
          <cell r="BR10">
            <v>-0.28327645051194539</v>
          </cell>
          <cell r="BS10">
            <v>186</v>
          </cell>
          <cell r="BT10">
            <v>-0.11428571428571428</v>
          </cell>
          <cell r="BU10">
            <v>365</v>
          </cell>
          <cell r="BV10">
            <v>0.9623655913978495</v>
          </cell>
          <cell r="BZ10" t="str">
            <v>YTD</v>
          </cell>
          <cell r="CA10">
            <v>218</v>
          </cell>
          <cell r="CB10">
            <v>137</v>
          </cell>
          <cell r="CC10">
            <v>-0.37155963302752293</v>
          </cell>
          <cell r="CD10">
            <v>0</v>
          </cell>
          <cell r="CE10">
            <v>-1</v>
          </cell>
          <cell r="CF10">
            <v>42</v>
          </cell>
          <cell r="CG10" t="str">
            <v/>
          </cell>
        </row>
        <row r="17">
          <cell r="C17">
            <v>2021</v>
          </cell>
          <cell r="D17">
            <v>2022</v>
          </cell>
          <cell r="E17">
            <v>2023</v>
          </cell>
          <cell r="F17">
            <v>2024</v>
          </cell>
        </row>
        <row r="18">
          <cell r="B18" t="str">
            <v>Spain</v>
          </cell>
          <cell r="C18">
            <v>2537</v>
          </cell>
          <cell r="D18">
            <v>668</v>
          </cell>
          <cell r="E18">
            <v>134</v>
          </cell>
          <cell r="F18">
            <v>673</v>
          </cell>
        </row>
        <row r="19">
          <cell r="B19" t="str">
            <v>Netherlands</v>
          </cell>
          <cell r="C19">
            <v>1792</v>
          </cell>
          <cell r="D19">
            <v>107</v>
          </cell>
          <cell r="E19">
            <v>15</v>
          </cell>
          <cell r="F19">
            <v>1148</v>
          </cell>
        </row>
        <row r="20">
          <cell r="B20" t="str">
            <v>Lithuania</v>
          </cell>
          <cell r="C20">
            <v>11</v>
          </cell>
          <cell r="D20">
            <v>180</v>
          </cell>
          <cell r="E20" t="e">
            <v>#N/A</v>
          </cell>
          <cell r="F20" t="e">
            <v>#N/A</v>
          </cell>
        </row>
        <row r="21">
          <cell r="B21" t="str">
            <v>S. Korea</v>
          </cell>
          <cell r="C21">
            <v>23</v>
          </cell>
          <cell r="D21" t="e">
            <v>#N/A</v>
          </cell>
          <cell r="E21">
            <v>96</v>
          </cell>
          <cell r="F21" t="e">
            <v>#N/A</v>
          </cell>
        </row>
        <row r="22">
          <cell r="B22" t="str">
            <v>Canada</v>
          </cell>
          <cell r="C22">
            <v>293</v>
          </cell>
          <cell r="D22">
            <v>210</v>
          </cell>
          <cell r="E22">
            <v>186</v>
          </cell>
          <cell r="F22">
            <v>365</v>
          </cell>
        </row>
        <row r="23">
          <cell r="B23" t="str">
            <v>Japan</v>
          </cell>
          <cell r="C23" t="e">
            <v>#N/A</v>
          </cell>
          <cell r="D23">
            <v>242</v>
          </cell>
          <cell r="E23">
            <v>69</v>
          </cell>
          <cell r="F23">
            <v>111</v>
          </cell>
        </row>
        <row r="24">
          <cell r="B24" t="str">
            <v>Thailand</v>
          </cell>
          <cell r="C24">
            <v>218</v>
          </cell>
          <cell r="D24">
            <v>137</v>
          </cell>
          <cell r="E24" t="e">
            <v>#N/A</v>
          </cell>
          <cell r="F24">
            <v>42</v>
          </cell>
        </row>
        <row r="25">
          <cell r="B25" t="str">
            <v>China</v>
          </cell>
          <cell r="C25" t="e">
            <v>#N/A</v>
          </cell>
          <cell r="D25" t="e">
            <v>#N/A</v>
          </cell>
          <cell r="E25" t="e">
            <v>#N/A</v>
          </cell>
          <cell r="F25" t="e">
            <v>#N/A</v>
          </cell>
        </row>
        <row r="26">
          <cell r="B26" t="str">
            <v>Poland</v>
          </cell>
          <cell r="C26" t="e">
            <v>#N/A</v>
          </cell>
          <cell r="D26" t="e">
            <v>#N/A</v>
          </cell>
          <cell r="E26" t="e">
            <v>#N/A</v>
          </cell>
          <cell r="F26" t="e">
            <v>#N/A</v>
          </cell>
        </row>
      </sheetData>
      <sheetData sheetId="17"/>
      <sheetData sheetId="18">
        <row r="2">
          <cell r="B2" t="str">
            <v>Pacific Whiting Surimi and Meat Exports</v>
          </cell>
          <cell r="L2" t="str">
            <v>Pacific Whiting Surimi and Meat Exports</v>
          </cell>
        </row>
        <row r="4">
          <cell r="C4">
            <v>2021</v>
          </cell>
          <cell r="D4">
            <v>2022</v>
          </cell>
          <cell r="F4">
            <v>2023</v>
          </cell>
          <cell r="H4">
            <v>2024</v>
          </cell>
          <cell r="M4">
            <v>2021</v>
          </cell>
          <cell r="N4">
            <v>2022</v>
          </cell>
          <cell r="O4" t="str">
            <v>'22 vs. '21</v>
          </cell>
          <cell r="P4">
            <v>2023</v>
          </cell>
          <cell r="Q4" t="str">
            <v>'23 vs. '22</v>
          </cell>
          <cell r="R4">
            <v>2024</v>
          </cell>
          <cell r="S4" t="str">
            <v>'24 vs. '23</v>
          </cell>
          <cell r="X4">
            <v>2021</v>
          </cell>
          <cell r="Y4">
            <v>2022</v>
          </cell>
          <cell r="AA4">
            <v>2023</v>
          </cell>
          <cell r="AC4">
            <v>2024</v>
          </cell>
          <cell r="AI4">
            <v>2021</v>
          </cell>
          <cell r="AJ4">
            <v>2022</v>
          </cell>
          <cell r="AK4" t="str">
            <v>'22 vs. '21</v>
          </cell>
          <cell r="AL4">
            <v>2023</v>
          </cell>
          <cell r="AM4" t="str">
            <v>'23 vs. '22</v>
          </cell>
          <cell r="AN4">
            <v>2024</v>
          </cell>
          <cell r="AO4" t="str">
            <v>'24 vs. '23</v>
          </cell>
          <cell r="AT4">
            <v>2021</v>
          </cell>
          <cell r="AU4">
            <v>2022</v>
          </cell>
          <cell r="AV4" t="str">
            <v>'22 vs. '21</v>
          </cell>
          <cell r="AW4">
            <v>2023</v>
          </cell>
          <cell r="AX4" t="str">
            <v>'23 vs. '22</v>
          </cell>
          <cell r="AY4">
            <v>2024</v>
          </cell>
          <cell r="AZ4" t="str">
            <v>'24 vs. '23</v>
          </cell>
          <cell r="BE4">
            <v>2021</v>
          </cell>
          <cell r="BF4">
            <v>2022</v>
          </cell>
          <cell r="BG4" t="str">
            <v>'22 vs. '21</v>
          </cell>
          <cell r="BH4">
            <v>2023</v>
          </cell>
          <cell r="BI4" t="str">
            <v>'23 vs. '22</v>
          </cell>
          <cell r="BJ4">
            <v>2024</v>
          </cell>
          <cell r="BK4" t="str">
            <v>'24 vs. '23</v>
          </cell>
          <cell r="BP4">
            <v>2021</v>
          </cell>
          <cell r="BQ4">
            <v>2022</v>
          </cell>
          <cell r="BR4" t="str">
            <v>'22 vs. '21</v>
          </cell>
          <cell r="BS4">
            <v>2023</v>
          </cell>
          <cell r="BT4" t="str">
            <v>'23 vs. '22</v>
          </cell>
          <cell r="BU4">
            <v>2024</v>
          </cell>
          <cell r="BV4" t="str">
            <v>'24 vs. '23</v>
          </cell>
          <cell r="CA4">
            <v>2021</v>
          </cell>
          <cell r="CB4">
            <v>2022</v>
          </cell>
          <cell r="CC4" t="str">
            <v>'22 vs. '21</v>
          </cell>
          <cell r="CD4">
            <v>2023</v>
          </cell>
          <cell r="CE4" t="str">
            <v>'23 vs. '22</v>
          </cell>
          <cell r="CF4">
            <v>2024</v>
          </cell>
          <cell r="CG4" t="str">
            <v>'24 vs. '23</v>
          </cell>
        </row>
        <row r="5">
          <cell r="B5" t="str">
            <v>Spain</v>
          </cell>
          <cell r="C5">
            <v>2849</v>
          </cell>
          <cell r="D5">
            <v>2663</v>
          </cell>
          <cell r="F5">
            <v>489</v>
          </cell>
          <cell r="H5">
            <v>1043</v>
          </cell>
          <cell r="L5" t="str">
            <v>Q1</v>
          </cell>
          <cell r="M5">
            <v>2441</v>
          </cell>
          <cell r="N5">
            <v>1902</v>
          </cell>
          <cell r="P5">
            <v>1324</v>
          </cell>
          <cell r="R5">
            <v>1372</v>
          </cell>
          <cell r="W5" t="str">
            <v>Q1</v>
          </cell>
          <cell r="X5">
            <v>831</v>
          </cell>
          <cell r="Y5">
            <v>579</v>
          </cell>
          <cell r="AA5">
            <v>287</v>
          </cell>
          <cell r="AC5">
            <v>143</v>
          </cell>
          <cell r="AH5" t="str">
            <v>Q1</v>
          </cell>
          <cell r="AI5" t="str">
            <v xml:space="preserve"> </v>
          </cell>
          <cell r="AJ5">
            <v>438</v>
          </cell>
          <cell r="AL5">
            <v>108</v>
          </cell>
          <cell r="AN5" t="str">
            <v xml:space="preserve"> </v>
          </cell>
          <cell r="AS5" t="str">
            <v>Q1</v>
          </cell>
          <cell r="AT5">
            <v>901</v>
          </cell>
          <cell r="AU5">
            <v>43</v>
          </cell>
          <cell r="AW5" t="str">
            <v xml:space="preserve"> </v>
          </cell>
          <cell r="AY5">
            <v>819</v>
          </cell>
          <cell r="BD5" t="str">
            <v>Q1</v>
          </cell>
          <cell r="BE5">
            <v>434</v>
          </cell>
          <cell r="BF5">
            <v>430</v>
          </cell>
          <cell r="BH5">
            <v>455</v>
          </cell>
          <cell r="BJ5">
            <v>258</v>
          </cell>
          <cell r="BO5" t="str">
            <v>Q1</v>
          </cell>
          <cell r="BP5" t="str">
            <v xml:space="preserve"> </v>
          </cell>
          <cell r="BQ5" t="str">
            <v xml:space="preserve"> </v>
          </cell>
          <cell r="BS5">
            <v>44</v>
          </cell>
          <cell r="BU5" t="str">
            <v xml:space="preserve"> </v>
          </cell>
          <cell r="BZ5" t="str">
            <v>Q1</v>
          </cell>
          <cell r="CA5" t="str">
            <v xml:space="preserve"> </v>
          </cell>
          <cell r="CB5">
            <v>94</v>
          </cell>
          <cell r="CD5">
            <v>48</v>
          </cell>
          <cell r="CF5" t="str">
            <v xml:space="preserve"> </v>
          </cell>
        </row>
        <row r="6">
          <cell r="B6" t="str">
            <v>Lithuania</v>
          </cell>
          <cell r="C6">
            <v>11</v>
          </cell>
          <cell r="D6">
            <v>644</v>
          </cell>
          <cell r="F6">
            <v>574</v>
          </cell>
          <cell r="H6">
            <v>639</v>
          </cell>
          <cell r="L6" t="str">
            <v>Q2</v>
          </cell>
          <cell r="M6">
            <v>4132</v>
          </cell>
          <cell r="N6">
            <v>5407</v>
          </cell>
          <cell r="P6">
            <v>1804</v>
          </cell>
          <cell r="R6">
            <v>2751</v>
          </cell>
          <cell r="W6" t="str">
            <v>Q2</v>
          </cell>
          <cell r="X6">
            <v>2018</v>
          </cell>
          <cell r="Y6">
            <v>2084</v>
          </cell>
          <cell r="AA6">
            <v>202</v>
          </cell>
          <cell r="AC6">
            <v>900</v>
          </cell>
          <cell r="AH6" t="str">
            <v>Q2</v>
          </cell>
          <cell r="AI6">
            <v>163</v>
          </cell>
          <cell r="AJ6">
            <v>474</v>
          </cell>
          <cell r="AL6">
            <v>91</v>
          </cell>
          <cell r="AN6">
            <v>132</v>
          </cell>
          <cell r="AS6" t="str">
            <v>Q2</v>
          </cell>
          <cell r="AT6">
            <v>891</v>
          </cell>
          <cell r="AU6">
            <v>1124</v>
          </cell>
          <cell r="AW6">
            <v>15</v>
          </cell>
          <cell r="AY6">
            <v>348</v>
          </cell>
          <cell r="BD6" t="str">
            <v>Q2</v>
          </cell>
          <cell r="BE6">
            <v>458</v>
          </cell>
          <cell r="BF6">
            <v>408</v>
          </cell>
          <cell r="BH6">
            <v>592</v>
          </cell>
          <cell r="BJ6">
            <v>330</v>
          </cell>
          <cell r="BO6" t="str">
            <v>Q2</v>
          </cell>
          <cell r="BP6">
            <v>11</v>
          </cell>
          <cell r="BQ6">
            <v>644</v>
          </cell>
          <cell r="BS6">
            <v>530</v>
          </cell>
          <cell r="BU6">
            <v>639</v>
          </cell>
          <cell r="BZ6" t="str">
            <v>Q2</v>
          </cell>
          <cell r="CA6">
            <v>51</v>
          </cell>
          <cell r="CB6">
            <v>92</v>
          </cell>
          <cell r="CD6" t="str">
            <v xml:space="preserve"> </v>
          </cell>
          <cell r="CF6" t="str">
            <v xml:space="preserve"> </v>
          </cell>
        </row>
        <row r="7">
          <cell r="B7" t="str">
            <v>Japan</v>
          </cell>
          <cell r="C7">
            <v>163</v>
          </cell>
          <cell r="D7">
            <v>912</v>
          </cell>
          <cell r="F7">
            <v>199</v>
          </cell>
          <cell r="H7">
            <v>132</v>
          </cell>
          <cell r="L7" t="str">
            <v>Q3</v>
          </cell>
          <cell r="M7">
            <v>4139</v>
          </cell>
          <cell r="N7">
            <v>8386</v>
          </cell>
          <cell r="P7">
            <v>3329</v>
          </cell>
          <cell r="R7" t="str">
            <v xml:space="preserve"> </v>
          </cell>
          <cell r="W7" t="str">
            <v>Q3</v>
          </cell>
          <cell r="X7">
            <v>1039</v>
          </cell>
          <cell r="Y7">
            <v>3026</v>
          </cell>
          <cell r="AA7">
            <v>713</v>
          </cell>
          <cell r="AC7" t="str">
            <v xml:space="preserve"> </v>
          </cell>
          <cell r="AH7" t="str">
            <v>Q3</v>
          </cell>
          <cell r="AI7">
            <v>1194</v>
          </cell>
          <cell r="AJ7">
            <v>1683</v>
          </cell>
          <cell r="AL7">
            <v>373</v>
          </cell>
          <cell r="AN7" t="str">
            <v xml:space="preserve"> </v>
          </cell>
          <cell r="AS7" t="str">
            <v>Q3</v>
          </cell>
          <cell r="AT7">
            <v>80</v>
          </cell>
          <cell r="AU7">
            <v>587</v>
          </cell>
          <cell r="AW7">
            <v>339</v>
          </cell>
          <cell r="AY7" t="str">
            <v xml:space="preserve"> </v>
          </cell>
          <cell r="BD7" t="str">
            <v>Q3</v>
          </cell>
          <cell r="BE7">
            <v>269</v>
          </cell>
          <cell r="BF7">
            <v>764</v>
          </cell>
          <cell r="BH7">
            <v>554</v>
          </cell>
          <cell r="BJ7" t="str">
            <v xml:space="preserve"> </v>
          </cell>
          <cell r="BO7" t="str">
            <v>Q3</v>
          </cell>
          <cell r="BP7">
            <v>141</v>
          </cell>
          <cell r="BQ7">
            <v>919</v>
          </cell>
          <cell r="BS7">
            <v>851</v>
          </cell>
          <cell r="BU7" t="str">
            <v xml:space="preserve"> </v>
          </cell>
          <cell r="BZ7" t="str">
            <v>Q3</v>
          </cell>
          <cell r="CA7">
            <v>538</v>
          </cell>
          <cell r="CB7">
            <v>412</v>
          </cell>
          <cell r="CD7">
            <v>69</v>
          </cell>
          <cell r="CF7" t="str">
            <v xml:space="preserve"> </v>
          </cell>
        </row>
        <row r="8">
          <cell r="B8" t="str">
            <v>Netherlands</v>
          </cell>
          <cell r="C8">
            <v>1792</v>
          </cell>
          <cell r="D8">
            <v>1167</v>
          </cell>
          <cell r="F8">
            <v>15</v>
          </cell>
          <cell r="H8">
            <v>1167</v>
          </cell>
          <cell r="L8" t="str">
            <v>Q4</v>
          </cell>
          <cell r="M8">
            <v>9646</v>
          </cell>
          <cell r="N8">
            <v>7012</v>
          </cell>
          <cell r="P8">
            <v>6051</v>
          </cell>
          <cell r="R8" t="str">
            <v xml:space="preserve"> </v>
          </cell>
          <cell r="W8" t="str">
            <v>Q4</v>
          </cell>
          <cell r="X8">
            <v>3219</v>
          </cell>
          <cell r="Y8">
            <v>1540</v>
          </cell>
          <cell r="AA8">
            <v>3740</v>
          </cell>
          <cell r="AC8" t="str">
            <v xml:space="preserve"> </v>
          </cell>
          <cell r="AH8" t="str">
            <v>Q4</v>
          </cell>
          <cell r="AI8">
            <v>1248</v>
          </cell>
          <cell r="AJ8">
            <v>636</v>
          </cell>
          <cell r="AL8">
            <v>63</v>
          </cell>
          <cell r="AN8" t="str">
            <v xml:space="preserve"> </v>
          </cell>
          <cell r="AS8" t="str">
            <v>Q4</v>
          </cell>
          <cell r="AT8">
            <v>2778</v>
          </cell>
          <cell r="AU8">
            <v>1244</v>
          </cell>
          <cell r="AW8">
            <v>1129</v>
          </cell>
          <cell r="AY8" t="str">
            <v xml:space="preserve"> </v>
          </cell>
          <cell r="BD8" t="str">
            <v>Q4</v>
          </cell>
          <cell r="BE8">
            <v>522</v>
          </cell>
          <cell r="BF8">
            <v>398</v>
          </cell>
          <cell r="BH8">
            <v>547</v>
          </cell>
          <cell r="BJ8" t="str">
            <v xml:space="preserve"> </v>
          </cell>
          <cell r="BO8" t="str">
            <v>Q4</v>
          </cell>
          <cell r="BP8">
            <v>488</v>
          </cell>
          <cell r="BQ8">
            <v>1573</v>
          </cell>
          <cell r="BS8">
            <v>92</v>
          </cell>
          <cell r="BU8" t="str">
            <v xml:space="preserve"> </v>
          </cell>
          <cell r="BZ8" t="str">
            <v>Q4</v>
          </cell>
          <cell r="CA8" t="str">
            <v xml:space="preserve"> </v>
          </cell>
          <cell r="CB8">
            <v>514</v>
          </cell>
          <cell r="CD8" t="str">
            <v xml:space="preserve"> </v>
          </cell>
          <cell r="CF8" t="str">
            <v xml:space="preserve"> </v>
          </cell>
        </row>
        <row r="9">
          <cell r="B9" t="str">
            <v>Canada</v>
          </cell>
          <cell r="C9">
            <v>892</v>
          </cell>
          <cell r="D9">
            <v>838</v>
          </cell>
          <cell r="F9">
            <v>1047</v>
          </cell>
          <cell r="H9">
            <v>588</v>
          </cell>
        </row>
        <row r="10">
          <cell r="B10" t="str">
            <v>France</v>
          </cell>
          <cell r="C10" t="str">
            <v xml:space="preserve"> </v>
          </cell>
          <cell r="D10">
            <v>94</v>
          </cell>
          <cell r="F10">
            <v>77</v>
          </cell>
          <cell r="H10">
            <v>76</v>
          </cell>
          <cell r="L10" t="str">
            <v>YTD</v>
          </cell>
          <cell r="M10">
            <v>6573</v>
          </cell>
          <cell r="N10">
            <v>7309</v>
          </cell>
          <cell r="O10">
            <v>0.11197322379431006</v>
          </cell>
          <cell r="P10">
            <v>3128</v>
          </cell>
          <cell r="Q10">
            <v>-0.57203447804077168</v>
          </cell>
          <cell r="R10">
            <v>4123</v>
          </cell>
          <cell r="S10">
            <v>0.31809462915601022</v>
          </cell>
          <cell r="X10">
            <v>2849</v>
          </cell>
          <cell r="Y10">
            <v>2663</v>
          </cell>
          <cell r="Z10">
            <v>-6.5286065286065287E-2</v>
          </cell>
          <cell r="AA10">
            <v>489</v>
          </cell>
          <cell r="AB10">
            <v>-0.81637251220428086</v>
          </cell>
          <cell r="AC10">
            <v>1043</v>
          </cell>
          <cell r="AD10">
            <v>1.1329243353783232</v>
          </cell>
          <cell r="AH10" t="str">
            <v>YTD</v>
          </cell>
          <cell r="AI10">
            <v>163</v>
          </cell>
          <cell r="AJ10">
            <v>912</v>
          </cell>
          <cell r="AK10">
            <v>4.595092024539877</v>
          </cell>
          <cell r="AL10">
            <v>199</v>
          </cell>
          <cell r="AM10">
            <v>-0.7817982456140351</v>
          </cell>
          <cell r="AN10">
            <v>132</v>
          </cell>
          <cell r="AO10">
            <v>-0.33668341708542715</v>
          </cell>
          <cell r="AS10" t="str">
            <v>YTD</v>
          </cell>
          <cell r="AT10">
            <v>1792</v>
          </cell>
          <cell r="AU10">
            <v>1167</v>
          </cell>
          <cell r="AV10">
            <v>-0.34877232142857145</v>
          </cell>
          <cell r="AW10">
            <v>15</v>
          </cell>
          <cell r="AX10">
            <v>-0.98714652956298199</v>
          </cell>
          <cell r="AY10">
            <v>1167</v>
          </cell>
          <cell r="AZ10">
            <v>76.8</v>
          </cell>
          <cell r="BD10" t="str">
            <v>YTD</v>
          </cell>
          <cell r="BE10">
            <v>892</v>
          </cell>
          <cell r="BF10">
            <v>838</v>
          </cell>
          <cell r="BG10">
            <v>-6.0538116591928252E-2</v>
          </cell>
          <cell r="BH10">
            <v>1047</v>
          </cell>
          <cell r="BI10">
            <v>0.2494033412887828</v>
          </cell>
          <cell r="BJ10">
            <v>588</v>
          </cell>
          <cell r="BK10">
            <v>-0.43839541547277938</v>
          </cell>
          <cell r="BO10" t="str">
            <v>YTD</v>
          </cell>
          <cell r="BP10">
            <v>11</v>
          </cell>
          <cell r="BQ10">
            <v>644</v>
          </cell>
          <cell r="BR10">
            <v>57.545454545454547</v>
          </cell>
          <cell r="BS10">
            <v>574</v>
          </cell>
          <cell r="BT10">
            <v>-0.10869565217391304</v>
          </cell>
          <cell r="BU10">
            <v>639</v>
          </cell>
          <cell r="BV10">
            <v>0.1132404181184669</v>
          </cell>
          <cell r="BZ10" t="str">
            <v>YTD</v>
          </cell>
          <cell r="CA10">
            <v>51</v>
          </cell>
          <cell r="CB10">
            <v>186</v>
          </cell>
          <cell r="CC10">
            <v>2.6470588235294117</v>
          </cell>
          <cell r="CD10">
            <v>48</v>
          </cell>
          <cell r="CE10">
            <v>-0.74193548387096775</v>
          </cell>
          <cell r="CF10">
            <v>0</v>
          </cell>
          <cell r="CG10">
            <v>-1</v>
          </cell>
        </row>
        <row r="11">
          <cell r="B11" t="str">
            <v>S. Korea</v>
          </cell>
          <cell r="C11">
            <v>23</v>
          </cell>
          <cell r="D11">
            <v>22</v>
          </cell>
          <cell r="F11">
            <v>96</v>
          </cell>
          <cell r="H11" t="str">
            <v xml:space="preserve"> </v>
          </cell>
        </row>
        <row r="12">
          <cell r="B12" t="str">
            <v>Thailand</v>
          </cell>
          <cell r="C12">
            <v>409</v>
          </cell>
          <cell r="D12">
            <v>209</v>
          </cell>
          <cell r="F12">
            <v>70</v>
          </cell>
          <cell r="H12">
            <v>126</v>
          </cell>
        </row>
        <row r="13">
          <cell r="B13" t="str">
            <v>Poland</v>
          </cell>
          <cell r="C13">
            <v>51</v>
          </cell>
          <cell r="D13">
            <v>186</v>
          </cell>
          <cell r="F13">
            <v>48</v>
          </cell>
          <cell r="H13" t="str">
            <v xml:space="preserve"> </v>
          </cell>
        </row>
        <row r="14">
          <cell r="B14" t="str">
            <v>India</v>
          </cell>
          <cell r="C14">
            <v>117</v>
          </cell>
          <cell r="D14">
            <v>112</v>
          </cell>
          <cell r="F14" t="str">
            <v xml:space="preserve"> </v>
          </cell>
          <cell r="H14">
            <v>38</v>
          </cell>
        </row>
        <row r="15">
          <cell r="B15" t="str">
            <v>Other</v>
          </cell>
          <cell r="C15">
            <v>266</v>
          </cell>
          <cell r="D15">
            <v>462</v>
          </cell>
          <cell r="F15">
            <v>513</v>
          </cell>
          <cell r="H15">
            <v>314</v>
          </cell>
        </row>
      </sheetData>
      <sheetData sheetId="19"/>
      <sheetData sheetId="20"/>
    </sheetDataSet>
  </externalBook>
</externalLink>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F3AE3-317A-4EED-82F8-F042E03D8FA2}">
  <sheetPr codeName="Sheet17">
    <tabColor theme="6"/>
  </sheetPr>
  <dimension ref="A1:F39"/>
  <sheetViews>
    <sheetView tabSelected="1" workbookViewId="0">
      <selection activeCell="B26" sqref="B26"/>
    </sheetView>
  </sheetViews>
  <sheetFormatPr defaultColWidth="150.7109375" defaultRowHeight="15" x14ac:dyDescent="0.25"/>
  <cols>
    <col min="1" max="16384" width="150.7109375" style="2"/>
  </cols>
  <sheetData>
    <row r="1" spans="1:6" x14ac:dyDescent="0.25">
      <c r="A1" s="1" t="s">
        <v>0</v>
      </c>
    </row>
    <row r="2" spans="1:6" x14ac:dyDescent="0.25">
      <c r="A2" s="2" t="s">
        <v>1</v>
      </c>
    </row>
    <row r="3" spans="1:6" x14ac:dyDescent="0.25">
      <c r="A3" s="1"/>
    </row>
    <row r="4" spans="1:6" x14ac:dyDescent="0.25">
      <c r="A4" s="1" t="s">
        <v>2</v>
      </c>
      <c r="D4" s="3"/>
      <c r="E4" s="3"/>
      <c r="F4" s="3"/>
    </row>
    <row r="5" spans="1:6" x14ac:dyDescent="0.25">
      <c r="A5" s="2" t="s">
        <v>3</v>
      </c>
      <c r="D5" s="3"/>
      <c r="E5" s="3"/>
      <c r="F5" s="3"/>
    </row>
    <row r="6" spans="1:6" x14ac:dyDescent="0.25">
      <c r="A6" s="1"/>
      <c r="D6" s="3"/>
      <c r="E6" s="3"/>
      <c r="F6" s="3"/>
    </row>
    <row r="7" spans="1:6" x14ac:dyDescent="0.25">
      <c r="A7" s="1" t="s">
        <v>4</v>
      </c>
      <c r="D7" s="3"/>
      <c r="E7" s="3"/>
      <c r="F7" s="3"/>
    </row>
    <row r="8" spans="1:6" ht="60" x14ac:dyDescent="0.25">
      <c r="A8" s="2" t="s">
        <v>5</v>
      </c>
      <c r="D8" s="3"/>
      <c r="E8" s="3"/>
      <c r="F8" s="3"/>
    </row>
    <row r="9" spans="1:6" x14ac:dyDescent="0.25">
      <c r="D9" s="3"/>
      <c r="E9" s="3"/>
      <c r="F9" s="3"/>
    </row>
    <row r="10" spans="1:6" ht="60" x14ac:dyDescent="0.25">
      <c r="A10" s="2" t="s">
        <v>6</v>
      </c>
      <c r="D10" s="3"/>
      <c r="E10" s="3"/>
      <c r="F10" s="3"/>
    </row>
    <row r="11" spans="1:6" x14ac:dyDescent="0.25">
      <c r="D11" s="3"/>
      <c r="E11" s="3"/>
      <c r="F11" s="3"/>
    </row>
    <row r="12" spans="1:6" x14ac:dyDescent="0.25">
      <c r="A12" s="2" t="s">
        <v>7</v>
      </c>
      <c r="D12" s="3"/>
      <c r="E12" s="3"/>
      <c r="F12" s="3"/>
    </row>
    <row r="13" spans="1:6" x14ac:dyDescent="0.25">
      <c r="D13" s="3"/>
      <c r="E13" s="3"/>
      <c r="F13" s="3"/>
    </row>
    <row r="14" spans="1:6" x14ac:dyDescent="0.25">
      <c r="D14" s="3"/>
      <c r="E14" s="3"/>
      <c r="F14" s="3"/>
    </row>
    <row r="15" spans="1:6" x14ac:dyDescent="0.25">
      <c r="D15" s="3"/>
      <c r="E15" s="3"/>
      <c r="F15" s="3"/>
    </row>
    <row r="16" spans="1:6" x14ac:dyDescent="0.25">
      <c r="D16" s="3"/>
      <c r="E16" s="3"/>
      <c r="F16" s="3"/>
    </row>
    <row r="17" spans="4:6" x14ac:dyDescent="0.25">
      <c r="D17" s="3"/>
      <c r="E17" s="3"/>
      <c r="F17" s="3"/>
    </row>
    <row r="18" spans="4:6" x14ac:dyDescent="0.25">
      <c r="D18" s="3"/>
      <c r="E18" s="3"/>
      <c r="F18" s="3"/>
    </row>
    <row r="19" spans="4:6" x14ac:dyDescent="0.25">
      <c r="D19" s="3"/>
      <c r="E19" s="3"/>
      <c r="F19" s="3"/>
    </row>
    <row r="20" spans="4:6" x14ac:dyDescent="0.25">
      <c r="D20" s="3"/>
      <c r="E20" s="3"/>
      <c r="F20" s="3"/>
    </row>
    <row r="21" spans="4:6" x14ac:dyDescent="0.25">
      <c r="D21" s="3"/>
      <c r="E21" s="3"/>
      <c r="F21" s="3"/>
    </row>
    <row r="22" spans="4:6" x14ac:dyDescent="0.25">
      <c r="D22" s="3"/>
      <c r="E22" s="3"/>
      <c r="F22" s="3"/>
    </row>
    <row r="23" spans="4:6" x14ac:dyDescent="0.25">
      <c r="D23" s="3"/>
      <c r="E23" s="3"/>
      <c r="F23" s="3"/>
    </row>
    <row r="24" spans="4:6" x14ac:dyDescent="0.25">
      <c r="D24" s="3"/>
      <c r="E24" s="3"/>
      <c r="F24" s="3"/>
    </row>
    <row r="25" spans="4:6" x14ac:dyDescent="0.25">
      <c r="D25" s="3"/>
      <c r="E25" s="3"/>
      <c r="F25" s="3"/>
    </row>
    <row r="26" spans="4:6" x14ac:dyDescent="0.25">
      <c r="D26" s="3"/>
      <c r="E26" s="3"/>
      <c r="F26" s="3"/>
    </row>
    <row r="27" spans="4:6" x14ac:dyDescent="0.25">
      <c r="D27" s="3"/>
      <c r="E27" s="3"/>
      <c r="F27" s="3"/>
    </row>
    <row r="28" spans="4:6" x14ac:dyDescent="0.25">
      <c r="D28" s="3"/>
      <c r="E28" s="3"/>
      <c r="F28" s="3"/>
    </row>
    <row r="29" spans="4:6" x14ac:dyDescent="0.25">
      <c r="D29" s="3"/>
      <c r="E29" s="3"/>
      <c r="F29" s="3"/>
    </row>
    <row r="30" spans="4:6" x14ac:dyDescent="0.25">
      <c r="D30" s="3"/>
      <c r="E30" s="3"/>
      <c r="F30" s="3"/>
    </row>
    <row r="31" spans="4:6" x14ac:dyDescent="0.25">
      <c r="D31" s="3"/>
      <c r="E31" s="3"/>
      <c r="F31" s="3"/>
    </row>
    <row r="32" spans="4:6" x14ac:dyDescent="0.25">
      <c r="D32" s="3"/>
      <c r="E32" s="3"/>
      <c r="F32" s="3"/>
    </row>
    <row r="33" spans="4:6" x14ac:dyDescent="0.25">
      <c r="D33" s="3"/>
      <c r="E33" s="3"/>
      <c r="F33" s="3"/>
    </row>
    <row r="34" spans="4:6" x14ac:dyDescent="0.25">
      <c r="D34" s="3"/>
      <c r="E34" s="3"/>
      <c r="F34" s="3"/>
    </row>
    <row r="35" spans="4:6" x14ac:dyDescent="0.25">
      <c r="D35" s="3"/>
      <c r="E35" s="3"/>
      <c r="F35" s="3"/>
    </row>
    <row r="36" spans="4:6" x14ac:dyDescent="0.25">
      <c r="D36" s="3"/>
      <c r="E36" s="3"/>
      <c r="F36" s="3"/>
    </row>
    <row r="37" spans="4:6" x14ac:dyDescent="0.25">
      <c r="D37" s="3"/>
      <c r="E37" s="3"/>
      <c r="F37" s="3"/>
    </row>
    <row r="38" spans="4:6" x14ac:dyDescent="0.25">
      <c r="D38" s="3"/>
      <c r="E38" s="3"/>
      <c r="F38" s="3"/>
    </row>
    <row r="39" spans="4:6" x14ac:dyDescent="0.25">
      <c r="D39" s="3"/>
      <c r="E39" s="3"/>
      <c r="F3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E0EC4-77F6-474B-9AD0-38AD1F67772F}">
  <sheetPr codeName="Sheet11">
    <tabColor theme="6"/>
  </sheetPr>
  <dimension ref="A1:CQ134"/>
  <sheetViews>
    <sheetView zoomScale="85" zoomScaleNormal="85" workbookViewId="0">
      <selection activeCell="B26" sqref="B26"/>
    </sheetView>
  </sheetViews>
  <sheetFormatPr defaultColWidth="9.140625" defaultRowHeight="15" x14ac:dyDescent="0.25"/>
  <cols>
    <col min="1" max="1" width="9.140625" style="4" customWidth="1"/>
    <col min="2" max="15" width="13.85546875" style="4" customWidth="1"/>
    <col min="16" max="22" width="10.28515625" style="13" customWidth="1"/>
    <col min="23" max="24" width="9.140625" style="13" customWidth="1"/>
    <col min="25" max="25" width="4" style="14" customWidth="1"/>
    <col min="26" max="26" width="9.140625" style="4" customWidth="1"/>
    <col min="27" max="32" width="11.7109375" style="4" customWidth="1"/>
    <col min="33" max="33" width="11.7109375" style="77" customWidth="1"/>
    <col min="34" max="40" width="10.28515625" style="13" customWidth="1"/>
    <col min="41" max="42" width="9.140625" style="13" customWidth="1"/>
    <col min="43" max="43" width="23.140625" style="18" bestFit="1" customWidth="1"/>
    <col min="44" max="47" width="9.5703125" style="18" customWidth="1"/>
    <col min="48" max="50" width="9.140625" style="18" customWidth="1"/>
    <col min="51" max="51" width="3.140625" style="14" customWidth="1"/>
    <col min="52" max="52" width="9.140625" style="4" customWidth="1"/>
    <col min="53" max="53" width="23" style="4" customWidth="1"/>
    <col min="54" max="62" width="9.140625" style="13" customWidth="1"/>
    <col min="63" max="63" width="9.140625" style="4"/>
    <col min="64" max="64" width="18" style="24" customWidth="1"/>
    <col min="65" max="66" width="9.140625" style="24"/>
    <col min="67" max="67" width="12.7109375" style="24" customWidth="1"/>
    <col min="68" max="68" width="9.140625" style="24"/>
    <col min="69" max="69" width="12.7109375" style="24" customWidth="1"/>
    <col min="70" max="70" width="9.140625" style="24"/>
    <col min="71" max="71" width="12.7109375" style="24" customWidth="1"/>
    <col min="72" max="72" width="9.140625" style="24"/>
    <col min="73" max="73" width="12.7109375" style="24" customWidth="1"/>
    <col min="74" max="74" width="9.140625" style="24"/>
    <col min="75" max="75" width="12.7109375" style="24" customWidth="1"/>
    <col min="76" max="76" width="9.140625" style="24"/>
    <col min="77" max="77" width="15.140625" style="24" customWidth="1"/>
    <col min="78" max="79" width="9.140625" style="24"/>
    <col min="80" max="80" width="11.5703125" style="24" customWidth="1"/>
    <col min="81" max="81" width="9.140625" style="24"/>
    <col min="82" max="82" width="11.5703125" style="24" customWidth="1"/>
    <col min="83" max="83" width="9.140625" style="24"/>
    <col min="84" max="84" width="11.5703125" style="24" customWidth="1"/>
    <col min="85" max="85" width="9.140625" style="24"/>
    <col min="86" max="86" width="11.5703125" style="24" customWidth="1"/>
    <col min="87" max="87" width="9.140625" style="24"/>
    <col min="88" max="88" width="9.140625" style="4" collapsed="1"/>
    <col min="89" max="16384" width="9.140625" style="24"/>
  </cols>
  <sheetData>
    <row r="1" spans="1:95" ht="21.75" customHeight="1" thickBot="1" x14ac:dyDescent="0.3">
      <c r="B1" s="5" t="s">
        <v>8</v>
      </c>
      <c r="C1" s="6"/>
      <c r="D1" s="6"/>
      <c r="E1" s="7"/>
      <c r="F1" s="8" t="s">
        <v>9</v>
      </c>
      <c r="G1" s="9"/>
      <c r="H1" s="9"/>
      <c r="I1" s="9"/>
      <c r="J1" s="10"/>
      <c r="K1" s="11" t="s">
        <v>10</v>
      </c>
      <c r="L1" s="12"/>
      <c r="M1" s="12"/>
      <c r="N1" s="12"/>
      <c r="O1" s="12"/>
      <c r="AA1" s="15" t="s">
        <v>11</v>
      </c>
      <c r="AB1" s="16"/>
      <c r="AC1" s="16"/>
      <c r="AD1" s="17"/>
      <c r="AE1" s="15" t="s">
        <v>12</v>
      </c>
      <c r="AF1" s="16"/>
      <c r="AG1" s="16"/>
      <c r="AH1" s="17"/>
      <c r="AR1" s="19" t="s">
        <v>13</v>
      </c>
      <c r="BL1" s="20" t="s">
        <v>14</v>
      </c>
      <c r="BM1" s="21"/>
      <c r="BN1" s="21"/>
      <c r="BO1" s="21"/>
      <c r="BP1" s="21"/>
      <c r="BQ1" s="22"/>
      <c r="BR1" s="22"/>
      <c r="BS1" s="22"/>
      <c r="BT1" s="21" t="s">
        <v>15</v>
      </c>
      <c r="BU1" s="22"/>
      <c r="BV1" s="22"/>
      <c r="BW1" s="23"/>
      <c r="BX1" s="4"/>
      <c r="BY1" s="20" t="s">
        <v>16</v>
      </c>
      <c r="BZ1" s="21"/>
      <c r="CA1" s="21"/>
      <c r="CB1" s="22"/>
      <c r="CC1" s="22"/>
      <c r="CD1" s="22"/>
      <c r="CE1" s="22"/>
      <c r="CF1" s="21" t="s">
        <v>15</v>
      </c>
      <c r="CG1" s="22"/>
      <c r="CH1" s="23"/>
      <c r="CI1" s="4"/>
      <c r="CK1" s="4"/>
      <c r="CL1" s="4"/>
      <c r="CM1" s="4"/>
      <c r="CN1" s="4"/>
      <c r="CO1" s="4"/>
      <c r="CP1" s="4"/>
      <c r="CQ1" s="4"/>
    </row>
    <row r="2" spans="1:95" s="55" customFormat="1" ht="42" customHeight="1" thickBot="1" x14ac:dyDescent="0.3">
      <c r="A2" s="25" t="s">
        <v>17</v>
      </c>
      <c r="B2" s="26" t="s">
        <v>18</v>
      </c>
      <c r="C2" s="27" t="s">
        <v>19</v>
      </c>
      <c r="D2" s="28" t="s">
        <v>20</v>
      </c>
      <c r="E2" s="29" t="s">
        <v>21</v>
      </c>
      <c r="F2" s="30" t="s">
        <v>18</v>
      </c>
      <c r="G2" s="31" t="s">
        <v>19</v>
      </c>
      <c r="H2" s="32" t="s">
        <v>20</v>
      </c>
      <c r="I2" s="33" t="s">
        <v>21</v>
      </c>
      <c r="J2" s="34" t="s">
        <v>22</v>
      </c>
      <c r="K2" s="35" t="s">
        <v>23</v>
      </c>
      <c r="L2" s="36" t="s">
        <v>24</v>
      </c>
      <c r="M2" s="36" t="s">
        <v>25</v>
      </c>
      <c r="N2" s="36" t="s">
        <v>26</v>
      </c>
      <c r="O2" s="37" t="s">
        <v>27</v>
      </c>
      <c r="P2" s="38"/>
      <c r="Q2" s="39" t="s">
        <v>28</v>
      </c>
      <c r="R2" s="38"/>
      <c r="S2" s="38"/>
      <c r="T2" s="38"/>
      <c r="U2" s="38"/>
      <c r="V2" s="38"/>
      <c r="W2" s="38"/>
      <c r="X2" s="38"/>
      <c r="Y2" s="40"/>
      <c r="Z2" s="41" t="s">
        <v>29</v>
      </c>
      <c r="AA2" s="42" t="s">
        <v>30</v>
      </c>
      <c r="AB2" s="43" t="s">
        <v>31</v>
      </c>
      <c r="AC2" s="43" t="s">
        <v>32</v>
      </c>
      <c r="AD2" s="44" t="s">
        <v>33</v>
      </c>
      <c r="AE2" s="45" t="s">
        <v>34</v>
      </c>
      <c r="AF2" s="46" t="s">
        <v>35</v>
      </c>
      <c r="AG2" s="47" t="s">
        <v>36</v>
      </c>
      <c r="AH2" s="48" t="s">
        <v>37</v>
      </c>
      <c r="AI2" s="39" t="s">
        <v>38</v>
      </c>
      <c r="AJ2" s="38"/>
      <c r="AK2" s="38"/>
      <c r="AL2" s="38"/>
      <c r="AM2" s="38"/>
      <c r="AN2" s="38"/>
      <c r="AO2" s="38"/>
      <c r="AP2" s="38"/>
      <c r="AQ2" s="25"/>
      <c r="AR2" s="41">
        <v>2019</v>
      </c>
      <c r="AS2" s="41">
        <v>2020</v>
      </c>
      <c r="AT2" s="41">
        <v>2021</v>
      </c>
      <c r="AU2" s="41">
        <v>2022</v>
      </c>
      <c r="AV2" s="41">
        <v>2023</v>
      </c>
      <c r="AW2" s="41">
        <v>2024</v>
      </c>
      <c r="AX2" s="41" t="s">
        <v>39</v>
      </c>
      <c r="AY2" s="40"/>
      <c r="AZ2" s="41" t="s">
        <v>40</v>
      </c>
      <c r="BA2" s="41" t="s">
        <v>41</v>
      </c>
      <c r="BB2" s="38"/>
      <c r="BC2" s="38"/>
      <c r="BD2" s="38"/>
      <c r="BE2" s="38"/>
      <c r="BF2" s="38"/>
      <c r="BG2" s="38"/>
      <c r="BH2" s="38"/>
      <c r="BI2" s="38"/>
      <c r="BJ2" s="38"/>
      <c r="BK2" s="49"/>
      <c r="BL2" s="50"/>
      <c r="BM2" s="51">
        <v>2019</v>
      </c>
      <c r="BN2" s="52">
        <v>2020</v>
      </c>
      <c r="BO2" s="53" t="s">
        <v>42</v>
      </c>
      <c r="BP2" s="52">
        <v>2021</v>
      </c>
      <c r="BQ2" s="53" t="s">
        <v>43</v>
      </c>
      <c r="BR2" s="52">
        <v>2022</v>
      </c>
      <c r="BS2" s="53" t="s">
        <v>44</v>
      </c>
      <c r="BT2" s="52">
        <v>2023</v>
      </c>
      <c r="BU2" s="53" t="s">
        <v>45</v>
      </c>
      <c r="BV2" s="52">
        <v>2024</v>
      </c>
      <c r="BW2" s="54" t="s">
        <v>46</v>
      </c>
      <c r="BX2" s="4"/>
      <c r="BY2" s="50"/>
      <c r="BZ2" s="51">
        <v>2020</v>
      </c>
      <c r="CA2" s="52">
        <v>2021</v>
      </c>
      <c r="CB2" s="53" t="s">
        <v>43</v>
      </c>
      <c r="CC2" s="52">
        <v>2022</v>
      </c>
      <c r="CD2" s="53" t="s">
        <v>44</v>
      </c>
      <c r="CE2" s="52">
        <v>2023</v>
      </c>
      <c r="CF2" s="53" t="s">
        <v>45</v>
      </c>
      <c r="CG2" s="52">
        <v>2024</v>
      </c>
      <c r="CH2" s="54" t="s">
        <v>46</v>
      </c>
      <c r="CI2" s="41"/>
      <c r="CJ2" s="41"/>
      <c r="CK2" s="41"/>
      <c r="CL2" s="41"/>
      <c r="CM2" s="41"/>
      <c r="CN2" s="41"/>
      <c r="CO2" s="41"/>
      <c r="CP2" s="41"/>
      <c r="CQ2" s="41"/>
    </row>
    <row r="3" spans="1:95" ht="15.75" customHeight="1" x14ac:dyDescent="0.25">
      <c r="A3" s="56">
        <v>2009</v>
      </c>
      <c r="B3" s="57"/>
      <c r="C3" s="58"/>
      <c r="D3" s="59"/>
      <c r="E3" s="60"/>
      <c r="F3" s="61">
        <v>4766.7900000907193</v>
      </c>
      <c r="G3" s="62">
        <v>1790.3200007257487</v>
      </c>
      <c r="H3" s="63">
        <v>1277.4809264181581</v>
      </c>
      <c r="I3" s="64">
        <v>7834.5909272346262</v>
      </c>
      <c r="J3" s="65">
        <v>6557.1100008164685</v>
      </c>
      <c r="K3" s="66">
        <v>9299.7678647567391</v>
      </c>
      <c r="L3" s="67">
        <v>5232.7011956709102</v>
      </c>
      <c r="M3" s="67">
        <v>2371.7432074461813</v>
      </c>
      <c r="N3" s="67">
        <v>7604.4444031170915</v>
      </c>
      <c r="O3" s="68">
        <v>1097.7410784975475</v>
      </c>
      <c r="Z3" s="69">
        <v>42005</v>
      </c>
      <c r="AA3" s="70">
        <v>0</v>
      </c>
      <c r="AB3" s="71">
        <v>0</v>
      </c>
      <c r="AC3" s="71">
        <v>0</v>
      </c>
      <c r="AD3" s="72" t="e">
        <v>#N/A</v>
      </c>
      <c r="AE3" s="73">
        <v>0</v>
      </c>
      <c r="AF3" s="74">
        <v>0</v>
      </c>
      <c r="AG3" s="75">
        <v>0</v>
      </c>
      <c r="AH3" s="76" t="e">
        <v>#N/A</v>
      </c>
      <c r="AQ3" s="56" t="s">
        <v>47</v>
      </c>
      <c r="AR3" s="77" t="e">
        <v>#N/A</v>
      </c>
      <c r="AS3" s="77" t="e">
        <v>#N/A</v>
      </c>
      <c r="AT3" s="77" t="e">
        <v>#N/A</v>
      </c>
      <c r="AU3" s="77">
        <v>3.3272232294836908</v>
      </c>
      <c r="AV3" s="77" t="e">
        <v>#N/A</v>
      </c>
      <c r="AW3" s="77" t="e">
        <v>#N/A</v>
      </c>
      <c r="AX3" s="77">
        <v>3.3272232294836908</v>
      </c>
      <c r="AY3" s="78"/>
      <c r="AZ3" s="4" t="s">
        <v>48</v>
      </c>
      <c r="BA3" s="79" t="e">
        <v>#N/A</v>
      </c>
      <c r="BL3" s="80" t="s">
        <v>47</v>
      </c>
      <c r="BM3" s="81" t="s">
        <v>49</v>
      </c>
      <c r="BN3" s="81" t="s">
        <v>49</v>
      </c>
      <c r="BO3" s="82" t="s">
        <v>50</v>
      </c>
      <c r="BP3" s="81" t="s">
        <v>49</v>
      </c>
      <c r="BQ3" s="82" t="s">
        <v>50</v>
      </c>
      <c r="BR3" s="81">
        <v>3.3272232294836908</v>
      </c>
      <c r="BS3" s="82" t="s">
        <v>50</v>
      </c>
      <c r="BT3" s="81" t="s">
        <v>49</v>
      </c>
      <c r="BU3" s="82" t="s">
        <v>50</v>
      </c>
      <c r="BV3" s="81" t="s">
        <v>49</v>
      </c>
      <c r="BW3" s="83" t="s">
        <v>50</v>
      </c>
      <c r="BX3" s="4"/>
      <c r="BY3" s="80" t="s">
        <v>47</v>
      </c>
      <c r="BZ3" s="81" t="s">
        <v>49</v>
      </c>
      <c r="CA3" s="81" t="s">
        <v>49</v>
      </c>
      <c r="CB3" s="82" t="s">
        <v>50</v>
      </c>
      <c r="CC3" s="81">
        <v>3.3272232294836908</v>
      </c>
      <c r="CD3" s="82" t="s">
        <v>50</v>
      </c>
      <c r="CE3" s="81" t="s">
        <v>49</v>
      </c>
      <c r="CF3" s="82" t="s">
        <v>50</v>
      </c>
      <c r="CG3" s="81" t="s">
        <v>49</v>
      </c>
      <c r="CH3" s="83" t="s">
        <v>50</v>
      </c>
      <c r="CI3" s="4"/>
      <c r="CK3" s="4"/>
      <c r="CL3" s="4"/>
      <c r="CM3" s="4"/>
      <c r="CN3" s="4"/>
      <c r="CO3" s="4"/>
      <c r="CP3" s="4"/>
      <c r="CQ3" s="4"/>
    </row>
    <row r="4" spans="1:95" ht="15.75" customHeight="1" x14ac:dyDescent="0.25">
      <c r="A4" s="56">
        <v>2010</v>
      </c>
      <c r="B4" s="84"/>
      <c r="C4" s="85"/>
      <c r="D4" s="86"/>
      <c r="E4" s="60"/>
      <c r="F4" s="87">
        <v>9728.599999092814</v>
      </c>
      <c r="G4" s="88">
        <v>5639.7660776006751</v>
      </c>
      <c r="H4" s="89">
        <v>998.61880959076825</v>
      </c>
      <c r="I4" s="64">
        <v>16366.984886284257</v>
      </c>
      <c r="J4" s="65">
        <v>15368.366076693488</v>
      </c>
      <c r="K4" s="66">
        <v>25593.303195108456</v>
      </c>
      <c r="L4" s="67">
        <v>14884.849856211049</v>
      </c>
      <c r="M4" s="67">
        <v>9218.4683346789934</v>
      </c>
      <c r="N4" s="67">
        <v>24103.318190890044</v>
      </c>
      <c r="O4" s="68">
        <v>1530.0094420162256</v>
      </c>
      <c r="Z4" s="69">
        <v>42063</v>
      </c>
      <c r="AA4" s="90">
        <v>0</v>
      </c>
      <c r="AB4" s="91">
        <v>0</v>
      </c>
      <c r="AC4" s="91">
        <v>0</v>
      </c>
      <c r="AD4" s="72" t="e">
        <v>#N/A</v>
      </c>
      <c r="AE4" s="92">
        <v>0</v>
      </c>
      <c r="AF4" s="91">
        <v>0</v>
      </c>
      <c r="AG4" s="93">
        <v>0</v>
      </c>
      <c r="AH4" s="76" t="e">
        <v>#N/A</v>
      </c>
      <c r="AQ4" s="56" t="s">
        <v>51</v>
      </c>
      <c r="AR4" s="77">
        <v>24988.577539982944</v>
      </c>
      <c r="AS4" s="77">
        <v>18648.141836821258</v>
      </c>
      <c r="AT4" s="77">
        <v>10458.125195924573</v>
      </c>
      <c r="AU4" s="77">
        <v>15619.640740802732</v>
      </c>
      <c r="AV4" s="77">
        <v>12233.328813966116</v>
      </c>
      <c r="AW4" s="77">
        <v>4691.5066936903613</v>
      </c>
      <c r="AX4" s="77">
        <v>16389.562825499524</v>
      </c>
      <c r="AY4" s="78"/>
      <c r="AZ4" s="4" t="s">
        <v>52</v>
      </c>
      <c r="BA4" s="79">
        <v>10604.590675063428</v>
      </c>
      <c r="BL4" s="80" t="s">
        <v>51</v>
      </c>
      <c r="BM4" s="81">
        <v>24988.577539982944</v>
      </c>
      <c r="BN4" s="81">
        <v>18648.141836821258</v>
      </c>
      <c r="BO4" s="82">
        <v>-0.25373335849216222</v>
      </c>
      <c r="BP4" s="81">
        <v>10458.125195924573</v>
      </c>
      <c r="BQ4" s="82">
        <v>-0.43918674110067507</v>
      </c>
      <c r="BR4" s="81">
        <v>15619.640740802732</v>
      </c>
      <c r="BS4" s="82">
        <v>0.49354118909281658</v>
      </c>
      <c r="BT4" s="81">
        <v>12233.328813966116</v>
      </c>
      <c r="BU4" s="82">
        <v>-0.21679832353574249</v>
      </c>
      <c r="BV4" s="81">
        <v>4691.5066936903613</v>
      </c>
      <c r="BW4" s="83">
        <v>-0.61649794875665187</v>
      </c>
      <c r="BX4" s="4"/>
      <c r="BY4" s="80" t="s">
        <v>51</v>
      </c>
      <c r="BZ4" s="81">
        <v>18648.141836821258</v>
      </c>
      <c r="CA4" s="81">
        <v>10458.125195924573</v>
      </c>
      <c r="CB4" s="82">
        <v>-0.43918674110067507</v>
      </c>
      <c r="CC4" s="81">
        <v>15619.640740802732</v>
      </c>
      <c r="CD4" s="82">
        <v>0.49354118909281658</v>
      </c>
      <c r="CE4" s="81">
        <v>12233.328813966116</v>
      </c>
      <c r="CF4" s="82">
        <v>-0.21679832353574249</v>
      </c>
      <c r="CG4" s="81">
        <v>4691.5066936903613</v>
      </c>
      <c r="CH4" s="83">
        <v>-0.61649794875665187</v>
      </c>
      <c r="CI4" s="4"/>
      <c r="CK4" s="4"/>
      <c r="CL4" s="4"/>
      <c r="CM4" s="4"/>
      <c r="CN4" s="4"/>
      <c r="CO4" s="4"/>
      <c r="CP4" s="4"/>
      <c r="CQ4" s="4"/>
    </row>
    <row r="5" spans="1:95" ht="15.75" customHeight="1" x14ac:dyDescent="0.25">
      <c r="A5" s="56">
        <v>2011</v>
      </c>
      <c r="B5" s="84"/>
      <c r="C5" s="85"/>
      <c r="D5" s="86"/>
      <c r="E5" s="60"/>
      <c r="F5" s="87">
        <v>8778.7200016329352</v>
      </c>
      <c r="G5" s="88">
        <v>8159.519998911378</v>
      </c>
      <c r="H5" s="89">
        <v>2542.4154729613283</v>
      </c>
      <c r="I5" s="64">
        <v>19480.655473505642</v>
      </c>
      <c r="J5" s="65">
        <v>16938.240000544312</v>
      </c>
      <c r="K5" s="66">
        <v>25812.683129065324</v>
      </c>
      <c r="L5" s="67">
        <v>11105.072611152942</v>
      </c>
      <c r="M5" s="67">
        <v>11669.637742558809</v>
      </c>
      <c r="N5" s="67">
        <v>22774.710353711751</v>
      </c>
      <c r="O5" s="68">
        <v>1264.9990669581989</v>
      </c>
      <c r="Z5" s="69">
        <v>42094</v>
      </c>
      <c r="AA5" s="90">
        <v>0</v>
      </c>
      <c r="AB5" s="91">
        <v>0</v>
      </c>
      <c r="AC5" s="91">
        <v>0</v>
      </c>
      <c r="AD5" s="72" t="e">
        <v>#N/A</v>
      </c>
      <c r="AE5" s="92">
        <v>0</v>
      </c>
      <c r="AF5" s="91">
        <v>0</v>
      </c>
      <c r="AG5" s="93">
        <v>0</v>
      </c>
      <c r="AH5" s="76" t="e">
        <v>#N/A</v>
      </c>
      <c r="AQ5" s="56" t="s">
        <v>53</v>
      </c>
      <c r="AR5" s="77">
        <v>1038.1894952508112</v>
      </c>
      <c r="AS5" s="77">
        <v>10572.673428512579</v>
      </c>
      <c r="AT5" s="77">
        <v>14395.225534125364</v>
      </c>
      <c r="AU5" s="77">
        <v>23872.426011156589</v>
      </c>
      <c r="AV5" s="77">
        <v>15081.292538268888</v>
      </c>
      <c r="AW5" s="77">
        <v>8303.0942791850048</v>
      </c>
      <c r="AX5" s="77">
        <v>12991.961401462846</v>
      </c>
      <c r="AY5" s="78"/>
      <c r="AZ5" s="4" t="s">
        <v>54</v>
      </c>
      <c r="BA5" s="79">
        <v>924.58108582116211</v>
      </c>
      <c r="BL5" s="80" t="s">
        <v>53</v>
      </c>
      <c r="BM5" s="81">
        <v>1038.1894952508112</v>
      </c>
      <c r="BN5" s="81">
        <v>10572.673428512579</v>
      </c>
      <c r="BO5" s="82">
        <v>9.1837607458726751</v>
      </c>
      <c r="BP5" s="81">
        <v>14395.225534125364</v>
      </c>
      <c r="BQ5" s="82">
        <v>0.36155019177118036</v>
      </c>
      <c r="BR5" s="81">
        <v>23872.426011156589</v>
      </c>
      <c r="BS5" s="82">
        <v>0.65835720701732292</v>
      </c>
      <c r="BT5" s="81">
        <v>15081.292538268888</v>
      </c>
      <c r="BU5" s="82">
        <v>-0.36825471649924624</v>
      </c>
      <c r="BV5" s="81">
        <v>8303.0942791850048</v>
      </c>
      <c r="BW5" s="83">
        <v>-0.4494441203818676</v>
      </c>
      <c r="BX5" s="4"/>
      <c r="BY5" s="80" t="s">
        <v>53</v>
      </c>
      <c r="BZ5" s="81">
        <v>10572.673428512579</v>
      </c>
      <c r="CA5" s="81">
        <v>14395.225534125364</v>
      </c>
      <c r="CB5" s="82">
        <v>0.36155019177118036</v>
      </c>
      <c r="CC5" s="81">
        <v>23872.426011156589</v>
      </c>
      <c r="CD5" s="82">
        <v>0.65835720701732292</v>
      </c>
      <c r="CE5" s="81">
        <v>15081.292538268888</v>
      </c>
      <c r="CF5" s="82">
        <v>-0.36825471649924624</v>
      </c>
      <c r="CG5" s="81">
        <v>8303.0942791850048</v>
      </c>
      <c r="CH5" s="83">
        <v>-0.4494441203818676</v>
      </c>
      <c r="CI5" s="4"/>
      <c r="CK5" s="4"/>
      <c r="CL5" s="4"/>
      <c r="CM5" s="4"/>
      <c r="CN5" s="4"/>
      <c r="CO5" s="4"/>
      <c r="CP5" s="4"/>
      <c r="CQ5" s="4"/>
    </row>
    <row r="6" spans="1:95" ht="15.75" customHeight="1" x14ac:dyDescent="0.25">
      <c r="A6" s="56">
        <v>2012</v>
      </c>
      <c r="B6" s="84"/>
      <c r="C6" s="85">
        <v>0</v>
      </c>
      <c r="D6" s="86">
        <v>0</v>
      </c>
      <c r="E6" s="60"/>
      <c r="F6" s="87">
        <v>8688</v>
      </c>
      <c r="G6" s="88">
        <v>6587.8200007257492</v>
      </c>
      <c r="H6" s="89">
        <v>4689.9601745425516</v>
      </c>
      <c r="I6" s="64">
        <v>19965.780175268301</v>
      </c>
      <c r="J6" s="65">
        <v>15275.820000725749</v>
      </c>
      <c r="K6" s="66">
        <v>27959.228506499989</v>
      </c>
      <c r="L6" s="67">
        <v>11391.732593372102</v>
      </c>
      <c r="M6" s="67">
        <v>10105.765927915016</v>
      </c>
      <c r="N6" s="67">
        <v>21497.498521287118</v>
      </c>
      <c r="O6" s="68">
        <v>1311.2031069719269</v>
      </c>
      <c r="Z6" s="69">
        <v>42124</v>
      </c>
      <c r="AA6" s="90">
        <v>0</v>
      </c>
      <c r="AB6" s="91">
        <v>0</v>
      </c>
      <c r="AC6" s="91">
        <v>0</v>
      </c>
      <c r="AD6" s="72" t="e">
        <v>#N/A</v>
      </c>
      <c r="AE6" s="92">
        <v>0</v>
      </c>
      <c r="AF6" s="91">
        <v>0</v>
      </c>
      <c r="AG6" s="93">
        <v>0</v>
      </c>
      <c r="AH6" s="76" t="e">
        <v>#N/A</v>
      </c>
      <c r="AQ6" s="94" t="s">
        <v>55</v>
      </c>
      <c r="AR6" s="95">
        <v>7314.1683478902396</v>
      </c>
      <c r="AS6" s="95">
        <v>7132.8500640111351</v>
      </c>
      <c r="AT6" s="95">
        <v>12495.238768182278</v>
      </c>
      <c r="AU6" s="95">
        <v>6098.782759626697</v>
      </c>
      <c r="AV6" s="95">
        <v>8600.9068882491574</v>
      </c>
      <c r="AW6" s="95" t="e">
        <v>#N/A</v>
      </c>
      <c r="AX6" s="95">
        <v>8328.3893655919001</v>
      </c>
      <c r="AY6" s="78"/>
      <c r="AZ6" s="4" t="s">
        <v>56</v>
      </c>
      <c r="BA6" s="79">
        <v>4163.0740553138639</v>
      </c>
      <c r="BL6" s="80" t="s">
        <v>55</v>
      </c>
      <c r="BM6" s="96">
        <v>7314.1683478902396</v>
      </c>
      <c r="BN6" s="96">
        <v>7132.8500640111351</v>
      </c>
      <c r="BO6" s="97">
        <v>-2.4790006909179967E-2</v>
      </c>
      <c r="BP6" s="96">
        <v>12495.238768182278</v>
      </c>
      <c r="BQ6" s="97">
        <v>0.75178766636735128</v>
      </c>
      <c r="BR6" s="96">
        <v>6098.782759626697</v>
      </c>
      <c r="BS6" s="97">
        <v>-0.51191146701761614</v>
      </c>
      <c r="BT6" s="96">
        <v>8600.9068882491574</v>
      </c>
      <c r="BU6" s="97">
        <v>0.4102661510074207</v>
      </c>
      <c r="BV6" s="96" t="s">
        <v>49</v>
      </c>
      <c r="BW6" s="98" t="s">
        <v>50</v>
      </c>
      <c r="BX6" s="4"/>
      <c r="BY6" s="80" t="s">
        <v>55</v>
      </c>
      <c r="BZ6" s="96">
        <v>7132.8500640111351</v>
      </c>
      <c r="CA6" s="96">
        <v>12495.238768182278</v>
      </c>
      <c r="CB6" s="97">
        <v>0.75178766636735128</v>
      </c>
      <c r="CC6" s="96">
        <v>6098.782759626697</v>
      </c>
      <c r="CD6" s="97">
        <v>-0.51191146701761614</v>
      </c>
      <c r="CE6" s="96">
        <v>8600.9068882491574</v>
      </c>
      <c r="CF6" s="97">
        <v>0.4102661510074207</v>
      </c>
      <c r="CG6" s="96" t="s">
        <v>49</v>
      </c>
      <c r="CH6" s="98" t="s">
        <v>50</v>
      </c>
      <c r="CI6" s="4"/>
      <c r="CK6" s="4"/>
      <c r="CL6" s="4"/>
      <c r="CM6" s="4"/>
      <c r="CN6" s="4"/>
      <c r="CO6" s="4"/>
      <c r="CP6" s="4"/>
      <c r="CQ6" s="4"/>
    </row>
    <row r="7" spans="1:95" ht="15.75" customHeight="1" x14ac:dyDescent="0.25">
      <c r="A7" s="56">
        <v>2013</v>
      </c>
      <c r="B7" s="84"/>
      <c r="C7" s="85">
        <v>0</v>
      </c>
      <c r="D7" s="86">
        <v>0</v>
      </c>
      <c r="E7" s="60"/>
      <c r="F7" s="87">
        <v>11322</v>
      </c>
      <c r="G7" s="88">
        <v>8430.400000907186</v>
      </c>
      <c r="H7" s="89">
        <v>3998.926799176279</v>
      </c>
      <c r="I7" s="64">
        <v>23751.326800083465</v>
      </c>
      <c r="J7" s="65">
        <v>19752.400000907186</v>
      </c>
      <c r="K7" s="66">
        <v>24014.799988206585</v>
      </c>
      <c r="L7" s="67">
        <v>10190.221571064401</v>
      </c>
      <c r="M7" s="67">
        <v>9997.4888733659336</v>
      </c>
      <c r="N7" s="67">
        <v>20187.710444430333</v>
      </c>
      <c r="O7" s="68">
        <v>900.03723468154055</v>
      </c>
      <c r="Z7" s="69">
        <v>42155</v>
      </c>
      <c r="AA7" s="90">
        <v>21490</v>
      </c>
      <c r="AB7" s="91">
        <v>8000</v>
      </c>
      <c r="AC7" s="91">
        <v>330</v>
      </c>
      <c r="AD7" s="72">
        <v>29820</v>
      </c>
      <c r="AE7" s="92">
        <v>3762.1615840381787</v>
      </c>
      <c r="AF7" s="91">
        <v>818.67983543816115</v>
      </c>
      <c r="AG7" s="93">
        <v>942.66830409488603</v>
      </c>
      <c r="AH7" s="76">
        <v>5523.5097235712255</v>
      </c>
      <c r="AQ7" s="56" t="s">
        <v>57</v>
      </c>
      <c r="AR7" s="99">
        <v>33340.935383123993</v>
      </c>
      <c r="AS7" s="99">
        <v>36353.665329344971</v>
      </c>
      <c r="AT7" s="99">
        <v>37348.589498232213</v>
      </c>
      <c r="AU7" s="99">
        <v>45594.176734815497</v>
      </c>
      <c r="AV7" s="99">
        <v>35915.528240484164</v>
      </c>
      <c r="AW7" s="99">
        <v>12994.600972875367</v>
      </c>
      <c r="AX7" s="99"/>
      <c r="AZ7" s="4" t="s">
        <v>58</v>
      </c>
      <c r="BA7" s="79" t="e">
        <v>#N/A</v>
      </c>
      <c r="BL7" s="80" t="s">
        <v>59</v>
      </c>
      <c r="BM7" s="100">
        <v>33340.935383123993</v>
      </c>
      <c r="BN7" s="100">
        <v>36353.665329344971</v>
      </c>
      <c r="BO7" s="82">
        <v>9.0361290455753543E-2</v>
      </c>
      <c r="BP7" s="100">
        <v>37348.589498232213</v>
      </c>
      <c r="BQ7" s="82">
        <v>2.7367919022023117E-2</v>
      </c>
      <c r="BR7" s="100">
        <v>45594.176734815497</v>
      </c>
      <c r="BS7" s="82">
        <v>0.2207737252560385</v>
      </c>
      <c r="BT7" s="100">
        <v>35915.528240484164</v>
      </c>
      <c r="BU7" s="82">
        <v>-0.21227817207061803</v>
      </c>
      <c r="BV7" s="100">
        <v>12994.600972875367</v>
      </c>
      <c r="BW7" s="83">
        <v>-0.63818989697532036</v>
      </c>
      <c r="BX7" s="4"/>
      <c r="BY7" s="80" t="s">
        <v>59</v>
      </c>
      <c r="BZ7" s="100">
        <v>36353.665329344971</v>
      </c>
      <c r="CA7" s="100">
        <v>37348.589498232213</v>
      </c>
      <c r="CB7" s="82">
        <v>2.7367919022023117E-2</v>
      </c>
      <c r="CC7" s="100">
        <v>45594.176734815497</v>
      </c>
      <c r="CD7" s="82">
        <v>0.2207737252560385</v>
      </c>
      <c r="CE7" s="100">
        <v>35915.528240484164</v>
      </c>
      <c r="CF7" s="82">
        <v>-0.21227817207061803</v>
      </c>
      <c r="CG7" s="100" t="s">
        <v>50</v>
      </c>
      <c r="CH7" s="83" t="s">
        <v>50</v>
      </c>
      <c r="CI7" s="4"/>
      <c r="CK7" s="4"/>
      <c r="CL7" s="4"/>
      <c r="CM7" s="4"/>
      <c r="CN7" s="4"/>
      <c r="CO7" s="4"/>
      <c r="CP7" s="4"/>
      <c r="CQ7" s="4"/>
    </row>
    <row r="8" spans="1:95" ht="15.75" customHeight="1" x14ac:dyDescent="0.25">
      <c r="A8" s="56">
        <v>2014</v>
      </c>
      <c r="B8" s="84"/>
      <c r="C8" s="85">
        <v>0</v>
      </c>
      <c r="D8" s="86">
        <v>0</v>
      </c>
      <c r="E8" s="60"/>
      <c r="F8" s="87">
        <v>15648</v>
      </c>
      <c r="G8" s="88">
        <v>11175.839999637126</v>
      </c>
      <c r="H8" s="89">
        <v>8102.3731981021665</v>
      </c>
      <c r="I8" s="64">
        <v>34926.213197739293</v>
      </c>
      <c r="J8" s="65">
        <v>26823.839999637126</v>
      </c>
      <c r="K8" s="66">
        <v>40102.600579691745</v>
      </c>
      <c r="L8" s="67">
        <v>18291.851974489939</v>
      </c>
      <c r="M8" s="67">
        <v>13783.822690531702</v>
      </c>
      <c r="N8" s="67">
        <v>32075.674665021641</v>
      </c>
      <c r="O8" s="68">
        <v>1168.9578204556456</v>
      </c>
      <c r="Z8" s="69">
        <v>42185</v>
      </c>
      <c r="AA8" s="90">
        <v>20230</v>
      </c>
      <c r="AB8" s="91">
        <v>6570</v>
      </c>
      <c r="AC8" s="91">
        <v>1050</v>
      </c>
      <c r="AD8" s="72">
        <v>27850</v>
      </c>
      <c r="AE8" s="92">
        <v>3541.5788201532037</v>
      </c>
      <c r="AF8" s="91">
        <v>672.34081485358979</v>
      </c>
      <c r="AG8" s="93">
        <v>867.16131648540943</v>
      </c>
      <c r="AH8" s="76">
        <v>5081.080951492203</v>
      </c>
      <c r="AQ8" s="56" t="s">
        <v>60</v>
      </c>
      <c r="AR8" s="77">
        <v>26026.767035233755</v>
      </c>
      <c r="AS8" s="77">
        <v>29220.815265333837</v>
      </c>
      <c r="AT8" s="77">
        <v>24853.350730049937</v>
      </c>
      <c r="AU8" s="77">
        <v>39492.066751959319</v>
      </c>
      <c r="AV8" s="77">
        <v>27314.621352235004</v>
      </c>
      <c r="AW8" s="77">
        <v>12994.600972875367</v>
      </c>
      <c r="AX8" s="77">
        <v>29381.52422696237</v>
      </c>
      <c r="AZ8" s="4" t="s">
        <v>61</v>
      </c>
      <c r="BA8" s="79">
        <v>13042.378496089408</v>
      </c>
      <c r="BL8" s="80" t="s">
        <v>62</v>
      </c>
      <c r="BM8" s="100">
        <v>33340.935383124001</v>
      </c>
      <c r="BN8" s="100">
        <v>36353.665329344971</v>
      </c>
      <c r="BO8" s="82">
        <v>9.0361290455753307E-2</v>
      </c>
      <c r="BP8" s="100">
        <v>37348.589498232213</v>
      </c>
      <c r="BQ8" s="82">
        <v>2.7367919022023117E-2</v>
      </c>
      <c r="BR8" s="101">
        <v>45594.176734815504</v>
      </c>
      <c r="BS8" s="82">
        <v>0.22077372525603869</v>
      </c>
      <c r="BT8" s="101">
        <v>35915.528240484164</v>
      </c>
      <c r="BU8" s="82">
        <v>-0.21227817207061817</v>
      </c>
      <c r="BV8" s="101">
        <v>12994.600972875365</v>
      </c>
      <c r="BW8" s="83">
        <v>-0.63818989697532047</v>
      </c>
      <c r="BX8" s="4"/>
      <c r="BY8" s="80" t="s">
        <v>63</v>
      </c>
      <c r="BZ8" s="102">
        <v>36353.665329344971</v>
      </c>
      <c r="CA8" s="102">
        <v>37348.589498232213</v>
      </c>
      <c r="CB8" s="103">
        <v>2.7367919022023117E-2</v>
      </c>
      <c r="CC8" s="104">
        <v>45594.176734815504</v>
      </c>
      <c r="CD8" s="103">
        <v>0.22077372525603869</v>
      </c>
      <c r="CE8" s="104">
        <v>35915.528240484164</v>
      </c>
      <c r="CF8" s="103">
        <v>-0.21227817207061817</v>
      </c>
      <c r="CG8" s="104" t="s">
        <v>50</v>
      </c>
      <c r="CH8" s="105" t="s">
        <v>50</v>
      </c>
      <c r="CL8" s="4"/>
      <c r="CM8" s="4"/>
      <c r="CN8" s="4"/>
      <c r="CO8" s="4"/>
      <c r="CP8" s="4"/>
      <c r="CQ8" s="4"/>
    </row>
    <row r="9" spans="1:95" ht="15.75" customHeight="1" x14ac:dyDescent="0.25">
      <c r="A9" s="56">
        <v>2015</v>
      </c>
      <c r="B9" s="84">
        <v>11454.547810312612</v>
      </c>
      <c r="C9" s="85">
        <v>1559.5850865096968</v>
      </c>
      <c r="D9" s="86">
        <v>2678.1129193761462</v>
      </c>
      <c r="E9" s="60">
        <v>15692.245816198454</v>
      </c>
      <c r="F9" s="87">
        <v>11254</v>
      </c>
      <c r="G9" s="88">
        <v>5402</v>
      </c>
      <c r="H9" s="89">
        <v>4813.6177663270755</v>
      </c>
      <c r="I9" s="64">
        <v>21469.617766327076</v>
      </c>
      <c r="J9" s="65">
        <v>16656</v>
      </c>
      <c r="K9" s="66">
        <v>24339.709705073892</v>
      </c>
      <c r="L9" s="67">
        <v>13091.588890602463</v>
      </c>
      <c r="M9" s="67">
        <v>6779.6235949959628</v>
      </c>
      <c r="N9" s="67">
        <v>19871.212485598426</v>
      </c>
      <c r="O9" s="68">
        <v>1163.2831784789819</v>
      </c>
      <c r="Z9" s="69">
        <v>42216</v>
      </c>
      <c r="AA9" s="90">
        <v>0</v>
      </c>
      <c r="AB9" s="91">
        <v>0</v>
      </c>
      <c r="AC9" s="91">
        <v>0</v>
      </c>
      <c r="AD9" s="72" t="e">
        <v>#N/A</v>
      </c>
      <c r="AE9" s="92">
        <v>0</v>
      </c>
      <c r="AF9" s="91">
        <v>0</v>
      </c>
      <c r="AG9" s="93">
        <v>0</v>
      </c>
      <c r="AH9" s="76" t="e">
        <v>#N/A</v>
      </c>
      <c r="AQ9" s="56" t="s">
        <v>64</v>
      </c>
      <c r="AR9" s="77">
        <v>33340.935383124001</v>
      </c>
      <c r="AS9" s="77">
        <v>36353.665329344971</v>
      </c>
      <c r="AT9" s="77">
        <v>37348.589498232213</v>
      </c>
      <c r="AU9" s="77" t="e">
        <v>#N/A</v>
      </c>
      <c r="AV9" s="77" t="e">
        <v>#N/A</v>
      </c>
      <c r="AW9" s="77" t="e">
        <v>#N/A</v>
      </c>
      <c r="AX9" s="77"/>
      <c r="AZ9" s="4" t="s">
        <v>65</v>
      </c>
      <c r="BA9" s="79">
        <v>6066.13058527867</v>
      </c>
      <c r="BL9" s="106" t="s">
        <v>66</v>
      </c>
      <c r="BM9" s="107">
        <v>26026.767035233755</v>
      </c>
      <c r="BN9" s="107">
        <v>29220.815265333837</v>
      </c>
      <c r="BO9" s="108">
        <v>0.12272166672780127</v>
      </c>
      <c r="BP9" s="107">
        <v>24853.350730049937</v>
      </c>
      <c r="BQ9" s="108">
        <v>-0.14946415750642142</v>
      </c>
      <c r="BR9" s="107">
        <v>39492.066751959319</v>
      </c>
      <c r="BS9" s="108">
        <v>0.58900371949484698</v>
      </c>
      <c r="BT9" s="107">
        <v>27314.621352235004</v>
      </c>
      <c r="BU9" s="108">
        <v>-0.30835168683898151</v>
      </c>
      <c r="BV9" s="107">
        <v>12994.600972875367</v>
      </c>
      <c r="BW9" s="109">
        <v>-0.52426208640039995</v>
      </c>
      <c r="BX9" s="4"/>
      <c r="BY9" s="106" t="s">
        <v>66</v>
      </c>
      <c r="BZ9" s="107">
        <v>29220.815265333837</v>
      </c>
      <c r="CA9" s="107">
        <v>24853.350730049937</v>
      </c>
      <c r="CB9" s="108">
        <v>-0.14946415750642142</v>
      </c>
      <c r="CC9" s="107">
        <v>39492.066751959319</v>
      </c>
      <c r="CD9" s="108">
        <v>0.58900371949484698</v>
      </c>
      <c r="CE9" s="107">
        <v>27314.621352235004</v>
      </c>
      <c r="CF9" s="108">
        <v>-0.30835168683898151</v>
      </c>
      <c r="CG9" s="107">
        <v>12994.600972875367</v>
      </c>
      <c r="CH9" s="109">
        <v>-0.52426208640039995</v>
      </c>
      <c r="CI9" s="4"/>
      <c r="CK9" s="4"/>
      <c r="CL9" s="4"/>
      <c r="CM9" s="4"/>
      <c r="CN9" s="4"/>
      <c r="CO9" s="4"/>
      <c r="CP9" s="4"/>
      <c r="CQ9" s="4"/>
    </row>
    <row r="10" spans="1:95" ht="15.75" customHeight="1" x14ac:dyDescent="0.25">
      <c r="A10" s="56">
        <v>2016</v>
      </c>
      <c r="B10" s="84">
        <v>18861.57696902156</v>
      </c>
      <c r="C10" s="85">
        <v>4804.6272842277085</v>
      </c>
      <c r="D10" s="86">
        <v>4870.1490806734737</v>
      </c>
      <c r="E10" s="60">
        <v>28536.353333922743</v>
      </c>
      <c r="F10" s="87">
        <v>17353</v>
      </c>
      <c r="G10" s="88">
        <v>11071</v>
      </c>
      <c r="H10" s="89">
        <v>5745.2406083588139</v>
      </c>
      <c r="I10" s="64">
        <v>34169.240608358814</v>
      </c>
      <c r="J10" s="65">
        <v>28424</v>
      </c>
      <c r="K10" s="66">
        <v>38121.132040895944</v>
      </c>
      <c r="L10" s="67">
        <v>18800.957457521024</v>
      </c>
      <c r="M10" s="67">
        <v>13592.923696600776</v>
      </c>
      <c r="N10" s="67">
        <v>32393.881154121802</v>
      </c>
      <c r="O10" s="68">
        <v>1083.4413333441496</v>
      </c>
      <c r="Z10" s="69">
        <v>42247</v>
      </c>
      <c r="AA10" s="90">
        <v>0</v>
      </c>
      <c r="AB10" s="91">
        <v>0</v>
      </c>
      <c r="AC10" s="91">
        <v>0</v>
      </c>
      <c r="AD10" s="72" t="e">
        <v>#N/A</v>
      </c>
      <c r="AE10" s="92">
        <v>0</v>
      </c>
      <c r="AF10" s="91">
        <v>0</v>
      </c>
      <c r="AG10" s="93">
        <v>0</v>
      </c>
      <c r="AH10" s="76" t="e">
        <v>#N/A</v>
      </c>
      <c r="AR10" s="56"/>
      <c r="AS10" s="56"/>
      <c r="AT10" s="56"/>
      <c r="AU10" s="56"/>
      <c r="AZ10" s="4" t="s">
        <v>67</v>
      </c>
      <c r="BA10" s="79">
        <v>9427.8442525546652</v>
      </c>
      <c r="BL10" s="110" t="s">
        <v>68</v>
      </c>
      <c r="BM10" s="18"/>
      <c r="BN10" s="18"/>
      <c r="BO10" s="18"/>
      <c r="BP10" s="18"/>
      <c r="BQ10" s="18"/>
      <c r="BR10" s="18"/>
      <c r="BS10" s="18"/>
      <c r="BT10" s="18"/>
      <c r="BU10" s="18"/>
      <c r="BV10" s="18"/>
      <c r="BW10" s="18"/>
      <c r="BX10" s="4"/>
      <c r="BY10" s="110" t="s">
        <v>68</v>
      </c>
      <c r="BZ10" s="4"/>
      <c r="CA10" s="4"/>
      <c r="CB10" s="4"/>
      <c r="CC10" s="4"/>
      <c r="CD10" s="4"/>
      <c r="CE10" s="4"/>
      <c r="CF10" s="4"/>
      <c r="CG10" s="4"/>
      <c r="CH10" s="4"/>
      <c r="CI10" s="4"/>
      <c r="CK10" s="4"/>
      <c r="CL10" s="4"/>
      <c r="CM10" s="4"/>
      <c r="CN10" s="4"/>
      <c r="CO10" s="4"/>
      <c r="CP10" s="4"/>
      <c r="CQ10" s="4"/>
    </row>
    <row r="11" spans="1:95" ht="15.75" customHeight="1" x14ac:dyDescent="0.25">
      <c r="A11" s="56">
        <v>2017</v>
      </c>
      <c r="B11" s="84">
        <v>22800.554895538968</v>
      </c>
      <c r="C11" s="85">
        <v>5144.3794159345452</v>
      </c>
      <c r="D11" s="86">
        <v>5810.6315892455677</v>
      </c>
      <c r="E11" s="60">
        <v>33755.565900719084</v>
      </c>
      <c r="F11" s="87">
        <v>21662.400000907186</v>
      </c>
      <c r="G11" s="88">
        <v>10607.749997732037</v>
      </c>
      <c r="H11" s="89">
        <v>6513.5424699041105</v>
      </c>
      <c r="I11" s="64">
        <v>38783.692468543333</v>
      </c>
      <c r="J11" s="65">
        <v>32270.149998639223</v>
      </c>
      <c r="K11" s="66">
        <v>40155.705110177718</v>
      </c>
      <c r="L11" s="67">
        <v>21975.950327040489</v>
      </c>
      <c r="M11" s="67">
        <v>12590.833436147726</v>
      </c>
      <c r="N11" s="67">
        <v>34566.783763188214</v>
      </c>
      <c r="O11" s="68">
        <v>1014.474403857383</v>
      </c>
      <c r="Z11" s="69">
        <v>42277</v>
      </c>
      <c r="AA11" s="90">
        <v>4380</v>
      </c>
      <c r="AB11" s="91">
        <v>0</v>
      </c>
      <c r="AC11" s="91">
        <v>0</v>
      </c>
      <c r="AD11" s="72">
        <v>4380</v>
      </c>
      <c r="AE11" s="92">
        <v>766.78770302872135</v>
      </c>
      <c r="AF11" s="91">
        <v>0</v>
      </c>
      <c r="AG11" s="93">
        <v>157.79338279244078</v>
      </c>
      <c r="AH11" s="76">
        <v>924.58108582116211</v>
      </c>
      <c r="AR11" s="56"/>
      <c r="AS11" s="56"/>
      <c r="AT11" s="56"/>
      <c r="AU11" s="56"/>
      <c r="AZ11" s="4" t="s">
        <v>69</v>
      </c>
      <c r="BA11" s="79" t="e">
        <v>#N/A</v>
      </c>
      <c r="BM11" s="18"/>
      <c r="BN11" s="18"/>
      <c r="BO11" s="18"/>
      <c r="BP11" s="18"/>
      <c r="BQ11" s="18"/>
      <c r="BR11" s="18"/>
      <c r="BS11" s="18"/>
      <c r="BT11" s="18"/>
      <c r="BU11" s="18"/>
      <c r="BV11" s="18"/>
      <c r="BW11" s="18"/>
      <c r="BX11" s="4"/>
      <c r="BZ11" s="4"/>
      <c r="CA11" s="4"/>
      <c r="CB11" s="4"/>
      <c r="CC11" s="4"/>
      <c r="CD11" s="4"/>
      <c r="CE11" s="4"/>
      <c r="CF11" s="4"/>
      <c r="CG11" s="4"/>
      <c r="CH11" s="4"/>
      <c r="CI11" s="4"/>
      <c r="CK11" s="4"/>
      <c r="CL11" s="4"/>
      <c r="CM11" s="4"/>
      <c r="CN11" s="4"/>
      <c r="CO11" s="4"/>
      <c r="CP11" s="4"/>
      <c r="CQ11" s="4"/>
    </row>
    <row r="12" spans="1:95" ht="15.75" customHeight="1" x14ac:dyDescent="0.25">
      <c r="A12" s="56">
        <v>2018</v>
      </c>
      <c r="B12" s="84">
        <v>19026.138713507178</v>
      </c>
      <c r="C12" s="85">
        <v>6198.4297040611782</v>
      </c>
      <c r="D12" s="86">
        <v>5190.8370000795221</v>
      </c>
      <c r="E12" s="60">
        <v>30415.405417647878</v>
      </c>
      <c r="F12" s="87">
        <v>18838.000000000004</v>
      </c>
      <c r="G12" s="88">
        <v>11828</v>
      </c>
      <c r="H12" s="89">
        <v>6343.6342771089803</v>
      </c>
      <c r="I12" s="64">
        <v>37009.634277108984</v>
      </c>
      <c r="J12" s="65">
        <v>30666.000000000004</v>
      </c>
      <c r="K12" s="66">
        <v>40699.69291760031</v>
      </c>
      <c r="L12" s="67">
        <v>21436.535094483403</v>
      </c>
      <c r="M12" s="67">
        <v>14678.067875642968</v>
      </c>
      <c r="N12" s="67">
        <v>36114.602970126369</v>
      </c>
      <c r="O12" s="68">
        <v>1137.9411346471707</v>
      </c>
      <c r="Z12" s="69">
        <v>42308</v>
      </c>
      <c r="AA12" s="90">
        <v>10719.999999999998</v>
      </c>
      <c r="AB12" s="91">
        <v>670</v>
      </c>
      <c r="AC12" s="91">
        <v>90</v>
      </c>
      <c r="AD12" s="72">
        <v>11479.999999999998</v>
      </c>
      <c r="AE12" s="92">
        <v>1876.704149878514</v>
      </c>
      <c r="AF12" s="91">
        <v>68.564436217945996</v>
      </c>
      <c r="AG12" s="93">
        <v>400.30703339087245</v>
      </c>
      <c r="AH12" s="76">
        <v>2345.5756194873325</v>
      </c>
      <c r="AZ12" s="4" t="s">
        <v>70</v>
      </c>
      <c r="BA12" s="79">
        <v>12227.62126501431</v>
      </c>
      <c r="BL12" s="4"/>
      <c r="BM12" s="4"/>
      <c r="BN12" s="4"/>
      <c r="BO12" s="4"/>
      <c r="BP12" s="4"/>
      <c r="BQ12" s="4"/>
      <c r="BR12" s="4"/>
      <c r="BS12" s="4"/>
      <c r="BT12" s="4"/>
      <c r="BU12" s="4"/>
      <c r="BV12" s="4"/>
      <c r="BW12" s="4"/>
      <c r="BX12" s="4"/>
      <c r="BY12" s="4"/>
      <c r="BZ12" s="4"/>
      <c r="CA12" s="4"/>
      <c r="CB12" s="4"/>
      <c r="CC12" s="4"/>
      <c r="CD12" s="4"/>
      <c r="CE12" s="4"/>
      <c r="CF12" s="4"/>
      <c r="CG12" s="4"/>
      <c r="CH12" s="4"/>
      <c r="CI12" s="4"/>
      <c r="CK12" s="4"/>
      <c r="CL12" s="4"/>
      <c r="CM12" s="4"/>
      <c r="CN12" s="4"/>
      <c r="CO12" s="4"/>
      <c r="CP12" s="4"/>
      <c r="CQ12" s="4"/>
    </row>
    <row r="13" spans="1:95" ht="15.75" customHeight="1" x14ac:dyDescent="0.25">
      <c r="A13" s="56">
        <v>2019</v>
      </c>
      <c r="B13" s="84">
        <v>18268.999999999996</v>
      </c>
      <c r="C13" s="85">
        <v>10270.1251718643</v>
      </c>
      <c r="D13" s="86">
        <v>4801.8102112597026</v>
      </c>
      <c r="E13" s="60">
        <v>33340.935383124001</v>
      </c>
      <c r="F13" s="87">
        <v>18269</v>
      </c>
      <c r="G13" s="88">
        <v>7723.0000000000009</v>
      </c>
      <c r="H13" s="89">
        <v>7348.9353831239996</v>
      </c>
      <c r="I13" s="64">
        <v>33340.935383124001</v>
      </c>
      <c r="J13" s="65">
        <v>25992</v>
      </c>
      <c r="K13" s="66" t="s">
        <v>50</v>
      </c>
      <c r="L13" s="67">
        <v>22870.72733623028</v>
      </c>
      <c r="M13" s="67">
        <v>10519.084014478687</v>
      </c>
      <c r="N13" s="67">
        <v>33389.811350708966</v>
      </c>
      <c r="O13" s="68">
        <v>1251.8872043478175</v>
      </c>
      <c r="Z13" s="69">
        <v>42338</v>
      </c>
      <c r="AA13" s="90">
        <v>8610</v>
      </c>
      <c r="AB13" s="91">
        <v>0</v>
      </c>
      <c r="AC13" s="91">
        <v>240</v>
      </c>
      <c r="AD13" s="72">
        <v>8850</v>
      </c>
      <c r="AE13" s="92">
        <v>1507.3155532139933</v>
      </c>
      <c r="AF13" s="91">
        <v>0</v>
      </c>
      <c r="AG13" s="93">
        <v>310.1828826125377</v>
      </c>
      <c r="AH13" s="76">
        <v>1817.498435826531</v>
      </c>
      <c r="AZ13" s="4" t="s">
        <v>71</v>
      </c>
      <c r="BA13" s="79">
        <v>10537.502861613499</v>
      </c>
      <c r="BL13" s="4"/>
      <c r="BM13" s="4"/>
      <c r="BN13" s="4"/>
      <c r="BO13" s="4"/>
      <c r="BP13" s="4"/>
      <c r="BQ13" s="4"/>
      <c r="BR13" s="4"/>
      <c r="BS13" s="4"/>
      <c r="BT13" s="4"/>
      <c r="BU13" s="4"/>
      <c r="BV13" s="4"/>
      <c r="BW13" s="4"/>
      <c r="BX13" s="4"/>
      <c r="BY13" s="4"/>
      <c r="BZ13" s="4"/>
      <c r="CA13" s="4"/>
      <c r="CB13" s="4"/>
      <c r="CC13" s="4"/>
      <c r="CD13" s="4"/>
      <c r="CE13" s="4"/>
      <c r="CF13" s="4"/>
      <c r="CG13" s="4"/>
      <c r="CH13" s="4"/>
      <c r="CI13" s="4"/>
      <c r="CK13" s="4"/>
      <c r="CL13" s="4"/>
      <c r="CM13" s="4"/>
      <c r="CN13" s="4"/>
      <c r="CO13" s="4"/>
      <c r="CP13" s="4"/>
      <c r="CQ13" s="4"/>
    </row>
    <row r="14" spans="1:95" ht="15.75" customHeight="1" thickBot="1" x14ac:dyDescent="0.3">
      <c r="A14" s="56" t="s">
        <v>72</v>
      </c>
      <c r="B14" s="111">
        <v>17047.545971652366</v>
      </c>
      <c r="C14" s="112">
        <v>5119.2364222195984</v>
      </c>
      <c r="D14" s="113">
        <v>14186.882935473006</v>
      </c>
      <c r="E14" s="114">
        <v>36353.665329344971</v>
      </c>
      <c r="F14" s="115">
        <v>17905.165062459746</v>
      </c>
      <c r="G14" s="116">
        <v>7575.9999455688512</v>
      </c>
      <c r="H14" s="117">
        <v>14186.882935473006</v>
      </c>
      <c r="I14" s="118">
        <v>36353.665329344971</v>
      </c>
      <c r="J14" s="119">
        <v>25481.165008028598</v>
      </c>
      <c r="K14" s="120" t="s">
        <v>50</v>
      </c>
      <c r="L14" s="67">
        <v>23107.460242581488</v>
      </c>
      <c r="M14" s="67">
        <v>7165.5931634476692</v>
      </c>
      <c r="N14" s="67"/>
      <c r="O14" s="68">
        <v>1290.5471779776528</v>
      </c>
      <c r="Z14" s="69">
        <v>42369</v>
      </c>
      <c r="AA14" s="90">
        <v>0</v>
      </c>
      <c r="AB14" s="91">
        <v>0</v>
      </c>
      <c r="AC14" s="91">
        <v>0</v>
      </c>
      <c r="AD14" s="72" t="e">
        <v>#N/A</v>
      </c>
      <c r="AE14" s="92">
        <v>0</v>
      </c>
      <c r="AF14" s="91">
        <v>0</v>
      </c>
      <c r="AG14" s="93">
        <v>0</v>
      </c>
      <c r="AH14" s="76" t="e">
        <v>#N/A</v>
      </c>
      <c r="AZ14" s="4" t="s">
        <v>73</v>
      </c>
      <c r="BA14" s="79">
        <v>10990.441774091267</v>
      </c>
      <c r="BL14" s="4"/>
      <c r="BM14" s="4"/>
      <c r="BN14" s="4"/>
      <c r="BO14" s="4"/>
      <c r="BP14" s="4"/>
      <c r="BQ14" s="4"/>
      <c r="BR14" s="4"/>
      <c r="BS14" s="4"/>
      <c r="BT14" s="4"/>
      <c r="BU14" s="4"/>
      <c r="BV14" s="4"/>
      <c r="BW14" s="4"/>
      <c r="BX14" s="4"/>
      <c r="BY14" s="4"/>
      <c r="BZ14" s="4"/>
      <c r="CA14" s="4"/>
      <c r="CB14" s="4"/>
      <c r="CC14" s="4"/>
      <c r="CD14" s="4"/>
      <c r="CE14" s="4"/>
      <c r="CF14" s="4"/>
      <c r="CG14" s="4"/>
      <c r="CH14" s="4"/>
      <c r="CI14" s="4"/>
      <c r="CK14" s="4"/>
      <c r="CL14" s="4"/>
      <c r="CM14" s="4"/>
      <c r="CN14" s="4"/>
      <c r="CO14" s="4"/>
      <c r="CP14" s="4"/>
      <c r="CQ14" s="4"/>
    </row>
    <row r="15" spans="1:95" ht="15.75" customHeight="1" x14ac:dyDescent="0.25">
      <c r="A15" s="56" t="s">
        <v>74</v>
      </c>
      <c r="B15" s="121">
        <v>16314.546048474915</v>
      </c>
      <c r="C15" s="85">
        <v>12370.665547436105</v>
      </c>
      <c r="D15" s="86">
        <v>8663.3779023211973</v>
      </c>
      <c r="E15" s="60">
        <v>37348.589498232221</v>
      </c>
      <c r="F15" s="122">
        <v>16314.546048474915</v>
      </c>
      <c r="G15" s="123">
        <v>12370.665547436105</v>
      </c>
      <c r="H15" s="124">
        <v>8663.3779023211973</v>
      </c>
      <c r="I15" s="125">
        <v>37348.589498232213</v>
      </c>
      <c r="J15" s="65">
        <v>28685.21159591102</v>
      </c>
      <c r="K15" s="120" t="s">
        <v>50</v>
      </c>
      <c r="L15" s="67" t="s">
        <v>50</v>
      </c>
      <c r="M15" s="67" t="s">
        <v>50</v>
      </c>
      <c r="N15" s="67"/>
      <c r="O15" s="68"/>
      <c r="Z15" s="69">
        <v>42400</v>
      </c>
      <c r="AA15" s="90">
        <v>0</v>
      </c>
      <c r="AB15" s="91">
        <v>0</v>
      </c>
      <c r="AC15" s="91">
        <v>0</v>
      </c>
      <c r="AD15" s="72" t="e">
        <v>#N/A</v>
      </c>
      <c r="AE15" s="92">
        <v>0</v>
      </c>
      <c r="AF15" s="91">
        <v>0</v>
      </c>
      <c r="AG15" s="93">
        <v>0</v>
      </c>
      <c r="AH15" s="76" t="e">
        <v>#N/A</v>
      </c>
      <c r="AR15" s="56"/>
      <c r="AS15" s="56"/>
      <c r="AT15" s="56"/>
      <c r="AU15" s="56"/>
      <c r="AV15" s="56"/>
      <c r="AW15" s="56"/>
      <c r="AZ15" s="4" t="s">
        <v>75</v>
      </c>
      <c r="BA15" s="79" t="e">
        <v>#N/A</v>
      </c>
      <c r="BL15" s="4"/>
      <c r="BM15" s="4"/>
      <c r="BN15" s="4"/>
      <c r="BO15" s="4"/>
      <c r="BP15" s="4"/>
      <c r="BQ15" s="4"/>
      <c r="BR15" s="4"/>
      <c r="BS15" s="4"/>
      <c r="BT15" s="4"/>
      <c r="BU15" s="4"/>
      <c r="BV15" s="4"/>
      <c r="BW15" s="4"/>
      <c r="BX15" s="4"/>
      <c r="BY15" s="4"/>
      <c r="BZ15" s="4"/>
      <c r="CA15" s="4"/>
      <c r="CB15" s="4"/>
      <c r="CC15" s="4"/>
      <c r="CD15" s="4"/>
      <c r="CE15" s="4"/>
      <c r="CF15" s="4"/>
      <c r="CG15" s="4"/>
      <c r="CH15" s="4"/>
      <c r="CI15" s="4"/>
      <c r="CK15" s="4"/>
      <c r="CL15" s="4"/>
      <c r="CM15" s="4"/>
      <c r="CN15" s="4"/>
      <c r="CO15" s="4"/>
      <c r="CP15" s="4"/>
      <c r="CQ15" s="4"/>
    </row>
    <row r="16" spans="1:95" ht="15.75" customHeight="1" x14ac:dyDescent="0.25">
      <c r="A16" s="56" t="s">
        <v>76</v>
      </c>
      <c r="B16" s="84">
        <v>22636.944365395528</v>
      </c>
      <c r="C16" s="85">
        <v>16390.692441747949</v>
      </c>
      <c r="D16" s="86">
        <v>6566.5399276720236</v>
      </c>
      <c r="E16" s="60">
        <v>45594.176734815497</v>
      </c>
      <c r="F16" s="126">
        <v>22636.944365395528</v>
      </c>
      <c r="G16" s="123">
        <v>16390.692441747949</v>
      </c>
      <c r="H16" s="124">
        <v>6566.5399276720236</v>
      </c>
      <c r="I16" s="125">
        <v>45594.176734815504</v>
      </c>
      <c r="J16" s="65">
        <v>39027.636807143477</v>
      </c>
      <c r="K16" s="66" t="s">
        <v>50</v>
      </c>
      <c r="L16" s="67" t="s">
        <v>50</v>
      </c>
      <c r="M16" s="67" t="s">
        <v>50</v>
      </c>
      <c r="N16" s="67"/>
      <c r="O16" s="68"/>
      <c r="Y16" s="78"/>
      <c r="Z16" s="69">
        <v>42429</v>
      </c>
      <c r="AA16" s="90">
        <v>0</v>
      </c>
      <c r="AB16" s="91">
        <v>0</v>
      </c>
      <c r="AC16" s="91">
        <v>0</v>
      </c>
      <c r="AD16" s="72" t="e">
        <v>#N/A</v>
      </c>
      <c r="AE16" s="92">
        <v>0</v>
      </c>
      <c r="AF16" s="91">
        <v>0</v>
      </c>
      <c r="AG16" s="93">
        <v>0</v>
      </c>
      <c r="AH16" s="76" t="e">
        <v>#N/A</v>
      </c>
      <c r="AQ16" s="56"/>
      <c r="AR16" s="127"/>
      <c r="AS16" s="127"/>
      <c r="AT16" s="127"/>
      <c r="AU16" s="127"/>
      <c r="AV16" s="127"/>
      <c r="AW16" s="127"/>
      <c r="AX16" s="127"/>
      <c r="AZ16" s="4" t="s">
        <v>77</v>
      </c>
      <c r="BA16" s="79">
        <v>14588.733821590966</v>
      </c>
      <c r="BL16" s="4"/>
      <c r="BM16" s="4"/>
      <c r="BN16" s="4"/>
      <c r="BO16" s="4"/>
      <c r="BP16" s="4"/>
      <c r="BQ16" s="4"/>
      <c r="BR16" s="4"/>
      <c r="BS16" s="4"/>
      <c r="BT16" s="4"/>
      <c r="BU16" s="4"/>
      <c r="BV16" s="4"/>
      <c r="BW16" s="4"/>
      <c r="BX16" s="4"/>
      <c r="BY16" s="4"/>
      <c r="BZ16" s="4"/>
      <c r="CA16" s="4"/>
      <c r="CB16" s="4"/>
      <c r="CC16" s="4"/>
      <c r="CD16" s="4"/>
      <c r="CE16" s="4"/>
      <c r="CF16" s="4"/>
      <c r="CG16" s="4"/>
      <c r="CH16" s="4"/>
      <c r="CI16" s="4"/>
      <c r="CK16" s="4"/>
      <c r="CL16" s="4"/>
      <c r="CM16" s="4"/>
      <c r="CN16" s="4"/>
      <c r="CO16" s="4"/>
      <c r="CP16" s="4"/>
      <c r="CQ16" s="4"/>
    </row>
    <row r="17" spans="1:95" ht="15.75" customHeight="1" x14ac:dyDescent="0.25">
      <c r="A17" s="56" t="s">
        <v>78</v>
      </c>
      <c r="B17" s="84">
        <v>17831.615194245085</v>
      </c>
      <c r="C17" s="85">
        <v>12911.306211241998</v>
      </c>
      <c r="D17" s="86">
        <v>5172.6068349970765</v>
      </c>
      <c r="E17" s="60">
        <v>35915.528240484156</v>
      </c>
      <c r="F17" s="126">
        <v>17831.615194245085</v>
      </c>
      <c r="G17" s="123">
        <v>12911.306211241998</v>
      </c>
      <c r="H17" s="124">
        <v>5172.6068349970765</v>
      </c>
      <c r="I17" s="125">
        <v>35915.528240484164</v>
      </c>
      <c r="J17" s="65">
        <v>30742.921405487083</v>
      </c>
      <c r="K17" s="66" t="s">
        <v>50</v>
      </c>
      <c r="L17" s="67" t="s">
        <v>50</v>
      </c>
      <c r="M17" s="67" t="s">
        <v>50</v>
      </c>
      <c r="N17" s="67"/>
      <c r="O17" s="68"/>
      <c r="Z17" s="69">
        <v>42460</v>
      </c>
      <c r="AA17" s="90">
        <v>0</v>
      </c>
      <c r="AB17" s="91">
        <v>0</v>
      </c>
      <c r="AC17" s="91">
        <v>0</v>
      </c>
      <c r="AD17" s="72" t="e">
        <v>#N/A</v>
      </c>
      <c r="AE17" s="92">
        <v>0</v>
      </c>
      <c r="AF17" s="91">
        <v>0</v>
      </c>
      <c r="AG17" s="93">
        <v>0</v>
      </c>
      <c r="AH17" s="76" t="e">
        <v>#N/A</v>
      </c>
      <c r="AQ17" s="56"/>
      <c r="AR17" s="128"/>
      <c r="AS17" s="128"/>
      <c r="AT17" s="128"/>
      <c r="AU17" s="128"/>
      <c r="AV17" s="128"/>
      <c r="AW17" s="128"/>
      <c r="AX17" s="128"/>
      <c r="AZ17" s="4" t="s">
        <v>79</v>
      </c>
      <c r="BA17" s="79">
        <v>4898.8409565852453</v>
      </c>
      <c r="BL17" s="4"/>
      <c r="BM17" s="4"/>
      <c r="BN17" s="4"/>
      <c r="BO17" s="4"/>
      <c r="BP17" s="4"/>
      <c r="BQ17" s="4"/>
      <c r="BR17" s="4"/>
      <c r="BS17" s="4"/>
      <c r="BT17" s="4"/>
      <c r="BU17" s="4"/>
      <c r="BV17" s="4"/>
      <c r="BW17" s="4"/>
      <c r="BX17" s="4"/>
      <c r="BY17" s="4"/>
      <c r="BZ17" s="4"/>
      <c r="CA17" s="4"/>
      <c r="CB17" s="4"/>
      <c r="CC17" s="4"/>
      <c r="CD17" s="4"/>
      <c r="CE17" s="4"/>
      <c r="CF17" s="4"/>
      <c r="CG17" s="4"/>
      <c r="CH17" s="4"/>
      <c r="CI17" s="4"/>
      <c r="CK17" s="4"/>
      <c r="CL17" s="4"/>
      <c r="CM17" s="4"/>
      <c r="CN17" s="4"/>
      <c r="CO17" s="4"/>
      <c r="CP17" s="4"/>
      <c r="CQ17" s="4"/>
    </row>
    <row r="18" spans="1:95" ht="15.75" customHeight="1" x14ac:dyDescent="0.25">
      <c r="B18" s="84">
        <v>6451.6585305262579</v>
      </c>
      <c r="C18" s="85">
        <v>4671.4410304726525</v>
      </c>
      <c r="D18" s="86">
        <v>1871.5014118764545</v>
      </c>
      <c r="E18" s="60">
        <v>12994.600972875365</v>
      </c>
      <c r="F18" s="126">
        <v>6451.6585305262579</v>
      </c>
      <c r="G18" s="123">
        <v>4671.4410304726525</v>
      </c>
      <c r="H18" s="124">
        <v>1871.5014118764545</v>
      </c>
      <c r="I18" s="125">
        <v>12994.600972875365</v>
      </c>
      <c r="J18" s="65">
        <v>11123.099560998911</v>
      </c>
      <c r="K18" s="66" t="s">
        <v>50</v>
      </c>
      <c r="L18" s="67" t="s">
        <v>50</v>
      </c>
      <c r="M18" s="67" t="s">
        <v>50</v>
      </c>
      <c r="N18" s="67"/>
      <c r="O18" s="68"/>
      <c r="Z18" s="69">
        <v>42490</v>
      </c>
      <c r="AA18" s="90">
        <v>0</v>
      </c>
      <c r="AB18" s="91">
        <v>0</v>
      </c>
      <c r="AC18" s="91">
        <v>0</v>
      </c>
      <c r="AD18" s="72" t="e">
        <v>#N/A</v>
      </c>
      <c r="AE18" s="92">
        <v>0</v>
      </c>
      <c r="AF18" s="91">
        <v>0</v>
      </c>
      <c r="AG18" s="93">
        <v>0</v>
      </c>
      <c r="AH18" s="76" t="e">
        <v>#N/A</v>
      </c>
      <c r="AQ18" s="56"/>
      <c r="AR18" s="128"/>
      <c r="AS18" s="128"/>
      <c r="AT18" s="128"/>
      <c r="AU18" s="128"/>
      <c r="AV18" s="128"/>
      <c r="AW18" s="128"/>
      <c r="AX18" s="128"/>
      <c r="AZ18" s="4" t="s">
        <v>80</v>
      </c>
      <c r="BA18" s="79">
        <v>10927.830639471667</v>
      </c>
      <c r="BL18" s="4"/>
      <c r="BM18" s="4"/>
      <c r="BN18" s="4"/>
      <c r="BO18" s="4"/>
      <c r="BP18" s="4"/>
      <c r="BQ18" s="4"/>
      <c r="BR18" s="4"/>
      <c r="BS18" s="4"/>
      <c r="BT18" s="4"/>
      <c r="BU18" s="4"/>
      <c r="BV18" s="4"/>
      <c r="BW18" s="4"/>
      <c r="BX18" s="4"/>
      <c r="BY18" s="4"/>
      <c r="BZ18" s="4"/>
      <c r="CA18" s="4"/>
      <c r="CB18" s="4"/>
      <c r="CC18" s="4"/>
      <c r="CD18" s="4"/>
      <c r="CE18" s="4"/>
      <c r="CF18" s="4"/>
      <c r="CG18" s="4"/>
      <c r="CH18" s="4"/>
      <c r="CI18" s="4"/>
      <c r="CK18" s="4"/>
      <c r="CL18" s="4"/>
      <c r="CM18" s="4"/>
      <c r="CN18" s="4"/>
      <c r="CO18" s="4"/>
      <c r="CP18" s="4"/>
      <c r="CQ18" s="4"/>
    </row>
    <row r="19" spans="1:95" ht="15.75" customHeight="1" thickBot="1" x14ac:dyDescent="0.3">
      <c r="B19" s="111">
        <v>0</v>
      </c>
      <c r="C19" s="112">
        <v>0</v>
      </c>
      <c r="D19" s="113">
        <v>0</v>
      </c>
      <c r="E19" s="114">
        <v>0</v>
      </c>
      <c r="F19" s="115">
        <v>0</v>
      </c>
      <c r="G19" s="116">
        <v>0</v>
      </c>
      <c r="H19" s="129">
        <v>0</v>
      </c>
      <c r="I19" s="130">
        <v>0</v>
      </c>
      <c r="J19" s="119">
        <v>0</v>
      </c>
      <c r="K19" s="131" t="s">
        <v>50</v>
      </c>
      <c r="L19" s="132" t="s">
        <v>50</v>
      </c>
      <c r="M19" s="132" t="s">
        <v>50</v>
      </c>
      <c r="N19" s="132"/>
      <c r="O19" s="133"/>
      <c r="Z19" s="69">
        <v>42521</v>
      </c>
      <c r="AA19" s="90">
        <v>35940</v>
      </c>
      <c r="AB19" s="91">
        <v>18840</v>
      </c>
      <c r="AC19" s="91">
        <v>1280</v>
      </c>
      <c r="AD19" s="72">
        <v>56060</v>
      </c>
      <c r="AE19" s="92">
        <v>6291.8607412904666</v>
      </c>
      <c r="AF19" s="91">
        <v>1927.9910124568694</v>
      </c>
      <c r="AG19" s="93">
        <v>1691.521928629033</v>
      </c>
      <c r="AH19" s="76">
        <v>9911.3736823763684</v>
      </c>
      <c r="AQ19" s="56"/>
      <c r="AT19" s="128"/>
      <c r="AU19" s="128"/>
      <c r="AV19" s="128"/>
      <c r="AZ19" s="4" t="s">
        <v>81</v>
      </c>
      <c r="BA19" s="79" t="e">
        <v>#N/A</v>
      </c>
      <c r="BL19" s="4"/>
      <c r="BM19" s="4"/>
      <c r="BN19" s="4"/>
      <c r="BO19" s="4"/>
      <c r="BP19" s="4"/>
      <c r="BQ19" s="4"/>
      <c r="BR19" s="4"/>
      <c r="BS19" s="4"/>
      <c r="BT19" s="4"/>
      <c r="BU19" s="4"/>
      <c r="BV19" s="4"/>
      <c r="BW19" s="4"/>
      <c r="BX19" s="4"/>
      <c r="BY19" s="4"/>
      <c r="BZ19" s="4"/>
      <c r="CA19" s="4"/>
      <c r="CB19" s="4"/>
      <c r="CC19" s="4"/>
      <c r="CD19" s="4"/>
      <c r="CE19" s="4"/>
      <c r="CF19" s="4"/>
      <c r="CG19" s="4"/>
      <c r="CH19" s="4"/>
      <c r="CI19" s="4"/>
      <c r="CK19" s="4"/>
      <c r="CL19" s="4"/>
      <c r="CM19" s="4"/>
      <c r="CN19" s="4"/>
      <c r="CO19" s="4"/>
      <c r="CP19" s="4"/>
      <c r="CQ19" s="4"/>
    </row>
    <row r="20" spans="1:95" ht="15.75" customHeight="1" x14ac:dyDescent="0.25">
      <c r="F20" s="134" t="s">
        <v>82</v>
      </c>
      <c r="Z20" s="69">
        <v>42551</v>
      </c>
      <c r="AA20" s="90">
        <v>10459.999999999998</v>
      </c>
      <c r="AB20" s="91">
        <v>7480</v>
      </c>
      <c r="AC20" s="91">
        <v>0</v>
      </c>
      <c r="AD20" s="72">
        <v>17940</v>
      </c>
      <c r="AE20" s="92">
        <v>1831.1870716165349</v>
      </c>
      <c r="AF20" s="91">
        <v>765.4656461346807</v>
      </c>
      <c r="AG20" s="93">
        <v>534.35209596182312</v>
      </c>
      <c r="AH20" s="76">
        <v>3131.0048137130389</v>
      </c>
      <c r="AQ20" s="56"/>
      <c r="AT20" s="128"/>
      <c r="AU20" s="128"/>
      <c r="AV20" s="128"/>
      <c r="AZ20" s="4" t="s">
        <v>83</v>
      </c>
      <c r="BA20" s="79">
        <v>24988.577539982944</v>
      </c>
      <c r="BL20" s="4"/>
      <c r="BM20" s="4"/>
      <c r="BN20" s="4"/>
      <c r="BO20" s="4"/>
      <c r="BP20" s="4"/>
      <c r="BQ20" s="4"/>
      <c r="BR20" s="4"/>
      <c r="BS20" s="4"/>
      <c r="BT20" s="4"/>
      <c r="BU20" s="4"/>
      <c r="BV20" s="4"/>
      <c r="BW20" s="4"/>
      <c r="BX20" s="4"/>
      <c r="BY20" s="4"/>
      <c r="BZ20" s="4"/>
      <c r="CA20" s="4"/>
      <c r="CB20" s="4"/>
      <c r="CC20" s="4"/>
      <c r="CD20" s="4"/>
      <c r="CE20" s="4"/>
      <c r="CF20" s="4"/>
      <c r="CG20" s="4"/>
      <c r="CH20" s="4"/>
      <c r="CI20" s="4"/>
      <c r="CK20" s="4"/>
      <c r="CL20" s="4"/>
      <c r="CM20" s="4"/>
      <c r="CN20" s="4"/>
      <c r="CO20" s="4"/>
      <c r="CP20" s="4"/>
      <c r="CQ20" s="4"/>
    </row>
    <row r="21" spans="1:95" ht="15.75" customHeight="1" x14ac:dyDescent="0.25">
      <c r="Z21" s="69">
        <v>42582</v>
      </c>
      <c r="AA21" s="90">
        <v>0</v>
      </c>
      <c r="AB21" s="91">
        <v>0</v>
      </c>
      <c r="AC21" s="91">
        <v>0</v>
      </c>
      <c r="AD21" s="72" t="e">
        <v>#N/A</v>
      </c>
      <c r="AE21" s="92">
        <v>0</v>
      </c>
      <c r="AF21" s="91">
        <v>0</v>
      </c>
      <c r="AG21" s="93">
        <v>0</v>
      </c>
      <c r="AH21" s="76" t="e">
        <v>#N/A</v>
      </c>
      <c r="AZ21" s="4" t="s">
        <v>84</v>
      </c>
      <c r="BA21" s="79">
        <v>1038.1894952508112</v>
      </c>
      <c r="BL21" s="4"/>
      <c r="BM21" s="4"/>
      <c r="BN21" s="4"/>
      <c r="BO21" s="4"/>
      <c r="BP21" s="4"/>
      <c r="BQ21" s="4"/>
      <c r="BR21" s="4"/>
      <c r="BS21" s="4"/>
      <c r="BT21" s="4"/>
      <c r="BU21" s="4"/>
      <c r="BV21" s="4"/>
      <c r="BW21" s="4"/>
      <c r="BX21" s="4"/>
      <c r="BY21" s="4"/>
      <c r="BZ21" s="4"/>
      <c r="CA21" s="4"/>
      <c r="CB21" s="4"/>
      <c r="CC21" s="4"/>
      <c r="CD21" s="4"/>
      <c r="CE21" s="4"/>
      <c r="CF21" s="4"/>
      <c r="CG21" s="4"/>
      <c r="CH21" s="4"/>
      <c r="CI21" s="4"/>
      <c r="CK21" s="4"/>
      <c r="CL21" s="4"/>
      <c r="CM21" s="4"/>
      <c r="CN21" s="4"/>
      <c r="CO21" s="4"/>
      <c r="CP21" s="4"/>
      <c r="CQ21" s="4"/>
    </row>
    <row r="22" spans="1:95" ht="15.75" customHeight="1" thickBot="1" x14ac:dyDescent="0.3">
      <c r="O22" s="135"/>
      <c r="Z22" s="69">
        <v>42613</v>
      </c>
      <c r="AA22" s="90">
        <v>0</v>
      </c>
      <c r="AB22" s="91">
        <v>0</v>
      </c>
      <c r="AC22" s="91">
        <v>0</v>
      </c>
      <c r="AD22" s="72" t="e">
        <v>#N/A</v>
      </c>
      <c r="AE22" s="92">
        <v>0</v>
      </c>
      <c r="AF22" s="91">
        <v>0</v>
      </c>
      <c r="AG22" s="93">
        <v>0</v>
      </c>
      <c r="AH22" s="76" t="e">
        <v>#N/A</v>
      </c>
      <c r="AZ22" s="4" t="s">
        <v>85</v>
      </c>
      <c r="BA22" s="79">
        <v>7314.1683478902396</v>
      </c>
      <c r="BL22" s="4"/>
      <c r="BM22" s="4"/>
      <c r="BN22" s="4"/>
      <c r="BO22" s="4"/>
      <c r="BP22" s="4"/>
      <c r="BQ22" s="4"/>
      <c r="BR22" s="4"/>
      <c r="BS22" s="4"/>
      <c r="BT22" s="4"/>
      <c r="BU22" s="4"/>
      <c r="BV22" s="4"/>
      <c r="BW22" s="4"/>
      <c r="BX22" s="4"/>
      <c r="BY22" s="4"/>
      <c r="BZ22" s="4"/>
      <c r="CA22" s="4"/>
      <c r="CB22" s="4"/>
      <c r="CC22" s="4"/>
      <c r="CD22" s="4"/>
      <c r="CE22" s="4"/>
      <c r="CF22" s="4"/>
      <c r="CG22" s="4"/>
      <c r="CH22" s="4"/>
      <c r="CI22" s="4"/>
      <c r="CK22" s="4"/>
      <c r="CL22" s="4"/>
      <c r="CM22" s="4"/>
      <c r="CN22" s="4"/>
      <c r="CO22" s="4"/>
      <c r="CP22" s="4"/>
      <c r="CQ22" s="4"/>
    </row>
    <row r="23" spans="1:95" ht="15.75" customHeight="1" thickBot="1" x14ac:dyDescent="0.3">
      <c r="E23" s="136" t="s">
        <v>86</v>
      </c>
      <c r="F23" s="137"/>
      <c r="G23" s="137"/>
      <c r="H23" s="137"/>
      <c r="I23" s="137"/>
      <c r="J23" s="138"/>
      <c r="Z23" s="69">
        <v>42643</v>
      </c>
      <c r="AA23" s="90">
        <v>20600</v>
      </c>
      <c r="AB23" s="91">
        <v>13920.000000000002</v>
      </c>
      <c r="AC23" s="91">
        <v>0</v>
      </c>
      <c r="AD23" s="72">
        <v>34520</v>
      </c>
      <c r="AE23" s="92">
        <v>3606.3531238337118</v>
      </c>
      <c r="AF23" s="91">
        <v>1424.5029136624007</v>
      </c>
      <c r="AG23" s="93">
        <v>1035.2745477825579</v>
      </c>
      <c r="AH23" s="76">
        <v>6066.13058527867</v>
      </c>
      <c r="AZ23" s="4" t="s">
        <v>87</v>
      </c>
      <c r="BA23" s="79" t="e">
        <v>#N/A</v>
      </c>
      <c r="BL23" s="4"/>
      <c r="BM23" s="4"/>
      <c r="BN23" s="4"/>
      <c r="BO23" s="4"/>
      <c r="BP23" s="4"/>
      <c r="BQ23" s="4"/>
      <c r="BR23" s="4"/>
      <c r="BS23" s="4"/>
      <c r="BT23" s="4"/>
      <c r="BU23" s="4"/>
      <c r="BV23" s="4"/>
      <c r="BW23" s="4"/>
      <c r="BX23" s="4"/>
      <c r="BY23" s="4"/>
      <c r="BZ23" s="4"/>
      <c r="CA23" s="4"/>
      <c r="CB23" s="4"/>
      <c r="CC23" s="4"/>
      <c r="CD23" s="4"/>
      <c r="CE23" s="4"/>
      <c r="CF23" s="4"/>
      <c r="CG23" s="4"/>
      <c r="CH23" s="4"/>
      <c r="CI23" s="4"/>
      <c r="CK23" s="4"/>
      <c r="CL23" s="4"/>
      <c r="CM23" s="4"/>
      <c r="CN23" s="4"/>
      <c r="CO23" s="4"/>
      <c r="CP23" s="4"/>
      <c r="CQ23" s="4"/>
    </row>
    <row r="24" spans="1:95" ht="15.75" customHeight="1" thickBot="1" x14ac:dyDescent="0.3">
      <c r="E24" s="139" t="s">
        <v>17</v>
      </c>
      <c r="F24" s="140" t="s">
        <v>18</v>
      </c>
      <c r="G24" s="141" t="s">
        <v>19</v>
      </c>
      <c r="H24" s="142" t="s">
        <v>20</v>
      </c>
      <c r="I24" s="143" t="s">
        <v>21</v>
      </c>
      <c r="J24" s="144" t="s">
        <v>22</v>
      </c>
      <c r="Z24" s="69">
        <v>42674</v>
      </c>
      <c r="AA24" s="90">
        <v>29560</v>
      </c>
      <c r="AB24" s="91">
        <v>6710</v>
      </c>
      <c r="AC24" s="91">
        <v>0</v>
      </c>
      <c r="AD24" s="72">
        <v>36270</v>
      </c>
      <c r="AE24" s="92">
        <v>5174.9416670157543</v>
      </c>
      <c r="AF24" s="91">
        <v>686.6677119737576</v>
      </c>
      <c r="AG24" s="93">
        <v>1206.2310974280304</v>
      </c>
      <c r="AH24" s="76">
        <v>7067.840476417543</v>
      </c>
      <c r="AZ24" s="4" t="s">
        <v>88</v>
      </c>
      <c r="BA24" s="79">
        <v>18648.141836821258</v>
      </c>
      <c r="BL24" s="4"/>
      <c r="BM24" s="4"/>
      <c r="BN24" s="4"/>
      <c r="BO24" s="4"/>
      <c r="BP24" s="4"/>
      <c r="BQ24" s="4"/>
      <c r="BR24" s="4"/>
      <c r="BS24" s="4"/>
      <c r="BT24" s="4"/>
      <c r="BU24" s="4"/>
      <c r="BV24" s="4"/>
      <c r="BW24" s="4"/>
      <c r="BX24" s="4"/>
      <c r="BY24" s="4"/>
      <c r="BZ24" s="4"/>
      <c r="CA24" s="4"/>
      <c r="CB24" s="4"/>
      <c r="CC24" s="4"/>
      <c r="CD24" s="4"/>
      <c r="CE24" s="4"/>
      <c r="CF24" s="4"/>
      <c r="CG24" s="4"/>
      <c r="CH24" s="4"/>
      <c r="CI24" s="4"/>
      <c r="CK24" s="4"/>
      <c r="CL24" s="4"/>
      <c r="CM24" s="4"/>
      <c r="CN24" s="4"/>
      <c r="CO24" s="4"/>
      <c r="CP24" s="4"/>
      <c r="CQ24" s="4"/>
    </row>
    <row r="25" spans="1:95" ht="15.75" customHeight="1" x14ac:dyDescent="0.25">
      <c r="E25" s="145">
        <v>2015</v>
      </c>
      <c r="F25" s="87">
        <v>8070.5281072201033</v>
      </c>
      <c r="G25" s="88">
        <v>1491.0206502917508</v>
      </c>
      <c r="H25" s="89">
        <v>1967.6230033727361</v>
      </c>
      <c r="I25" s="64">
        <v>11529.17176088459</v>
      </c>
      <c r="J25" s="65">
        <v>9561.5487575118532</v>
      </c>
      <c r="Z25" s="69">
        <v>42704</v>
      </c>
      <c r="AA25" s="90">
        <v>11180</v>
      </c>
      <c r="AB25" s="91">
        <v>0</v>
      </c>
      <c r="AC25" s="91">
        <v>0</v>
      </c>
      <c r="AD25" s="72">
        <v>11180</v>
      </c>
      <c r="AE25" s="92">
        <v>1957.2343652650925</v>
      </c>
      <c r="AF25" s="91">
        <v>0</v>
      </c>
      <c r="AG25" s="93">
        <v>402.7694108720292</v>
      </c>
      <c r="AH25" s="76">
        <v>2360.0037761371218</v>
      </c>
      <c r="AZ25" s="4" t="s">
        <v>89</v>
      </c>
      <c r="BA25" s="79">
        <v>10572.673428512579</v>
      </c>
      <c r="BL25" s="4"/>
      <c r="BM25" s="4"/>
      <c r="BN25" s="4"/>
      <c r="BO25" s="4"/>
      <c r="BP25" s="4"/>
      <c r="BQ25" s="4"/>
      <c r="BR25" s="4"/>
      <c r="BS25" s="4"/>
      <c r="BT25" s="4"/>
      <c r="BU25" s="4"/>
      <c r="BV25" s="4"/>
      <c r="BW25" s="4"/>
      <c r="BX25" s="4"/>
      <c r="BY25" s="4"/>
      <c r="BZ25" s="4"/>
      <c r="CA25" s="4"/>
      <c r="CB25" s="4"/>
      <c r="CC25" s="4"/>
      <c r="CD25" s="4"/>
      <c r="CE25" s="4"/>
      <c r="CF25" s="4"/>
      <c r="CG25" s="4"/>
      <c r="CH25" s="4"/>
      <c r="CI25" s="4"/>
      <c r="CK25" s="4"/>
      <c r="CL25" s="4"/>
      <c r="CM25" s="4"/>
      <c r="CN25" s="4"/>
      <c r="CO25" s="4"/>
      <c r="CP25" s="4"/>
      <c r="CQ25" s="4"/>
    </row>
    <row r="26" spans="1:95" ht="15.75" customHeight="1" x14ac:dyDescent="0.25">
      <c r="E26" s="145">
        <v>2016</v>
      </c>
      <c r="F26" s="87">
        <v>11729.400936740712</v>
      </c>
      <c r="G26" s="88">
        <v>4117.9595722539507</v>
      </c>
      <c r="H26" s="89">
        <v>3261.148572373414</v>
      </c>
      <c r="I26" s="64">
        <v>19108.509081368076</v>
      </c>
      <c r="J26" s="65">
        <v>15847.360508994663</v>
      </c>
      <c r="S26" s="146"/>
      <c r="Z26" s="69">
        <v>42735</v>
      </c>
      <c r="AA26" s="90">
        <v>0</v>
      </c>
      <c r="AB26" s="91">
        <v>0</v>
      </c>
      <c r="AC26" s="91">
        <v>0</v>
      </c>
      <c r="AD26" s="72" t="e">
        <v>#N/A</v>
      </c>
      <c r="AE26" s="92">
        <v>0</v>
      </c>
      <c r="AF26" s="91">
        <v>0</v>
      </c>
      <c r="AG26" s="93">
        <v>0</v>
      </c>
      <c r="AH26" s="76" t="e">
        <v>#N/A</v>
      </c>
      <c r="AZ26" s="4" t="s">
        <v>90</v>
      </c>
      <c r="BA26" s="79">
        <v>7132.8500640111351</v>
      </c>
      <c r="BL26" s="4"/>
      <c r="BM26" s="4"/>
      <c r="BN26" s="4"/>
      <c r="BO26" s="4"/>
      <c r="BP26" s="4"/>
      <c r="BQ26" s="4"/>
      <c r="BR26" s="4"/>
      <c r="BS26" s="4"/>
      <c r="BT26" s="4"/>
      <c r="BU26" s="4"/>
      <c r="BV26" s="4"/>
      <c r="BW26" s="4"/>
      <c r="BX26" s="4"/>
      <c r="BY26" s="4"/>
      <c r="BZ26" s="4"/>
      <c r="CA26" s="4"/>
      <c r="CB26" s="4"/>
      <c r="CC26" s="4"/>
      <c r="CD26" s="4"/>
      <c r="CE26" s="4"/>
      <c r="CF26" s="4"/>
      <c r="CG26" s="4"/>
      <c r="CH26" s="4"/>
      <c r="CI26" s="4"/>
      <c r="CK26" s="4"/>
      <c r="CL26" s="4"/>
      <c r="CM26" s="4"/>
      <c r="CN26" s="4"/>
      <c r="CO26" s="4"/>
      <c r="CP26" s="4"/>
      <c r="CQ26" s="4"/>
    </row>
    <row r="27" spans="1:95" ht="15.75" customHeight="1" x14ac:dyDescent="0.25">
      <c r="E27" s="145">
        <v>2017</v>
      </c>
      <c r="F27" s="87">
        <v>16169.066724139888</v>
      </c>
      <c r="G27" s="88">
        <v>2710.8536050946113</v>
      </c>
      <c r="H27" s="89">
        <v>3885.203797393312</v>
      </c>
      <c r="I27" s="64">
        <v>22765.124126627808</v>
      </c>
      <c r="J27" s="65">
        <v>18879.920329234497</v>
      </c>
      <c r="S27" s="147"/>
      <c r="Z27" s="69">
        <v>42766</v>
      </c>
      <c r="AA27" s="90">
        <v>0</v>
      </c>
      <c r="AB27" s="91">
        <v>0</v>
      </c>
      <c r="AC27" s="91">
        <v>0</v>
      </c>
      <c r="AD27" s="72" t="e">
        <v>#N/A</v>
      </c>
      <c r="AE27" s="92">
        <v>0</v>
      </c>
      <c r="AF27" s="91">
        <v>0</v>
      </c>
      <c r="AG27" s="93">
        <v>0</v>
      </c>
      <c r="AH27" s="76" t="e">
        <v>#N/A</v>
      </c>
      <c r="AZ27" s="4" t="s">
        <v>91</v>
      </c>
      <c r="BA27" s="79" t="e">
        <v>#N/A</v>
      </c>
      <c r="BL27" s="4"/>
      <c r="BM27" s="4"/>
      <c r="BN27" s="4"/>
      <c r="BO27" s="4"/>
      <c r="BP27" s="4"/>
      <c r="BQ27" s="4"/>
      <c r="BR27" s="4"/>
      <c r="BS27" s="4"/>
      <c r="BT27" s="4"/>
      <c r="BU27" s="4"/>
      <c r="BV27" s="4"/>
      <c r="BW27" s="4"/>
      <c r="BX27" s="4"/>
      <c r="BY27" s="4"/>
      <c r="BZ27" s="4"/>
      <c r="CA27" s="4"/>
      <c r="CB27" s="4"/>
      <c r="CC27" s="4"/>
      <c r="CD27" s="4"/>
      <c r="CE27" s="4"/>
      <c r="CF27" s="4"/>
      <c r="CG27" s="4"/>
      <c r="CH27" s="4"/>
      <c r="CI27" s="4"/>
      <c r="CK27" s="4"/>
      <c r="CL27" s="4"/>
      <c r="CM27" s="4"/>
      <c r="CN27" s="4"/>
      <c r="CO27" s="4"/>
      <c r="CP27" s="4"/>
      <c r="CQ27" s="4"/>
    </row>
    <row r="28" spans="1:95" ht="15.75" customHeight="1" x14ac:dyDescent="0.25">
      <c r="E28" s="145">
        <v>2018</v>
      </c>
      <c r="F28" s="87">
        <v>12121.548072536225</v>
      </c>
      <c r="G28" s="88">
        <v>4040.1849878873254</v>
      </c>
      <c r="H28" s="89">
        <v>3325.8417177526594</v>
      </c>
      <c r="I28" s="64">
        <v>19487.574778176211</v>
      </c>
      <c r="J28" s="65">
        <v>16161.73306042355</v>
      </c>
      <c r="S28" s="148"/>
      <c r="Y28" s="149"/>
      <c r="Z28" s="69">
        <v>42794</v>
      </c>
      <c r="AA28" s="90">
        <v>0</v>
      </c>
      <c r="AB28" s="91">
        <v>0</v>
      </c>
      <c r="AC28" s="91">
        <v>0</v>
      </c>
      <c r="AD28" s="72" t="e">
        <v>#N/A</v>
      </c>
      <c r="AE28" s="92">
        <v>0</v>
      </c>
      <c r="AF28" s="91">
        <v>0</v>
      </c>
      <c r="AG28" s="93">
        <v>0</v>
      </c>
      <c r="AH28" s="76" t="e">
        <v>#N/A</v>
      </c>
      <c r="AQ28" s="127"/>
      <c r="AZ28" s="4" t="s">
        <v>92</v>
      </c>
      <c r="BA28" s="79">
        <v>10458.125195924573</v>
      </c>
      <c r="BL28" s="4"/>
      <c r="BM28" s="4"/>
      <c r="BN28" s="4"/>
      <c r="BO28" s="4"/>
      <c r="BP28" s="4"/>
      <c r="BQ28" s="4"/>
      <c r="BR28" s="4"/>
      <c r="BS28" s="4"/>
      <c r="BT28" s="4"/>
      <c r="BU28" s="4"/>
      <c r="BV28" s="4"/>
      <c r="BW28" s="4"/>
      <c r="BX28" s="4"/>
      <c r="BY28" s="4"/>
      <c r="BZ28" s="4"/>
      <c r="CA28" s="4"/>
      <c r="CB28" s="4"/>
      <c r="CC28" s="4"/>
      <c r="CD28" s="4"/>
      <c r="CE28" s="4"/>
      <c r="CF28" s="4"/>
      <c r="CG28" s="4"/>
      <c r="CH28" s="4"/>
      <c r="CI28" s="4"/>
      <c r="CK28" s="4"/>
      <c r="CL28" s="4"/>
      <c r="CM28" s="4"/>
      <c r="CN28" s="4"/>
      <c r="CO28" s="4"/>
      <c r="CP28" s="4"/>
      <c r="CQ28" s="4"/>
    </row>
    <row r="29" spans="1:95" ht="15.75" customHeight="1" thickBot="1" x14ac:dyDescent="0.3">
      <c r="E29" s="145">
        <v>2019</v>
      </c>
      <c r="F29" s="115">
        <v>12221.354531891082</v>
      </c>
      <c r="G29" s="116">
        <v>10056.999500535288</v>
      </c>
      <c r="H29" s="117">
        <v>3748.4130028073873</v>
      </c>
      <c r="I29" s="118">
        <v>26026.767035233759</v>
      </c>
      <c r="J29" s="119">
        <v>22278.35403242637</v>
      </c>
      <c r="S29" s="150"/>
      <c r="Z29" s="69">
        <v>42825</v>
      </c>
      <c r="AA29" s="90">
        <v>0</v>
      </c>
      <c r="AB29" s="91">
        <v>0</v>
      </c>
      <c r="AC29" s="91">
        <v>0</v>
      </c>
      <c r="AD29" s="72" t="e">
        <v>#N/A</v>
      </c>
      <c r="AE29" s="92">
        <v>0</v>
      </c>
      <c r="AF29" s="91">
        <v>0</v>
      </c>
      <c r="AG29" s="93">
        <v>0</v>
      </c>
      <c r="AH29" s="76" t="e">
        <v>#N/A</v>
      </c>
      <c r="AQ29" s="127"/>
      <c r="AZ29" s="4" t="s">
        <v>93</v>
      </c>
      <c r="BA29" s="79">
        <v>14395.225534125364</v>
      </c>
      <c r="BL29" s="4"/>
      <c r="BM29" s="4"/>
      <c r="BN29" s="4"/>
      <c r="BO29" s="4"/>
      <c r="BP29" s="4"/>
      <c r="BQ29" s="4"/>
      <c r="BR29" s="4"/>
      <c r="BS29" s="4"/>
      <c r="BT29" s="4"/>
      <c r="BU29" s="4"/>
      <c r="BV29" s="4"/>
      <c r="BW29" s="4"/>
      <c r="BX29" s="4"/>
      <c r="BY29" s="4"/>
      <c r="BZ29" s="4"/>
      <c r="CA29" s="4"/>
      <c r="CB29" s="4"/>
      <c r="CC29" s="4"/>
      <c r="CD29" s="4"/>
      <c r="CE29" s="4"/>
      <c r="CF29" s="4"/>
      <c r="CG29" s="4"/>
      <c r="CH29" s="4"/>
      <c r="CI29" s="4"/>
      <c r="CK29" s="4"/>
      <c r="CL29" s="4"/>
      <c r="CM29" s="4"/>
      <c r="CN29" s="4"/>
      <c r="CO29" s="4"/>
      <c r="CP29" s="4"/>
      <c r="CQ29" s="4"/>
    </row>
    <row r="30" spans="1:95" ht="15.75" customHeight="1" x14ac:dyDescent="0.25">
      <c r="E30" s="151">
        <v>2020</v>
      </c>
      <c r="F30" s="152">
        <v>10941.979392017902</v>
      </c>
      <c r="G30" s="153">
        <v>5119.2364222195984</v>
      </c>
      <c r="H30" s="154">
        <v>13159.599451096334</v>
      </c>
      <c r="I30" s="125">
        <v>29220.815265333833</v>
      </c>
      <c r="J30" s="65">
        <v>16061.215814237501</v>
      </c>
      <c r="S30" s="147"/>
      <c r="Z30" s="69">
        <v>42855</v>
      </c>
      <c r="AA30" s="90">
        <v>0</v>
      </c>
      <c r="AB30" s="91">
        <v>0</v>
      </c>
      <c r="AC30" s="91">
        <v>0</v>
      </c>
      <c r="AD30" s="72" t="e">
        <v>#N/A</v>
      </c>
      <c r="AE30" s="92">
        <v>0</v>
      </c>
      <c r="AF30" s="91">
        <v>0</v>
      </c>
      <c r="AG30" s="93">
        <v>0</v>
      </c>
      <c r="AH30" s="76" t="e">
        <v>#N/A</v>
      </c>
      <c r="AQ30" s="128"/>
      <c r="AR30" s="155"/>
      <c r="AS30" s="155"/>
      <c r="AT30" s="155"/>
      <c r="AU30" s="155"/>
      <c r="AV30" s="155"/>
      <c r="AZ30" s="4" t="s">
        <v>94</v>
      </c>
      <c r="BA30" s="79">
        <v>12495.238768182278</v>
      </c>
      <c r="BL30" s="4"/>
      <c r="BM30" s="4"/>
      <c r="BN30" s="4"/>
      <c r="BO30" s="4"/>
      <c r="BP30" s="4"/>
      <c r="BQ30" s="4"/>
      <c r="BR30" s="4"/>
      <c r="BS30" s="4"/>
      <c r="BT30" s="4"/>
      <c r="BU30" s="4"/>
      <c r="BV30" s="4"/>
      <c r="BW30" s="4"/>
      <c r="BX30" s="4"/>
      <c r="BY30" s="4"/>
      <c r="BZ30" s="4"/>
      <c r="CA30" s="4"/>
      <c r="CB30" s="4"/>
      <c r="CC30" s="4"/>
      <c r="CD30" s="4"/>
      <c r="CE30" s="4"/>
      <c r="CF30" s="4"/>
      <c r="CG30" s="4"/>
      <c r="CH30" s="4"/>
      <c r="CI30" s="4"/>
      <c r="CK30" s="4"/>
      <c r="CL30" s="4"/>
      <c r="CM30" s="4"/>
      <c r="CN30" s="4"/>
      <c r="CO30" s="4"/>
      <c r="CP30" s="4"/>
      <c r="CQ30" s="4"/>
    </row>
    <row r="31" spans="1:95" ht="15.75" customHeight="1" x14ac:dyDescent="0.25">
      <c r="E31" s="145">
        <v>2021</v>
      </c>
      <c r="F31" s="122">
        <v>10110.814671268368</v>
      </c>
      <c r="G31" s="123">
        <v>7878.7406942543048</v>
      </c>
      <c r="H31" s="124">
        <v>6863.7953645272655</v>
      </c>
      <c r="I31" s="125">
        <v>24853.350730049937</v>
      </c>
      <c r="J31" s="65">
        <v>17989.555365522672</v>
      </c>
      <c r="N31" s="156"/>
      <c r="Z31" s="69">
        <v>42886</v>
      </c>
      <c r="AA31" s="90">
        <v>29690</v>
      </c>
      <c r="AB31" s="91">
        <v>15940.000000000002</v>
      </c>
      <c r="AC31" s="91">
        <v>0</v>
      </c>
      <c r="AD31" s="72">
        <v>45630</v>
      </c>
      <c r="AE31" s="92">
        <v>5197.7002061467438</v>
      </c>
      <c r="AF31" s="91">
        <v>1631.2195721105363</v>
      </c>
      <c r="AG31" s="93">
        <v>1405.2890368131777</v>
      </c>
      <c r="AH31" s="76">
        <v>8234.2088150704585</v>
      </c>
      <c r="AZ31" s="4" t="s">
        <v>95</v>
      </c>
      <c r="BA31" s="79">
        <v>3.3272232294836908</v>
      </c>
      <c r="BL31" s="4"/>
      <c r="BM31" s="4"/>
      <c r="BN31" s="4"/>
      <c r="BO31" s="4"/>
      <c r="BP31" s="4"/>
      <c r="BQ31" s="4"/>
      <c r="BR31" s="4"/>
      <c r="BS31" s="4"/>
      <c r="BT31" s="4"/>
      <c r="BU31" s="4"/>
      <c r="BV31" s="4"/>
      <c r="BW31" s="4"/>
      <c r="BX31" s="4"/>
      <c r="BY31" s="4"/>
      <c r="BZ31" s="4"/>
      <c r="CA31" s="4"/>
      <c r="CB31" s="4"/>
      <c r="CC31" s="4"/>
      <c r="CD31" s="4"/>
      <c r="CE31" s="4"/>
      <c r="CF31" s="4"/>
      <c r="CG31" s="4"/>
      <c r="CH31" s="4"/>
      <c r="CI31" s="4"/>
      <c r="CK31" s="4"/>
      <c r="CL31" s="4"/>
      <c r="CM31" s="4"/>
      <c r="CN31" s="4"/>
      <c r="CO31" s="4"/>
      <c r="CP31" s="4"/>
      <c r="CQ31" s="4"/>
    </row>
    <row r="32" spans="1:95" ht="15.75" customHeight="1" x14ac:dyDescent="0.25">
      <c r="E32" s="145">
        <v>2022</v>
      </c>
      <c r="F32" s="122">
        <v>19607.3222933303</v>
      </c>
      <c r="G32" s="123">
        <v>14197.039323358767</v>
      </c>
      <c r="H32" s="124">
        <v>5687.7051352702547</v>
      </c>
      <c r="I32" s="125">
        <v>39492.066751959326</v>
      </c>
      <c r="J32" s="65">
        <v>33804.361616689072</v>
      </c>
      <c r="N32" s="156"/>
      <c r="Z32" s="69">
        <v>42916</v>
      </c>
      <c r="AA32" s="90">
        <v>16720</v>
      </c>
      <c r="AB32" s="91">
        <v>3760</v>
      </c>
      <c r="AC32" s="91">
        <v>0</v>
      </c>
      <c r="AD32" s="72">
        <v>20480</v>
      </c>
      <c r="AE32" s="92">
        <v>2927.0982636164886</v>
      </c>
      <c r="AF32" s="91">
        <v>384.77952265593575</v>
      </c>
      <c r="AG32" s="93">
        <v>681.53466367142744</v>
      </c>
      <c r="AH32" s="76">
        <v>3993.4124499438517</v>
      </c>
      <c r="AZ32" s="4" t="s">
        <v>96</v>
      </c>
      <c r="BA32" s="79">
        <v>15619.640740802732</v>
      </c>
      <c r="BL32" s="4"/>
      <c r="BM32" s="4"/>
      <c r="BN32" s="4"/>
      <c r="BO32" s="4"/>
      <c r="BP32" s="4"/>
      <c r="BQ32" s="4"/>
      <c r="BR32" s="4"/>
      <c r="BS32" s="4"/>
      <c r="BT32" s="4"/>
      <c r="BU32" s="4"/>
      <c r="BV32" s="4"/>
      <c r="BW32" s="4"/>
      <c r="BX32" s="4"/>
      <c r="BY32" s="4"/>
      <c r="BZ32" s="4"/>
      <c r="CA32" s="4"/>
      <c r="CB32" s="4"/>
      <c r="CC32" s="4"/>
      <c r="CD32" s="4"/>
      <c r="CE32" s="4"/>
      <c r="CF32" s="4"/>
      <c r="CG32" s="4"/>
      <c r="CH32" s="4"/>
      <c r="CI32" s="4"/>
      <c r="CK32" s="4"/>
      <c r="CL32" s="4"/>
      <c r="CM32" s="4"/>
      <c r="CN32" s="4"/>
      <c r="CO32" s="4"/>
      <c r="CP32" s="4"/>
      <c r="CQ32" s="4"/>
    </row>
    <row r="33" spans="4:95" ht="15.75" customHeight="1" x14ac:dyDescent="0.25">
      <c r="E33" s="145">
        <v>2023</v>
      </c>
      <c r="F33" s="122">
        <v>13561.371389786334</v>
      </c>
      <c r="G33" s="123">
        <v>9819.3582998817383</v>
      </c>
      <c r="H33" s="124">
        <v>3933.8916625669335</v>
      </c>
      <c r="I33" s="125">
        <v>27314.621352235004</v>
      </c>
      <c r="J33" s="65">
        <v>23380.729689668071</v>
      </c>
      <c r="N33" s="156"/>
      <c r="Z33" s="69">
        <v>42947</v>
      </c>
      <c r="AA33" s="90">
        <v>0</v>
      </c>
      <c r="AB33" s="91">
        <v>0</v>
      </c>
      <c r="AC33" s="91">
        <v>0</v>
      </c>
      <c r="AD33" s="72" t="e">
        <v>#N/A</v>
      </c>
      <c r="AE33" s="92">
        <v>0</v>
      </c>
      <c r="AF33" s="91">
        <v>0</v>
      </c>
      <c r="AG33" s="93">
        <v>0</v>
      </c>
      <c r="AH33" s="76" t="e">
        <v>#N/A</v>
      </c>
      <c r="AZ33" s="4" t="s">
        <v>97</v>
      </c>
      <c r="BA33" s="79">
        <v>23872.426011156589</v>
      </c>
      <c r="BL33" s="4"/>
      <c r="BM33" s="4"/>
      <c r="BN33" s="4"/>
      <c r="BO33" s="4"/>
      <c r="BP33" s="4"/>
      <c r="BQ33" s="4"/>
      <c r="BR33" s="4"/>
      <c r="BS33" s="4"/>
      <c r="BT33" s="4"/>
      <c r="BU33" s="4"/>
      <c r="BV33" s="4"/>
      <c r="BW33" s="4"/>
      <c r="BX33" s="4"/>
      <c r="BY33" s="4"/>
      <c r="BZ33" s="4"/>
      <c r="CA33" s="4"/>
      <c r="CB33" s="4"/>
      <c r="CC33" s="4"/>
      <c r="CD33" s="4"/>
      <c r="CE33" s="4"/>
      <c r="CF33" s="4"/>
      <c r="CG33" s="4"/>
      <c r="CH33" s="4"/>
      <c r="CI33" s="4"/>
      <c r="CK33" s="4"/>
      <c r="CL33" s="4"/>
      <c r="CM33" s="4"/>
      <c r="CN33" s="4"/>
      <c r="CO33" s="4"/>
      <c r="CP33" s="4"/>
      <c r="CQ33" s="4"/>
    </row>
    <row r="34" spans="4:95" ht="15.75" customHeight="1" thickBot="1" x14ac:dyDescent="0.3">
      <c r="E34" s="157">
        <v>2024</v>
      </c>
      <c r="F34" s="158">
        <v>6451.6585305262579</v>
      </c>
      <c r="G34" s="159">
        <v>4671.4410304726525</v>
      </c>
      <c r="H34" s="117">
        <v>1871.5014118764545</v>
      </c>
      <c r="I34" s="118">
        <v>12994.600972875365</v>
      </c>
      <c r="J34" s="119">
        <v>11123.099560998911</v>
      </c>
      <c r="N34" s="156"/>
      <c r="Z34" s="69">
        <v>42978</v>
      </c>
      <c r="AA34" s="90">
        <v>0</v>
      </c>
      <c r="AB34" s="91">
        <v>0</v>
      </c>
      <c r="AC34" s="91">
        <v>0</v>
      </c>
      <c r="AD34" s="72" t="e">
        <v>#N/A</v>
      </c>
      <c r="AE34" s="92">
        <v>0</v>
      </c>
      <c r="AF34" s="91">
        <v>0</v>
      </c>
      <c r="AG34" s="93">
        <v>0</v>
      </c>
      <c r="AH34" s="76" t="e">
        <v>#N/A</v>
      </c>
      <c r="AZ34" s="4" t="s">
        <v>98</v>
      </c>
      <c r="BA34" s="79">
        <v>6098.782759626697</v>
      </c>
      <c r="BL34" s="4"/>
      <c r="BM34" s="4"/>
      <c r="BN34" s="4"/>
      <c r="BO34" s="4"/>
      <c r="BP34" s="4"/>
      <c r="BQ34" s="4"/>
      <c r="BR34" s="4"/>
      <c r="BS34" s="4"/>
      <c r="BT34" s="4"/>
      <c r="BU34" s="4"/>
      <c r="BV34" s="4"/>
      <c r="BW34" s="4"/>
      <c r="BX34" s="4"/>
      <c r="BY34" s="4"/>
      <c r="BZ34" s="4"/>
      <c r="CA34" s="4"/>
      <c r="CB34" s="4"/>
      <c r="CC34" s="4"/>
      <c r="CD34" s="4"/>
      <c r="CE34" s="4"/>
      <c r="CF34" s="4"/>
      <c r="CG34" s="4"/>
      <c r="CH34" s="4"/>
      <c r="CI34" s="4"/>
      <c r="CK34" s="4"/>
      <c r="CL34" s="4"/>
      <c r="CM34" s="4"/>
      <c r="CN34" s="4"/>
      <c r="CO34" s="4"/>
      <c r="CP34" s="4"/>
      <c r="CQ34" s="4"/>
    </row>
    <row r="35" spans="4:95" ht="15.75" customHeight="1" x14ac:dyDescent="0.25">
      <c r="D35" s="18"/>
      <c r="E35" s="18"/>
      <c r="F35" s="18"/>
      <c r="Z35" s="69">
        <v>43008</v>
      </c>
      <c r="AA35" s="90">
        <v>45950</v>
      </c>
      <c r="AB35" s="91">
        <v>6790</v>
      </c>
      <c r="AC35" s="91">
        <v>0</v>
      </c>
      <c r="AD35" s="72">
        <v>52740</v>
      </c>
      <c r="AE35" s="92">
        <v>8044.2682543766541</v>
      </c>
      <c r="AF35" s="91">
        <v>694.85451032813921</v>
      </c>
      <c r="AG35" s="93">
        <v>1798.3800969087069</v>
      </c>
      <c r="AH35" s="76">
        <v>10537.502861613499</v>
      </c>
      <c r="AZ35" s="4" t="s">
        <v>99</v>
      </c>
      <c r="BA35" s="79" t="e">
        <v>#N/A</v>
      </c>
      <c r="BL35" s="4"/>
      <c r="BM35" s="4"/>
      <c r="BN35" s="4"/>
      <c r="BO35" s="4"/>
      <c r="BP35" s="4"/>
      <c r="BQ35" s="4"/>
      <c r="BR35" s="4"/>
      <c r="BS35" s="4"/>
      <c r="BT35" s="4"/>
      <c r="BU35" s="4"/>
      <c r="BV35" s="4"/>
      <c r="BW35" s="4"/>
      <c r="BX35" s="4"/>
      <c r="BY35" s="4"/>
      <c r="BZ35" s="4"/>
      <c r="CA35" s="4"/>
      <c r="CB35" s="4"/>
      <c r="CC35" s="4"/>
      <c r="CD35" s="4"/>
      <c r="CE35" s="4"/>
      <c r="CF35" s="4"/>
      <c r="CG35" s="4"/>
      <c r="CH35" s="4"/>
      <c r="CI35" s="4"/>
      <c r="CK35" s="4"/>
      <c r="CL35" s="4"/>
      <c r="CM35" s="4"/>
      <c r="CN35" s="4"/>
      <c r="CO35" s="4"/>
      <c r="CP35" s="4"/>
      <c r="CQ35" s="4"/>
    </row>
    <row r="36" spans="4:95" ht="15.75" customHeight="1" x14ac:dyDescent="0.25">
      <c r="D36" s="18"/>
      <c r="E36" s="18"/>
      <c r="Z36" s="69">
        <v>43039</v>
      </c>
      <c r="AA36" s="90">
        <v>37880</v>
      </c>
      <c r="AB36" s="91">
        <v>23780</v>
      </c>
      <c r="AC36" s="91">
        <v>0</v>
      </c>
      <c r="AD36" s="72">
        <v>61660</v>
      </c>
      <c r="AE36" s="92">
        <v>6631.4881713990781</v>
      </c>
      <c r="AF36" s="91">
        <v>2433.5258108399339</v>
      </c>
      <c r="AG36" s="93">
        <v>1865.4436106217659</v>
      </c>
      <c r="AH36" s="76">
        <v>10930.457592860777</v>
      </c>
      <c r="AZ36" s="4" t="s">
        <v>100</v>
      </c>
      <c r="BA36" s="79">
        <v>12233.328813966116</v>
      </c>
      <c r="BL36" s="4"/>
      <c r="BM36" s="4"/>
      <c r="BN36" s="4"/>
      <c r="BO36" s="4"/>
      <c r="BP36" s="4"/>
      <c r="BQ36" s="4"/>
      <c r="BR36" s="4"/>
      <c r="BS36" s="4"/>
      <c r="BT36" s="4"/>
      <c r="BU36" s="4"/>
      <c r="BV36" s="4"/>
      <c r="BW36" s="4"/>
      <c r="BX36" s="4"/>
      <c r="BY36" s="4"/>
      <c r="BZ36" s="4"/>
      <c r="CA36" s="4"/>
      <c r="CB36" s="4"/>
      <c r="CC36" s="4"/>
      <c r="CD36" s="4"/>
      <c r="CE36" s="4"/>
      <c r="CF36" s="4"/>
      <c r="CG36" s="4"/>
      <c r="CH36" s="4"/>
      <c r="CI36" s="4"/>
      <c r="CK36" s="4"/>
      <c r="CL36" s="4"/>
      <c r="CM36" s="4"/>
      <c r="CN36" s="4"/>
      <c r="CO36" s="4"/>
      <c r="CP36" s="4"/>
      <c r="CQ36" s="4"/>
    </row>
    <row r="37" spans="4:95" ht="15.75" customHeight="1" x14ac:dyDescent="0.25">
      <c r="D37" s="18"/>
      <c r="E37" s="18"/>
      <c r="F37" s="18"/>
      <c r="Z37" s="69">
        <v>43069</v>
      </c>
      <c r="AA37" s="90">
        <v>0</v>
      </c>
      <c r="AB37" s="91">
        <v>0</v>
      </c>
      <c r="AC37" s="91">
        <v>300</v>
      </c>
      <c r="AD37" s="72">
        <v>300</v>
      </c>
      <c r="AE37" s="92">
        <v>0</v>
      </c>
      <c r="AF37" s="91">
        <v>0</v>
      </c>
      <c r="AG37" s="93">
        <v>59.984181230489725</v>
      </c>
      <c r="AH37" s="76">
        <v>59.984181230489725</v>
      </c>
      <c r="AZ37" s="4" t="s">
        <v>101</v>
      </c>
      <c r="BA37" s="79">
        <v>15081.292538268888</v>
      </c>
      <c r="BL37" s="4"/>
      <c r="BM37" s="4"/>
      <c r="BN37" s="4"/>
      <c r="BO37" s="4"/>
      <c r="BP37" s="4"/>
      <c r="BQ37" s="4"/>
      <c r="BR37" s="4"/>
      <c r="BS37" s="4"/>
      <c r="BT37" s="4"/>
      <c r="BU37" s="4"/>
      <c r="BV37" s="4"/>
      <c r="BW37" s="4"/>
      <c r="BX37" s="4"/>
      <c r="BY37" s="4"/>
      <c r="BZ37" s="4"/>
      <c r="CA37" s="4"/>
      <c r="CB37" s="4"/>
      <c r="CC37" s="4"/>
      <c r="CD37" s="4"/>
      <c r="CE37" s="4"/>
      <c r="CF37" s="4"/>
      <c r="CG37" s="4"/>
      <c r="CH37" s="4"/>
      <c r="CI37" s="4"/>
      <c r="CK37" s="4"/>
      <c r="CL37" s="4"/>
      <c r="CM37" s="4"/>
      <c r="CN37" s="4"/>
      <c r="CO37" s="4"/>
      <c r="CP37" s="4"/>
      <c r="CQ37" s="4"/>
    </row>
    <row r="38" spans="4:95" ht="15.75" customHeight="1" x14ac:dyDescent="0.25">
      <c r="D38" s="18"/>
      <c r="E38" s="18"/>
      <c r="Z38" s="69">
        <v>43100</v>
      </c>
      <c r="AA38" s="90">
        <v>0</v>
      </c>
      <c r="AB38" s="91">
        <v>0</v>
      </c>
      <c r="AC38" s="91">
        <v>0</v>
      </c>
      <c r="AD38" s="72" t="e">
        <v>#N/A</v>
      </c>
      <c r="AE38" s="92">
        <v>0</v>
      </c>
      <c r="AF38" s="91">
        <v>0</v>
      </c>
      <c r="AG38" s="93">
        <v>0</v>
      </c>
      <c r="AH38" s="76" t="e">
        <v>#N/A</v>
      </c>
      <c r="AZ38" s="4" t="s">
        <v>102</v>
      </c>
      <c r="BA38" s="79">
        <v>8600.9068882491574</v>
      </c>
      <c r="BL38" s="4"/>
      <c r="BM38" s="4"/>
      <c r="BN38" s="4"/>
      <c r="BO38" s="4"/>
      <c r="BP38" s="4"/>
      <c r="BQ38" s="4"/>
      <c r="BR38" s="4"/>
      <c r="BS38" s="4"/>
      <c r="BT38" s="4"/>
      <c r="BU38" s="4"/>
      <c r="BV38" s="4"/>
      <c r="BW38" s="4"/>
      <c r="BX38" s="4"/>
      <c r="BY38" s="4"/>
      <c r="BZ38" s="4"/>
      <c r="CA38" s="4"/>
      <c r="CB38" s="4"/>
      <c r="CC38" s="4"/>
      <c r="CD38" s="4"/>
      <c r="CE38" s="4"/>
      <c r="CF38" s="4"/>
      <c r="CG38" s="4"/>
      <c r="CH38" s="4"/>
      <c r="CI38" s="4"/>
      <c r="CK38" s="4"/>
      <c r="CL38" s="4"/>
      <c r="CM38" s="4"/>
      <c r="CN38" s="4"/>
      <c r="CO38" s="4"/>
      <c r="CP38" s="4"/>
      <c r="CQ38" s="4"/>
    </row>
    <row r="39" spans="4:95" ht="15.75" customHeight="1" x14ac:dyDescent="0.25">
      <c r="D39" s="18"/>
      <c r="E39" s="18"/>
      <c r="F39" s="18"/>
      <c r="Z39" s="69">
        <v>43131</v>
      </c>
      <c r="AA39" s="90">
        <v>0</v>
      </c>
      <c r="AB39" s="91">
        <v>0</v>
      </c>
      <c r="AC39" s="91">
        <v>0</v>
      </c>
      <c r="AD39" s="72" t="e">
        <v>#N/A</v>
      </c>
      <c r="AE39" s="92">
        <v>0</v>
      </c>
      <c r="AF39" s="91">
        <v>0</v>
      </c>
      <c r="AG39" s="93">
        <v>0</v>
      </c>
      <c r="AH39" s="76" t="e">
        <v>#N/A</v>
      </c>
      <c r="BL39" s="4"/>
      <c r="BM39" s="4"/>
      <c r="BN39" s="4"/>
      <c r="BO39" s="4"/>
      <c r="BP39" s="4"/>
      <c r="BQ39" s="4"/>
      <c r="BR39" s="4"/>
      <c r="BS39" s="4"/>
      <c r="BT39" s="4"/>
      <c r="BU39" s="4"/>
      <c r="BV39" s="4"/>
      <c r="BW39" s="4"/>
      <c r="BX39" s="4"/>
      <c r="BY39" s="4"/>
      <c r="BZ39" s="4"/>
      <c r="CA39" s="4"/>
      <c r="CB39" s="4"/>
      <c r="CC39" s="4"/>
      <c r="CD39" s="4"/>
      <c r="CE39" s="4"/>
      <c r="CF39" s="4"/>
      <c r="CG39" s="4"/>
      <c r="CH39" s="4"/>
      <c r="CI39" s="4"/>
      <c r="CK39" s="4"/>
      <c r="CL39" s="4"/>
      <c r="CM39" s="4"/>
      <c r="CN39" s="4"/>
      <c r="CO39" s="4"/>
      <c r="CP39" s="4"/>
      <c r="CQ39" s="4"/>
    </row>
    <row r="40" spans="4:95" ht="15.75" customHeight="1" x14ac:dyDescent="0.25">
      <c r="Z40" s="69">
        <v>43159</v>
      </c>
      <c r="AA40" s="90">
        <v>0</v>
      </c>
      <c r="AB40" s="91">
        <v>0</v>
      </c>
      <c r="AC40" s="91">
        <v>0</v>
      </c>
      <c r="AD40" s="72" t="e">
        <v>#N/A</v>
      </c>
      <c r="AE40" s="92">
        <v>0</v>
      </c>
      <c r="AF40" s="91">
        <v>0</v>
      </c>
      <c r="AG40" s="93">
        <v>0</v>
      </c>
      <c r="AH40" s="76" t="e">
        <v>#N/A</v>
      </c>
      <c r="BL40" s="4"/>
      <c r="BM40" s="4"/>
      <c r="BN40" s="4"/>
      <c r="BO40" s="4"/>
      <c r="BP40" s="4"/>
      <c r="BQ40" s="4"/>
      <c r="BR40" s="4"/>
      <c r="BS40" s="4"/>
      <c r="BT40" s="4"/>
      <c r="BU40" s="4"/>
      <c r="BV40" s="4"/>
      <c r="BW40" s="4"/>
      <c r="BX40" s="4"/>
      <c r="BY40" s="4"/>
      <c r="BZ40" s="4"/>
      <c r="CA40" s="4"/>
      <c r="CB40" s="4"/>
      <c r="CC40" s="4"/>
      <c r="CD40" s="4"/>
      <c r="CE40" s="4"/>
      <c r="CF40" s="4"/>
      <c r="CG40" s="4"/>
      <c r="CH40" s="4"/>
      <c r="CI40" s="4"/>
      <c r="CK40" s="4"/>
      <c r="CL40" s="4"/>
      <c r="CM40" s="4"/>
      <c r="CN40" s="4"/>
      <c r="CO40" s="4"/>
      <c r="CP40" s="4"/>
      <c r="CQ40" s="4"/>
    </row>
    <row r="41" spans="4:95" ht="15.75" customHeight="1" x14ac:dyDescent="0.25">
      <c r="Z41" s="69">
        <v>43190</v>
      </c>
      <c r="AA41" s="90">
        <v>0</v>
      </c>
      <c r="AB41" s="91">
        <v>0</v>
      </c>
      <c r="AC41" s="91">
        <v>0</v>
      </c>
      <c r="AD41" s="72" t="e">
        <v>#N/A</v>
      </c>
      <c r="AE41" s="92">
        <v>0</v>
      </c>
      <c r="AF41" s="91">
        <v>0</v>
      </c>
      <c r="AG41" s="93">
        <v>0</v>
      </c>
      <c r="AH41" s="76" t="e">
        <v>#N/A</v>
      </c>
      <c r="BL41" s="4"/>
      <c r="BM41" s="4"/>
      <c r="BN41" s="4"/>
      <c r="BO41" s="4"/>
      <c r="BP41" s="4"/>
      <c r="BQ41" s="4"/>
      <c r="BR41" s="4"/>
      <c r="BS41" s="4"/>
      <c r="BT41" s="4"/>
      <c r="BU41" s="4"/>
      <c r="BV41" s="4"/>
      <c r="BW41" s="4"/>
      <c r="BX41" s="4"/>
      <c r="BY41" s="4"/>
      <c r="BZ41" s="4"/>
      <c r="CA41" s="4"/>
      <c r="CB41" s="4"/>
      <c r="CC41" s="4"/>
      <c r="CD41" s="4"/>
      <c r="CE41" s="4"/>
      <c r="CF41" s="4"/>
      <c r="CG41" s="4"/>
      <c r="CH41" s="4"/>
      <c r="CI41" s="4"/>
      <c r="CK41" s="4"/>
      <c r="CL41" s="4"/>
      <c r="CM41" s="4"/>
      <c r="CN41" s="4"/>
      <c r="CO41" s="4"/>
      <c r="CP41" s="4"/>
      <c r="CQ41" s="4"/>
    </row>
    <row r="42" spans="4:95" ht="15.75" customHeight="1" x14ac:dyDescent="0.25">
      <c r="Z42" s="69">
        <v>43220</v>
      </c>
      <c r="AA42" s="90">
        <v>0</v>
      </c>
      <c r="AB42" s="91">
        <v>0</v>
      </c>
      <c r="AC42" s="91">
        <v>0</v>
      </c>
      <c r="AD42" s="72" t="e">
        <v>#N/A</v>
      </c>
      <c r="AE42" s="92">
        <v>0</v>
      </c>
      <c r="AF42" s="91">
        <v>0</v>
      </c>
      <c r="AG42" s="93">
        <v>0</v>
      </c>
      <c r="AH42" s="76" t="e">
        <v>#N/A</v>
      </c>
      <c r="BL42" s="4"/>
      <c r="BM42" s="4"/>
      <c r="BN42" s="4"/>
      <c r="BO42" s="4"/>
      <c r="BP42" s="4"/>
      <c r="BQ42" s="4"/>
      <c r="BR42" s="4"/>
      <c r="BS42" s="4"/>
      <c r="BT42" s="4"/>
      <c r="BU42" s="4"/>
      <c r="BV42" s="4"/>
      <c r="BW42" s="4"/>
      <c r="BX42" s="4"/>
      <c r="BY42" s="4"/>
      <c r="BZ42" s="4"/>
      <c r="CA42" s="4"/>
      <c r="CB42" s="4"/>
      <c r="CC42" s="4"/>
      <c r="CD42" s="4"/>
      <c r="CE42" s="4"/>
      <c r="CF42" s="4"/>
      <c r="CG42" s="4"/>
      <c r="CH42" s="4"/>
      <c r="CI42" s="4"/>
      <c r="CK42" s="4"/>
      <c r="CL42" s="4"/>
      <c r="CM42" s="4"/>
      <c r="CN42" s="4"/>
      <c r="CO42" s="4"/>
      <c r="CP42" s="4"/>
      <c r="CQ42" s="4"/>
    </row>
    <row r="43" spans="4:95" ht="15.75" customHeight="1" x14ac:dyDescent="0.25">
      <c r="Z43" s="69">
        <v>43251</v>
      </c>
      <c r="AA43" s="90">
        <v>30570</v>
      </c>
      <c r="AB43" s="91">
        <v>19630</v>
      </c>
      <c r="AC43" s="91">
        <v>0</v>
      </c>
      <c r="AD43" s="72">
        <v>50200</v>
      </c>
      <c r="AE43" s="92">
        <v>5351.7580094949799</v>
      </c>
      <c r="AF43" s="91">
        <v>2008.835646206388</v>
      </c>
      <c r="AG43" s="93">
        <v>1514.6995285736771</v>
      </c>
      <c r="AH43" s="76">
        <v>8875.2931842750459</v>
      </c>
      <c r="BL43" s="4"/>
      <c r="BM43" s="4"/>
      <c r="BN43" s="4"/>
      <c r="BO43" s="4"/>
      <c r="BP43" s="4"/>
      <c r="BQ43" s="4"/>
      <c r="BR43" s="4"/>
      <c r="BS43" s="4"/>
      <c r="BT43" s="4"/>
      <c r="BU43" s="4"/>
      <c r="BV43" s="4"/>
      <c r="BW43" s="4"/>
      <c r="BX43" s="4"/>
      <c r="BY43" s="4"/>
      <c r="BZ43" s="4"/>
      <c r="CA43" s="4"/>
      <c r="CB43" s="4"/>
      <c r="CC43" s="4"/>
      <c r="CD43" s="4"/>
      <c r="CE43" s="4"/>
      <c r="CF43" s="4"/>
      <c r="CG43" s="4"/>
      <c r="CH43" s="4"/>
      <c r="CI43" s="4"/>
      <c r="CK43" s="4"/>
      <c r="CL43" s="4"/>
      <c r="CM43" s="4"/>
      <c r="CN43" s="4"/>
      <c r="CO43" s="4"/>
      <c r="CP43" s="4"/>
      <c r="CQ43" s="4"/>
    </row>
    <row r="44" spans="4:95" ht="15.75" customHeight="1" x14ac:dyDescent="0.25">
      <c r="Z44" s="69">
        <v>43281</v>
      </c>
      <c r="AA44" s="90">
        <v>17310.000000000004</v>
      </c>
      <c r="AB44" s="91">
        <v>16690</v>
      </c>
      <c r="AC44" s="91">
        <v>0</v>
      </c>
      <c r="AD44" s="72">
        <v>34000</v>
      </c>
      <c r="AE44" s="92">
        <v>3030.3870181340567</v>
      </c>
      <c r="AF44" s="91">
        <v>1707.9708066828637</v>
      </c>
      <c r="AG44" s="93">
        <v>975.08281249899971</v>
      </c>
      <c r="AH44" s="76">
        <v>5713.44063731592</v>
      </c>
      <c r="BL44" s="4"/>
      <c r="BM44" s="4"/>
      <c r="BN44" s="4"/>
      <c r="BO44" s="4"/>
      <c r="BP44" s="4"/>
      <c r="BQ44" s="4"/>
      <c r="BR44" s="4"/>
      <c r="BS44" s="4"/>
      <c r="BT44" s="4"/>
      <c r="BU44" s="4"/>
      <c r="BV44" s="4"/>
      <c r="BW44" s="4"/>
      <c r="BX44" s="4"/>
      <c r="BY44" s="4"/>
      <c r="BZ44" s="4"/>
      <c r="CA44" s="4"/>
      <c r="CB44" s="4"/>
      <c r="CC44" s="4"/>
      <c r="CD44" s="4"/>
      <c r="CE44" s="4"/>
      <c r="CF44" s="4"/>
      <c r="CG44" s="4"/>
      <c r="CH44" s="4"/>
      <c r="CI44" s="4"/>
      <c r="CK44" s="4"/>
      <c r="CL44" s="4"/>
      <c r="CM44" s="4"/>
      <c r="CN44" s="4"/>
      <c r="CO44" s="4"/>
      <c r="CP44" s="4"/>
      <c r="CQ44" s="4"/>
    </row>
    <row r="45" spans="4:95" ht="15.75" customHeight="1" x14ac:dyDescent="0.25">
      <c r="Z45" s="69">
        <v>43312</v>
      </c>
      <c r="AA45" s="90">
        <v>0</v>
      </c>
      <c r="AB45" s="91">
        <v>0</v>
      </c>
      <c r="AC45" s="91">
        <v>0</v>
      </c>
      <c r="AD45" s="72" t="e">
        <v>#N/A</v>
      </c>
      <c r="AE45" s="92">
        <v>0</v>
      </c>
      <c r="AF45" s="91">
        <v>0</v>
      </c>
      <c r="AG45" s="93">
        <v>0</v>
      </c>
      <c r="AH45" s="76" t="e">
        <v>#N/A</v>
      </c>
      <c r="BL45" s="4"/>
      <c r="BM45" s="4"/>
      <c r="BN45" s="4"/>
      <c r="BO45" s="4"/>
      <c r="BP45" s="4"/>
      <c r="BQ45" s="4"/>
      <c r="BR45" s="4"/>
      <c r="BS45" s="4"/>
      <c r="BT45" s="4"/>
      <c r="BU45" s="4"/>
      <c r="BV45" s="4"/>
      <c r="BW45" s="4"/>
      <c r="BX45" s="4"/>
      <c r="BY45" s="4"/>
      <c r="BZ45" s="4"/>
      <c r="CA45" s="4"/>
      <c r="CB45" s="4"/>
      <c r="CC45" s="4"/>
      <c r="CD45" s="4"/>
      <c r="CE45" s="4"/>
      <c r="CF45" s="4"/>
      <c r="CG45" s="4"/>
      <c r="CH45" s="4"/>
      <c r="CI45" s="4"/>
      <c r="CK45" s="4"/>
      <c r="CL45" s="4"/>
      <c r="CM45" s="4"/>
      <c r="CN45" s="4"/>
      <c r="CO45" s="4"/>
      <c r="CP45" s="4"/>
      <c r="CQ45" s="4"/>
    </row>
    <row r="46" spans="4:95" ht="15.75" customHeight="1" x14ac:dyDescent="0.25">
      <c r="Z46" s="69">
        <v>43343</v>
      </c>
      <c r="AA46" s="90">
        <v>0</v>
      </c>
      <c r="AB46" s="91">
        <v>0</v>
      </c>
      <c r="AC46" s="91">
        <v>0</v>
      </c>
      <c r="AD46" s="72" t="e">
        <v>#N/A</v>
      </c>
      <c r="AE46" s="92">
        <v>0</v>
      </c>
      <c r="AF46" s="91">
        <v>0</v>
      </c>
      <c r="AG46" s="93">
        <v>0</v>
      </c>
      <c r="AH46" s="76" t="e">
        <v>#N/A</v>
      </c>
      <c r="BL46" s="4"/>
      <c r="BM46" s="4"/>
      <c r="BN46" s="4"/>
      <c r="BO46" s="4"/>
      <c r="BP46" s="4"/>
      <c r="BQ46" s="4"/>
      <c r="BR46" s="4"/>
      <c r="BS46" s="4"/>
      <c r="BT46" s="4"/>
      <c r="BU46" s="4"/>
      <c r="BV46" s="4"/>
      <c r="BW46" s="4"/>
      <c r="BX46" s="4"/>
      <c r="BY46" s="4"/>
      <c r="BZ46" s="4"/>
      <c r="CA46" s="4"/>
      <c r="CB46" s="4"/>
      <c r="CC46" s="4"/>
      <c r="CD46" s="4"/>
      <c r="CE46" s="4"/>
      <c r="CF46" s="4"/>
      <c r="CG46" s="4"/>
      <c r="CH46" s="4"/>
      <c r="CI46" s="4"/>
      <c r="CK46" s="4"/>
      <c r="CL46" s="4"/>
      <c r="CM46" s="4"/>
      <c r="CN46" s="4"/>
      <c r="CO46" s="4"/>
      <c r="CP46" s="4"/>
      <c r="CQ46" s="4"/>
    </row>
    <row r="47" spans="4:95" ht="15.75" customHeight="1" x14ac:dyDescent="0.25">
      <c r="Z47" s="69">
        <v>43373</v>
      </c>
      <c r="AA47" s="90">
        <v>21360</v>
      </c>
      <c r="AB47" s="91">
        <v>3160</v>
      </c>
      <c r="AC47" s="91">
        <v>0</v>
      </c>
      <c r="AD47" s="72">
        <v>24520</v>
      </c>
      <c r="AE47" s="92">
        <v>3739.4030449071888</v>
      </c>
      <c r="AF47" s="91">
        <v>323.37853499807363</v>
      </c>
      <c r="AG47" s="93">
        <v>836.05937667998251</v>
      </c>
      <c r="AH47" s="76">
        <v>4898.8409565852453</v>
      </c>
    </row>
    <row r="48" spans="4:95" ht="15.75" customHeight="1" x14ac:dyDescent="0.25">
      <c r="Z48" s="69">
        <v>43404</v>
      </c>
      <c r="AA48" s="90">
        <v>31300.000000000004</v>
      </c>
      <c r="AB48" s="91">
        <v>17360</v>
      </c>
      <c r="AC48" s="91">
        <v>1520</v>
      </c>
      <c r="AD48" s="72">
        <v>50180</v>
      </c>
      <c r="AE48" s="92">
        <v>5479.5559599997678</v>
      </c>
      <c r="AF48" s="91">
        <v>1776.5352429008099</v>
      </c>
      <c r="AG48" s="93">
        <v>1493.1944946869685</v>
      </c>
      <c r="AH48" s="76">
        <v>8749.2856975875457</v>
      </c>
    </row>
    <row r="49" spans="26:34" ht="15.75" customHeight="1" x14ac:dyDescent="0.25">
      <c r="Z49" s="69">
        <v>43434</v>
      </c>
      <c r="AA49" s="90">
        <v>8140.0000000000009</v>
      </c>
      <c r="AB49" s="91">
        <v>3730</v>
      </c>
      <c r="AC49" s="91">
        <v>0</v>
      </c>
      <c r="AD49" s="72">
        <v>11870</v>
      </c>
      <c r="AE49" s="92">
        <v>1425.0346809711853</v>
      </c>
      <c r="AF49" s="91">
        <v>381.70947327304265</v>
      </c>
      <c r="AG49" s="93">
        <v>371.80078763989451</v>
      </c>
      <c r="AH49" s="76">
        <v>2178.5449418841226</v>
      </c>
    </row>
    <row r="50" spans="26:34" ht="15.75" customHeight="1" x14ac:dyDescent="0.25">
      <c r="Z50" s="160">
        <v>43465</v>
      </c>
      <c r="AA50" s="161">
        <v>0</v>
      </c>
      <c r="AB50" s="162">
        <v>0</v>
      </c>
      <c r="AC50" s="162">
        <v>0</v>
      </c>
      <c r="AD50" s="163" t="e">
        <v>#N/A</v>
      </c>
      <c r="AE50" s="164">
        <v>0</v>
      </c>
      <c r="AF50" s="162">
        <v>0</v>
      </c>
      <c r="AG50" s="165">
        <v>0</v>
      </c>
      <c r="AH50" s="166" t="e">
        <v>#N/A</v>
      </c>
    </row>
    <row r="51" spans="26:34" ht="15.75" customHeight="1" x14ac:dyDescent="0.25">
      <c r="Z51" s="69">
        <v>43496</v>
      </c>
      <c r="AA51" s="90">
        <v>0</v>
      </c>
      <c r="AB51" s="91">
        <v>0</v>
      </c>
      <c r="AC51" s="91">
        <v>0</v>
      </c>
      <c r="AD51" s="72" t="e">
        <v>#N/A</v>
      </c>
      <c r="AE51" s="92">
        <v>0</v>
      </c>
      <c r="AF51" s="91">
        <v>0</v>
      </c>
      <c r="AG51" s="93">
        <v>0</v>
      </c>
      <c r="AH51" s="76" t="e">
        <v>#N/A</v>
      </c>
    </row>
    <row r="52" spans="26:34" ht="15.75" customHeight="1" x14ac:dyDescent="0.25">
      <c r="Z52" s="69">
        <v>43524</v>
      </c>
      <c r="AA52" s="90">
        <v>0</v>
      </c>
      <c r="AB52" s="91">
        <v>0</v>
      </c>
      <c r="AC52" s="91">
        <v>0</v>
      </c>
      <c r="AD52" s="72" t="e">
        <v>#N/A</v>
      </c>
      <c r="AE52" s="92">
        <v>0</v>
      </c>
      <c r="AF52" s="91">
        <v>0</v>
      </c>
      <c r="AG52" s="93">
        <v>0</v>
      </c>
      <c r="AH52" s="76" t="e">
        <v>#N/A</v>
      </c>
    </row>
    <row r="53" spans="26:34" ht="15.75" customHeight="1" x14ac:dyDescent="0.25">
      <c r="Z53" s="69">
        <v>43555</v>
      </c>
      <c r="AA53" s="90">
        <v>0</v>
      </c>
      <c r="AB53" s="91">
        <v>0</v>
      </c>
      <c r="AC53" s="91">
        <v>0</v>
      </c>
      <c r="AD53" s="72" t="e">
        <v>#N/A</v>
      </c>
      <c r="AE53" s="92">
        <v>0</v>
      </c>
      <c r="AF53" s="91">
        <v>0</v>
      </c>
      <c r="AG53" s="93">
        <v>0</v>
      </c>
      <c r="AH53" s="76" t="e">
        <v>#N/A</v>
      </c>
    </row>
    <row r="54" spans="26:34" ht="15.75" customHeight="1" x14ac:dyDescent="0.25">
      <c r="Z54" s="69">
        <v>43585</v>
      </c>
      <c r="AA54" s="90">
        <v>0</v>
      </c>
      <c r="AB54" s="91">
        <v>0</v>
      </c>
      <c r="AC54" s="91">
        <v>0</v>
      </c>
      <c r="AD54" s="72" t="e">
        <v>#N/A</v>
      </c>
      <c r="AE54" s="92">
        <v>0</v>
      </c>
      <c r="AF54" s="91">
        <v>0</v>
      </c>
      <c r="AG54" s="93">
        <v>0</v>
      </c>
      <c r="AH54" s="76" t="e">
        <v>#N/A</v>
      </c>
    </row>
    <row r="55" spans="26:34" ht="15.75" customHeight="1" x14ac:dyDescent="0.25">
      <c r="Z55" s="69">
        <v>43616</v>
      </c>
      <c r="AA55" s="90">
        <v>30820</v>
      </c>
      <c r="AB55" s="91">
        <v>19670</v>
      </c>
      <c r="AC55" s="91">
        <v>0</v>
      </c>
      <c r="AD55" s="72">
        <v>50490</v>
      </c>
      <c r="AE55" s="92">
        <v>5250.378403580753</v>
      </c>
      <c r="AF55" s="91">
        <v>4150.6752030115213</v>
      </c>
      <c r="AG55" s="93">
        <v>1581.7610011829868</v>
      </c>
      <c r="AH55" s="76">
        <v>10982.814607775263</v>
      </c>
    </row>
    <row r="56" spans="26:34" ht="15.75" customHeight="1" x14ac:dyDescent="0.25">
      <c r="Z56" s="69">
        <v>43646</v>
      </c>
      <c r="AA56" s="90">
        <v>37449.999999999993</v>
      </c>
      <c r="AB56" s="91">
        <v>26580.000000000004</v>
      </c>
      <c r="AC56" s="91">
        <v>0</v>
      </c>
      <c r="AD56" s="72">
        <v>64030</v>
      </c>
      <c r="AE56" s="92">
        <v>6379.840078328979</v>
      </c>
      <c r="AF56" s="91">
        <v>5608.7924197278207</v>
      </c>
      <c r="AG56" s="93">
        <v>2017.1304341508844</v>
      </c>
      <c r="AH56" s="76">
        <v>14005.762932207683</v>
      </c>
    </row>
    <row r="57" spans="26:34" ht="15.75" customHeight="1" x14ac:dyDescent="0.25">
      <c r="Z57" s="69">
        <v>43677</v>
      </c>
      <c r="AA57" s="90">
        <v>0</v>
      </c>
      <c r="AB57" s="91">
        <v>1410</v>
      </c>
      <c r="AC57" s="91">
        <v>0</v>
      </c>
      <c r="AD57" s="72">
        <v>1410</v>
      </c>
      <c r="AE57" s="92">
        <v>0</v>
      </c>
      <c r="AF57" s="91">
        <v>297.53187779594532</v>
      </c>
      <c r="AG57" s="93">
        <v>50.060806011823395</v>
      </c>
      <c r="AH57" s="76">
        <v>347.59268380776871</v>
      </c>
    </row>
    <row r="58" spans="26:34" ht="15.75" customHeight="1" x14ac:dyDescent="0.25">
      <c r="Z58" s="69">
        <v>43708</v>
      </c>
      <c r="AA58" s="90">
        <v>0</v>
      </c>
      <c r="AB58" s="91">
        <v>0</v>
      </c>
      <c r="AC58" s="91">
        <v>0</v>
      </c>
      <c r="AD58" s="72" t="e">
        <v>#N/A</v>
      </c>
      <c r="AE58" s="92">
        <v>0</v>
      </c>
      <c r="AF58" s="91">
        <v>0</v>
      </c>
      <c r="AG58" s="93">
        <v>0</v>
      </c>
      <c r="AH58" s="76" t="e">
        <v>#N/A</v>
      </c>
    </row>
    <row r="59" spans="26:34" ht="15.75" customHeight="1" x14ac:dyDescent="0.25">
      <c r="Z59" s="69">
        <v>43738</v>
      </c>
      <c r="AA59" s="90">
        <v>3470</v>
      </c>
      <c r="AB59" s="91">
        <v>0</v>
      </c>
      <c r="AC59" s="91">
        <v>0</v>
      </c>
      <c r="AD59" s="72">
        <v>3470</v>
      </c>
      <c r="AE59" s="92">
        <v>591.1360499813502</v>
      </c>
      <c r="AF59" s="91">
        <v>0</v>
      </c>
      <c r="AG59" s="93">
        <v>99.460761461692329</v>
      </c>
      <c r="AH59" s="76">
        <v>690.5968114430425</v>
      </c>
    </row>
    <row r="60" spans="26:34" ht="15.75" customHeight="1" x14ac:dyDescent="0.25">
      <c r="Z60" s="69">
        <v>43769</v>
      </c>
      <c r="AA60" s="90">
        <v>18880</v>
      </c>
      <c r="AB60" s="91">
        <v>0</v>
      </c>
      <c r="AC60" s="91">
        <v>0</v>
      </c>
      <c r="AD60" s="72">
        <v>18880</v>
      </c>
      <c r="AE60" s="92">
        <v>3216.3252517717265</v>
      </c>
      <c r="AF60" s="91">
        <v>0</v>
      </c>
      <c r="AG60" s="93">
        <v>541.15826409128272</v>
      </c>
      <c r="AH60" s="76">
        <v>3757.4835158630094</v>
      </c>
    </row>
    <row r="61" spans="26:34" ht="15.75" customHeight="1" x14ac:dyDescent="0.25">
      <c r="Z61" s="69">
        <v>43799</v>
      </c>
      <c r="AA61" s="90">
        <v>16619.999999999996</v>
      </c>
      <c r="AB61" s="91">
        <v>1010</v>
      </c>
      <c r="AC61" s="91">
        <v>680</v>
      </c>
      <c r="AD61" s="72">
        <v>18309.999999999996</v>
      </c>
      <c r="AE61" s="92">
        <v>2831.3202163371866</v>
      </c>
      <c r="AF61" s="91">
        <v>213.12567132901049</v>
      </c>
      <c r="AG61" s="93">
        <v>512.23894436103319</v>
      </c>
      <c r="AH61" s="76">
        <v>3556.6848320272302</v>
      </c>
    </row>
    <row r="62" spans="26:34" ht="15.75" customHeight="1" x14ac:dyDescent="0.25">
      <c r="Z62" s="69">
        <v>43830</v>
      </c>
      <c r="AA62" s="90">
        <v>0</v>
      </c>
      <c r="AB62" s="91">
        <v>0</v>
      </c>
      <c r="AC62" s="91">
        <v>0</v>
      </c>
      <c r="AD62" s="72" t="e">
        <v>#N/A</v>
      </c>
      <c r="AE62" s="92">
        <v>0</v>
      </c>
      <c r="AF62" s="91">
        <v>0</v>
      </c>
      <c r="AG62" s="93">
        <v>0</v>
      </c>
      <c r="AH62" s="76" t="e">
        <v>#N/A</v>
      </c>
    </row>
    <row r="63" spans="26:34" ht="15.75" customHeight="1" x14ac:dyDescent="0.25">
      <c r="Z63" s="69">
        <v>43861</v>
      </c>
      <c r="AA63" s="90">
        <v>0</v>
      </c>
      <c r="AB63" s="91">
        <v>0</v>
      </c>
      <c r="AC63" s="91">
        <v>0</v>
      </c>
      <c r="AD63" s="72" t="e">
        <v>#N/A</v>
      </c>
      <c r="AE63" s="92">
        <v>0</v>
      </c>
      <c r="AF63" s="91">
        <v>0</v>
      </c>
      <c r="AG63" s="93">
        <v>0</v>
      </c>
      <c r="AH63" s="76" t="e">
        <v>#N/A</v>
      </c>
    </row>
    <row r="64" spans="26:34" ht="15.75" customHeight="1" x14ac:dyDescent="0.25">
      <c r="Z64" s="69">
        <v>43890</v>
      </c>
      <c r="AA64" s="90">
        <v>0</v>
      </c>
      <c r="AB64" s="91">
        <v>0</v>
      </c>
      <c r="AC64" s="91">
        <v>0</v>
      </c>
      <c r="AD64" s="72" t="e">
        <v>#N/A</v>
      </c>
      <c r="AE64" s="92">
        <v>0</v>
      </c>
      <c r="AF64" s="91">
        <v>0</v>
      </c>
      <c r="AG64" s="93">
        <v>0</v>
      </c>
      <c r="AH64" s="76" t="e">
        <v>#N/A</v>
      </c>
    </row>
    <row r="65" spans="26:35" ht="15.75" customHeight="1" x14ac:dyDescent="0.25">
      <c r="Z65" s="69">
        <v>43921</v>
      </c>
      <c r="AA65" s="90">
        <v>0</v>
      </c>
      <c r="AB65" s="91">
        <v>0</v>
      </c>
      <c r="AC65" s="91">
        <v>0</v>
      </c>
      <c r="AD65" s="72" t="e">
        <v>#N/A</v>
      </c>
      <c r="AE65" s="92">
        <v>0</v>
      </c>
      <c r="AF65" s="91">
        <v>0</v>
      </c>
      <c r="AG65" s="93">
        <v>0</v>
      </c>
      <c r="AH65" s="76" t="e">
        <v>#N/A</v>
      </c>
    </row>
    <row r="66" spans="26:35" ht="15.75" customHeight="1" x14ac:dyDescent="0.25">
      <c r="Z66" s="69">
        <v>43951</v>
      </c>
      <c r="AA66" s="90">
        <v>0</v>
      </c>
      <c r="AB66" s="91">
        <v>0</v>
      </c>
      <c r="AC66" s="91">
        <v>0</v>
      </c>
      <c r="AD66" s="72" t="e">
        <v>#N/A</v>
      </c>
      <c r="AE66" s="92">
        <v>0</v>
      </c>
      <c r="AF66" s="91">
        <v>0</v>
      </c>
      <c r="AG66" s="93">
        <v>0</v>
      </c>
      <c r="AH66" s="76" t="e">
        <v>#N/A</v>
      </c>
    </row>
    <row r="67" spans="26:35" ht="15.75" customHeight="1" x14ac:dyDescent="0.25">
      <c r="Z67" s="69">
        <v>43982</v>
      </c>
      <c r="AA67" s="90">
        <v>20670</v>
      </c>
      <c r="AB67" s="91">
        <v>10990</v>
      </c>
      <c r="AC67" s="91">
        <v>5900</v>
      </c>
      <c r="AD67" s="72">
        <v>37560</v>
      </c>
      <c r="AE67" s="92">
        <v>3521.2628683327107</v>
      </c>
      <c r="AF67" s="91">
        <v>2319.0605226790349</v>
      </c>
      <c r="AG67" s="93">
        <v>982.65536617312978</v>
      </c>
      <c r="AH67" s="76">
        <v>6822.9787571848747</v>
      </c>
    </row>
    <row r="68" spans="26:35" ht="15.75" customHeight="1" x14ac:dyDescent="0.25">
      <c r="Z68" s="69">
        <v>44012</v>
      </c>
      <c r="AA68" s="90">
        <v>42980</v>
      </c>
      <c r="AB68" s="91">
        <v>13270</v>
      </c>
      <c r="AC68" s="91">
        <v>32150</v>
      </c>
      <c r="AD68" s="72">
        <v>88400</v>
      </c>
      <c r="AE68" s="92">
        <v>7321.9099216710174</v>
      </c>
      <c r="AF68" s="91">
        <v>2800.1758995405635</v>
      </c>
      <c r="AG68" s="93">
        <v>1703.0772584247998</v>
      </c>
      <c r="AH68" s="76">
        <v>11825.163079636382</v>
      </c>
    </row>
    <row r="69" spans="26:35" ht="15.75" customHeight="1" x14ac:dyDescent="0.25">
      <c r="Z69" s="69">
        <v>44043</v>
      </c>
      <c r="AA69" s="90">
        <v>580</v>
      </c>
      <c r="AB69" s="91">
        <v>0</v>
      </c>
      <c r="AC69" s="91">
        <v>27650</v>
      </c>
      <c r="AD69" s="72">
        <v>28230</v>
      </c>
      <c r="AE69" s="92">
        <v>98.806602014173791</v>
      </c>
      <c r="AF69" s="91">
        <v>0</v>
      </c>
      <c r="AG69" s="93">
        <v>16.624565316363558</v>
      </c>
      <c r="AH69" s="76">
        <v>115.43116733053735</v>
      </c>
      <c r="AI69" s="167"/>
    </row>
    <row r="70" spans="26:35" ht="15.75" customHeight="1" x14ac:dyDescent="0.25">
      <c r="Z70" s="69">
        <v>44074</v>
      </c>
      <c r="AA70" s="90">
        <v>0</v>
      </c>
      <c r="AB70" s="91">
        <v>0</v>
      </c>
      <c r="AC70" s="91">
        <v>31660</v>
      </c>
      <c r="AD70" s="72">
        <v>31660</v>
      </c>
      <c r="AE70" s="92">
        <v>0</v>
      </c>
      <c r="AF70" s="91">
        <v>0</v>
      </c>
      <c r="AG70" s="93">
        <v>6330.3305925243485</v>
      </c>
      <c r="AH70" s="76">
        <v>6330.3305925243485</v>
      </c>
    </row>
    <row r="71" spans="26:35" ht="15.75" customHeight="1" x14ac:dyDescent="0.25">
      <c r="Z71" s="69">
        <v>44104</v>
      </c>
      <c r="AA71" s="90">
        <v>0</v>
      </c>
      <c r="AB71" s="91">
        <v>0</v>
      </c>
      <c r="AC71" s="91">
        <v>20640</v>
      </c>
      <c r="AD71" s="72">
        <v>20640</v>
      </c>
      <c r="AE71" s="92">
        <v>0</v>
      </c>
      <c r="AF71" s="91">
        <v>0</v>
      </c>
      <c r="AG71" s="93">
        <v>4126.9116686576926</v>
      </c>
      <c r="AH71" s="76">
        <v>4126.9116686576926</v>
      </c>
    </row>
    <row r="72" spans="26:35" ht="15.75" customHeight="1" x14ac:dyDescent="0.25">
      <c r="Z72" s="69">
        <v>44135</v>
      </c>
      <c r="AA72" s="90">
        <v>9700.0000000000018</v>
      </c>
      <c r="AB72" s="91">
        <v>0</v>
      </c>
      <c r="AC72" s="91">
        <v>17070</v>
      </c>
      <c r="AD72" s="72">
        <v>26770</v>
      </c>
      <c r="AE72" s="92">
        <v>1652.4552405818724</v>
      </c>
      <c r="AF72" s="91">
        <v>0</v>
      </c>
      <c r="AG72" s="93">
        <v>278.0315233943561</v>
      </c>
      <c r="AH72" s="76">
        <v>1930.4867639762285</v>
      </c>
    </row>
    <row r="73" spans="26:35" ht="15.75" customHeight="1" x14ac:dyDescent="0.25">
      <c r="Z73" s="69">
        <v>44165</v>
      </c>
      <c r="AA73" s="90">
        <v>26140</v>
      </c>
      <c r="AB73" s="91">
        <v>0</v>
      </c>
      <c r="AC73" s="91">
        <v>1020</v>
      </c>
      <c r="AD73" s="72">
        <v>27160</v>
      </c>
      <c r="AE73" s="92">
        <v>4453.1113390525907</v>
      </c>
      <c r="AF73" s="91">
        <v>0</v>
      </c>
      <c r="AG73" s="93">
        <v>749.25196098231606</v>
      </c>
      <c r="AH73" s="76">
        <v>5202.3633000349064</v>
      </c>
    </row>
    <row r="74" spans="26:35" ht="15.75" customHeight="1" x14ac:dyDescent="0.25">
      <c r="Z74" s="69">
        <v>44196</v>
      </c>
      <c r="AA74" s="90">
        <v>0</v>
      </c>
      <c r="AB74" s="91">
        <v>0</v>
      </c>
      <c r="AC74" s="91">
        <v>0</v>
      </c>
      <c r="AD74" s="72" t="e">
        <v>#N/A</v>
      </c>
      <c r="AE74" s="92">
        <v>0</v>
      </c>
      <c r="AF74" s="91">
        <v>0</v>
      </c>
      <c r="AG74" s="93">
        <v>0</v>
      </c>
      <c r="AH74" s="76" t="e">
        <v>#N/A</v>
      </c>
    </row>
    <row r="75" spans="26:35" ht="15.75" customHeight="1" x14ac:dyDescent="0.25">
      <c r="Z75" s="69">
        <v>44227</v>
      </c>
      <c r="AA75" s="90">
        <v>0</v>
      </c>
      <c r="AB75" s="91">
        <v>0</v>
      </c>
      <c r="AC75" s="91">
        <v>0</v>
      </c>
      <c r="AD75" s="72" t="e">
        <v>#N/A</v>
      </c>
      <c r="AE75" s="92">
        <v>0</v>
      </c>
      <c r="AF75" s="91">
        <v>0</v>
      </c>
      <c r="AG75" s="93">
        <v>0</v>
      </c>
      <c r="AH75" s="76" t="e">
        <v>#N/A</v>
      </c>
    </row>
    <row r="76" spans="26:35" ht="15.75" customHeight="1" x14ac:dyDescent="0.25">
      <c r="Z76" s="69">
        <v>44255</v>
      </c>
      <c r="AA76" s="90">
        <v>0</v>
      </c>
      <c r="AB76" s="91">
        <v>0</v>
      </c>
      <c r="AC76" s="91">
        <v>0</v>
      </c>
      <c r="AD76" s="72" t="e">
        <v>#N/A</v>
      </c>
      <c r="AE76" s="92">
        <v>0</v>
      </c>
      <c r="AF76" s="91">
        <v>0</v>
      </c>
      <c r="AG76" s="93">
        <v>0</v>
      </c>
      <c r="AH76" s="76" t="e">
        <v>#N/A</v>
      </c>
    </row>
    <row r="77" spans="26:35" ht="15.75" customHeight="1" x14ac:dyDescent="0.25">
      <c r="Z77" s="69">
        <v>44286</v>
      </c>
      <c r="AA77" s="90">
        <v>0</v>
      </c>
      <c r="AB77" s="91">
        <v>0</v>
      </c>
      <c r="AC77" s="91">
        <v>0</v>
      </c>
      <c r="AD77" s="72" t="e">
        <v>#N/A</v>
      </c>
      <c r="AE77" s="92">
        <v>0</v>
      </c>
      <c r="AF77" s="91">
        <v>0</v>
      </c>
      <c r="AG77" s="93">
        <v>0</v>
      </c>
      <c r="AH77" s="76" t="e">
        <v>#N/A</v>
      </c>
    </row>
    <row r="78" spans="26:35" ht="15.75" customHeight="1" x14ac:dyDescent="0.25">
      <c r="Z78" s="69">
        <v>44316</v>
      </c>
      <c r="AA78" s="90">
        <v>0</v>
      </c>
      <c r="AB78" s="91">
        <v>0</v>
      </c>
      <c r="AC78" s="91">
        <v>0</v>
      </c>
      <c r="AD78" s="72" t="e">
        <v>#N/A</v>
      </c>
      <c r="AE78" s="92">
        <v>0</v>
      </c>
      <c r="AF78" s="91">
        <v>0</v>
      </c>
      <c r="AG78" s="93">
        <v>0</v>
      </c>
      <c r="AH78" s="76" t="e">
        <v>#N/A</v>
      </c>
    </row>
    <row r="79" spans="26:35" ht="15.75" customHeight="1" x14ac:dyDescent="0.25">
      <c r="Z79" s="69">
        <v>44347</v>
      </c>
      <c r="AA79" s="90">
        <v>22480</v>
      </c>
      <c r="AB79" s="91">
        <v>19350</v>
      </c>
      <c r="AC79" s="91">
        <v>8960</v>
      </c>
      <c r="AD79" s="72">
        <v>50790</v>
      </c>
      <c r="AE79" s="92">
        <v>3829.6076091010809</v>
      </c>
      <c r="AF79" s="91">
        <v>4083.1502378379728</v>
      </c>
      <c r="AG79" s="93">
        <v>1331.3498994746958</v>
      </c>
      <c r="AH79" s="76">
        <v>9244.1077464137488</v>
      </c>
    </row>
    <row r="80" spans="26:35" ht="15.75" customHeight="1" x14ac:dyDescent="0.25">
      <c r="Z80" s="69">
        <v>44377</v>
      </c>
      <c r="AA80" s="90">
        <v>6100</v>
      </c>
      <c r="AB80" s="91">
        <v>0</v>
      </c>
      <c r="AC80" s="91">
        <v>20520.000000000004</v>
      </c>
      <c r="AD80" s="72">
        <v>26620.000000000004</v>
      </c>
      <c r="AE80" s="92">
        <v>1039.1728832525175</v>
      </c>
      <c r="AF80" s="91">
        <v>0</v>
      </c>
      <c r="AG80" s="93">
        <v>174.84456625830637</v>
      </c>
      <c r="AH80" s="76">
        <v>1214.017449510824</v>
      </c>
    </row>
    <row r="81" spans="26:34" ht="15.75" customHeight="1" x14ac:dyDescent="0.25">
      <c r="Z81" s="69">
        <v>44408</v>
      </c>
      <c r="AA81" s="161">
        <v>0</v>
      </c>
      <c r="AB81" s="162">
        <v>0</v>
      </c>
      <c r="AC81" s="162">
        <v>19189.999999999996</v>
      </c>
      <c r="AD81" s="163">
        <v>20336.7</v>
      </c>
      <c r="AE81" s="164">
        <v>0</v>
      </c>
      <c r="AF81" s="162">
        <v>0</v>
      </c>
      <c r="AG81" s="165">
        <v>3836.9881260436587</v>
      </c>
      <c r="AH81" s="166">
        <v>3836.9881260436587</v>
      </c>
    </row>
    <row r="82" spans="26:34" ht="15.75" customHeight="1" x14ac:dyDescent="0.25">
      <c r="Z82" s="69">
        <v>44439</v>
      </c>
      <c r="AA82" s="90">
        <v>11081.258750172408</v>
      </c>
      <c r="AB82" s="91">
        <v>6477.5708741513499</v>
      </c>
      <c r="AC82" s="91">
        <v>4491.6273356108322</v>
      </c>
      <c r="AD82" s="72">
        <v>21826.799999999999</v>
      </c>
      <c r="AE82" s="92">
        <v>1887.7612468006312</v>
      </c>
      <c r="AF82" s="91">
        <v>1366.867961519556</v>
      </c>
      <c r="AG82" s="93">
        <v>547.60304221879778</v>
      </c>
      <c r="AH82" s="76">
        <v>3802.2322505389848</v>
      </c>
    </row>
    <row r="83" spans="26:34" ht="15.75" customHeight="1" x14ac:dyDescent="0.25">
      <c r="Z83" s="69">
        <v>44469</v>
      </c>
      <c r="AA83" s="90">
        <v>19689.760207998264</v>
      </c>
      <c r="AB83" s="91">
        <v>11509.686770951848</v>
      </c>
      <c r="AC83" s="91">
        <v>7980.9584069581861</v>
      </c>
      <c r="AD83" s="72">
        <v>38783</v>
      </c>
      <c r="AE83" s="92">
        <v>3354.2729321141383</v>
      </c>
      <c r="AF83" s="91">
        <v>2428.722494896776</v>
      </c>
      <c r="AG83" s="93">
        <v>973.00973053180655</v>
      </c>
      <c r="AH83" s="76">
        <v>6756.0051575427206</v>
      </c>
    </row>
    <row r="84" spans="26:34" ht="15.75" customHeight="1" x14ac:dyDescent="0.25">
      <c r="Z84" s="69">
        <v>44500</v>
      </c>
      <c r="AA84" s="90">
        <v>34484.876418231754</v>
      </c>
      <c r="AB84" s="91">
        <v>20158.200085524695</v>
      </c>
      <c r="AC84" s="91">
        <v>13977.943939164963</v>
      </c>
      <c r="AD84" s="72">
        <v>67925</v>
      </c>
      <c r="AE84" s="92">
        <v>5874.7128616623995</v>
      </c>
      <c r="AF84" s="91">
        <v>4253.6929960514526</v>
      </c>
      <c r="AG84" s="93">
        <v>1704.1406272431984</v>
      </c>
      <c r="AH84" s="76">
        <v>11832.546484957051</v>
      </c>
    </row>
    <row r="85" spans="26:34" ht="15.75" customHeight="1" x14ac:dyDescent="0.25">
      <c r="Z85" s="69">
        <v>44530</v>
      </c>
      <c r="AA85" s="90">
        <v>1931.1530794209784</v>
      </c>
      <c r="AB85" s="91">
        <v>1128.8592047893831</v>
      </c>
      <c r="AC85" s="91">
        <v>782.76486059323793</v>
      </c>
      <c r="AD85" s="72">
        <v>3803.8</v>
      </c>
      <c r="AE85" s="92">
        <v>328.98392025309442</v>
      </c>
      <c r="AF85" s="91">
        <v>238.20680777888137</v>
      </c>
      <c r="AG85" s="93">
        <v>95.431875125619115</v>
      </c>
      <c r="AH85" s="76">
        <v>662.62260315759499</v>
      </c>
    </row>
    <row r="86" spans="26:34" ht="15.75" customHeight="1" thickBot="1" x14ac:dyDescent="0.3">
      <c r="Z86" s="69">
        <v>44561</v>
      </c>
      <c r="AA86" s="161">
        <v>0.20307619532267507</v>
      </c>
      <c r="AB86" s="162">
        <v>0.11870857613853336</v>
      </c>
      <c r="AC86" s="162">
        <v>8.2313987127949739E-2</v>
      </c>
      <c r="AD86" s="168">
        <v>0.4</v>
      </c>
      <c r="AE86" s="164">
        <v>3.4595291051379616E-2</v>
      </c>
      <c r="AF86" s="162">
        <v>2.5049351467362254E-2</v>
      </c>
      <c r="AG86" s="165">
        <v>1.0035425114424429E-2</v>
      </c>
      <c r="AH86" s="169">
        <v>6.9680067633166295E-2</v>
      </c>
    </row>
    <row r="87" spans="26:34" ht="15.75" customHeight="1" x14ac:dyDescent="0.25">
      <c r="Z87" s="69">
        <v>44592</v>
      </c>
      <c r="AA87" s="90">
        <v>0.10153809766133753</v>
      </c>
      <c r="AB87" s="91">
        <v>5.9354288069266681E-2</v>
      </c>
      <c r="AC87" s="91">
        <v>4.115699356397487E-2</v>
      </c>
      <c r="AD87" s="72">
        <v>0.2</v>
      </c>
      <c r="AE87" s="92">
        <v>1.7297645525689808E-2</v>
      </c>
      <c r="AF87" s="91">
        <v>1.2524675733681127E-2</v>
      </c>
      <c r="AG87" s="93">
        <v>5.0177125572122144E-3</v>
      </c>
      <c r="AH87" s="76">
        <v>3.4840033816583148E-2</v>
      </c>
    </row>
    <row r="88" spans="26:34" x14ac:dyDescent="0.25">
      <c r="Z88" s="69">
        <v>44620</v>
      </c>
      <c r="AA88" s="90">
        <v>5.0769048830668767E-2</v>
      </c>
      <c r="AB88" s="91">
        <v>2.967714403463334E-2</v>
      </c>
      <c r="AC88" s="91">
        <v>2.0578496781987435E-2</v>
      </c>
      <c r="AD88" s="72">
        <v>0.1</v>
      </c>
      <c r="AE88" s="92">
        <v>8.648822762844904E-3</v>
      </c>
      <c r="AF88" s="91">
        <v>6.2623378668405635E-3</v>
      </c>
      <c r="AG88" s="93">
        <v>2.5088562786061072E-3</v>
      </c>
      <c r="AH88" s="76">
        <v>1.7420016908291574E-2</v>
      </c>
    </row>
    <row r="89" spans="26:34" x14ac:dyDescent="0.25">
      <c r="Z89" s="69">
        <v>44651</v>
      </c>
      <c r="AA89" s="90">
        <v>9.5445811801657268</v>
      </c>
      <c r="AB89" s="91">
        <v>5.5793030785110682</v>
      </c>
      <c r="AC89" s="91">
        <v>3.8687573950136374</v>
      </c>
      <c r="AD89" s="72">
        <v>18.8</v>
      </c>
      <c r="AE89" s="92">
        <v>1.6259786794148416</v>
      </c>
      <c r="AF89" s="91">
        <v>1.1773195189660259</v>
      </c>
      <c r="AG89" s="93">
        <v>0.47166498037794818</v>
      </c>
      <c r="AH89" s="76">
        <v>3.2749631787588158</v>
      </c>
    </row>
    <row r="90" spans="26:34" x14ac:dyDescent="0.25">
      <c r="Z90" s="69">
        <v>44681</v>
      </c>
      <c r="AA90" s="90">
        <v>10.763038352101777</v>
      </c>
      <c r="AB90" s="91">
        <v>6.2915545353422679</v>
      </c>
      <c r="AC90" s="91">
        <v>4.3626413177813355</v>
      </c>
      <c r="AD90" s="72">
        <v>21.2</v>
      </c>
      <c r="AE90" s="92">
        <v>1.8335504257231194</v>
      </c>
      <c r="AF90" s="91">
        <v>1.3276156277701996</v>
      </c>
      <c r="AG90" s="93">
        <v>0.53187753106449476</v>
      </c>
      <c r="AH90" s="76">
        <v>3.6930435845578136</v>
      </c>
    </row>
    <row r="91" spans="26:34" x14ac:dyDescent="0.25">
      <c r="Z91" s="69">
        <v>44712</v>
      </c>
      <c r="AA91" s="90">
        <v>24608.874887299422</v>
      </c>
      <c r="AB91" s="91">
        <v>14385.164610755541</v>
      </c>
      <c r="AC91" s="91">
        <v>9974.8501171585121</v>
      </c>
      <c r="AD91" s="72">
        <v>48472.2</v>
      </c>
      <c r="AE91" s="92">
        <v>4192.2746672517069</v>
      </c>
      <c r="AF91" s="91">
        <v>3035.4929354906913</v>
      </c>
      <c r="AG91" s="93">
        <v>1216.0978330785097</v>
      </c>
      <c r="AH91" s="76">
        <v>8443.8654358209078</v>
      </c>
    </row>
    <row r="92" spans="26:34" x14ac:dyDescent="0.25">
      <c r="Z92" s="69">
        <v>44742</v>
      </c>
      <c r="AA92" s="90">
        <v>20902.378939318791</v>
      </c>
      <c r="AB92" s="91">
        <v>12218.525356219066</v>
      </c>
      <c r="AC92" s="91">
        <v>8472.4758025959563</v>
      </c>
      <c r="AD92" s="72">
        <v>41171.5</v>
      </c>
      <c r="AE92" s="92">
        <v>3560.8500638046899</v>
      </c>
      <c r="AF92" s="91">
        <v>2578.2984348462633</v>
      </c>
      <c r="AG92" s="93">
        <v>1032.9337627463137</v>
      </c>
      <c r="AH92" s="76">
        <v>7172.0822613972668</v>
      </c>
    </row>
    <row r="93" spans="26:34" x14ac:dyDescent="0.25">
      <c r="Z93" s="69">
        <v>44773</v>
      </c>
      <c r="AA93" s="90">
        <v>10659.824875829028</v>
      </c>
      <c r="AB93" s="91">
        <v>6231.2209015198587</v>
      </c>
      <c r="AC93" s="91">
        <v>4320.8052338235557</v>
      </c>
      <c r="AD93" s="72">
        <v>20996.7</v>
      </c>
      <c r="AE93" s="92">
        <v>1815.967369046256</v>
      </c>
      <c r="AF93" s="91">
        <v>1314.8842948869128</v>
      </c>
      <c r="AG93" s="93">
        <v>526.77702625008862</v>
      </c>
      <c r="AH93" s="76">
        <v>3657.6286901832573</v>
      </c>
    </row>
    <row r="94" spans="26:34" x14ac:dyDescent="0.25">
      <c r="Z94" s="69">
        <v>44804</v>
      </c>
      <c r="AA94" s="90">
        <v>16925.436268217181</v>
      </c>
      <c r="AB94" s="91">
        <v>9893.795955410098</v>
      </c>
      <c r="AC94" s="91">
        <v>6860.4798356757519</v>
      </c>
      <c r="AD94" s="72">
        <v>33338.1</v>
      </c>
      <c r="AE94" s="92">
        <v>2883.3531814999965</v>
      </c>
      <c r="AF94" s="91">
        <v>2087.7444603851741</v>
      </c>
      <c r="AG94" s="93">
        <v>836.40501501798269</v>
      </c>
      <c r="AH94" s="76">
        <v>5807.5026569031534</v>
      </c>
    </row>
    <row r="95" spans="26:34" x14ac:dyDescent="0.25">
      <c r="Z95" s="69">
        <v>44834</v>
      </c>
      <c r="AA95" s="90">
        <v>41988.744911599919</v>
      </c>
      <c r="AB95" s="91">
        <v>24544.600682419641</v>
      </c>
      <c r="AC95" s="91">
        <v>17019.528077529831</v>
      </c>
      <c r="AD95" s="72">
        <v>82705.399999999994</v>
      </c>
      <c r="AE95" s="92">
        <v>7153.0434613019279</v>
      </c>
      <c r="AF95" s="91">
        <v>5179.2915821219549</v>
      </c>
      <c r="AG95" s="93">
        <v>2074.9596206462952</v>
      </c>
      <c r="AH95" s="76">
        <v>14407.294664070178</v>
      </c>
    </row>
    <row r="96" spans="26:34" x14ac:dyDescent="0.25">
      <c r="Z96" s="69">
        <v>44865</v>
      </c>
      <c r="AA96" s="90">
        <v>17185.983026816175</v>
      </c>
      <c r="AB96" s="91">
        <v>10046.099058595837</v>
      </c>
      <c r="AC96" s="91">
        <v>6966.0886811609125</v>
      </c>
      <c r="AD96" s="72">
        <v>33851.300000000003</v>
      </c>
      <c r="AE96" s="92">
        <v>2927.7389399189169</v>
      </c>
      <c r="AF96" s="91">
        <v>2119.8827783177999</v>
      </c>
      <c r="AG96" s="93">
        <v>849.28046543978928</v>
      </c>
      <c r="AH96" s="76">
        <v>5896.902183676506</v>
      </c>
    </row>
    <row r="97" spans="26:34" x14ac:dyDescent="0.25">
      <c r="Z97" s="69">
        <v>44895</v>
      </c>
      <c r="AA97" s="90">
        <v>588.0578926056362</v>
      </c>
      <c r="AB97" s="91">
        <v>343.75035935315799</v>
      </c>
      <c r="AC97" s="91">
        <v>238.36072822576043</v>
      </c>
      <c r="AD97" s="72">
        <v>1158.3</v>
      </c>
      <c r="AE97" s="92">
        <v>100.1793140620325</v>
      </c>
      <c r="AF97" s="91">
        <v>72.536659511614261</v>
      </c>
      <c r="AG97" s="93">
        <v>29.06008227509454</v>
      </c>
      <c r="AH97" s="76">
        <v>201.77605584874129</v>
      </c>
    </row>
    <row r="98" spans="26:34" ht="15.75" thickBot="1" x14ac:dyDescent="0.3">
      <c r="Z98" s="69">
        <v>44926</v>
      </c>
      <c r="AA98" s="161">
        <v>0.30461429298401255</v>
      </c>
      <c r="AB98" s="162">
        <v>0.17806286420780004</v>
      </c>
      <c r="AC98" s="162">
        <v>0.12347098069192458</v>
      </c>
      <c r="AD98" s="168">
        <v>0.6</v>
      </c>
      <c r="AE98" s="164">
        <v>5.1892936577069421E-2</v>
      </c>
      <c r="AF98" s="162">
        <v>3.7574027201043386E-2</v>
      </c>
      <c r="AG98" s="165">
        <v>1.5053137671636645E-2</v>
      </c>
      <c r="AH98" s="169">
        <v>0.10452010144974945</v>
      </c>
    </row>
    <row r="99" spans="26:34" x14ac:dyDescent="0.25">
      <c r="Z99" s="69">
        <v>44957</v>
      </c>
      <c r="AA99" s="90">
        <v>0</v>
      </c>
      <c r="AB99" s="91">
        <v>0</v>
      </c>
      <c r="AC99" s="91">
        <v>0</v>
      </c>
      <c r="AD99" s="72">
        <v>0</v>
      </c>
      <c r="AE99" s="92">
        <v>0</v>
      </c>
      <c r="AF99" s="91">
        <v>0</v>
      </c>
      <c r="AG99" s="93">
        <v>0</v>
      </c>
      <c r="AH99" s="76" t="e">
        <v>#N/A</v>
      </c>
    </row>
    <row r="100" spans="26:34" x14ac:dyDescent="0.25">
      <c r="Z100" s="69">
        <v>44985</v>
      </c>
      <c r="AA100" s="90">
        <v>0</v>
      </c>
      <c r="AB100" s="91">
        <v>0</v>
      </c>
      <c r="AC100" s="91">
        <v>0</v>
      </c>
      <c r="AD100" s="72">
        <v>0</v>
      </c>
      <c r="AE100" s="92">
        <v>0</v>
      </c>
      <c r="AF100" s="91">
        <v>0</v>
      </c>
      <c r="AG100" s="93">
        <v>0</v>
      </c>
      <c r="AH100" s="76" t="e">
        <v>#N/A</v>
      </c>
    </row>
    <row r="101" spans="26:34" x14ac:dyDescent="0.25">
      <c r="Z101" s="69">
        <v>45016</v>
      </c>
      <c r="AA101" s="90">
        <v>0</v>
      </c>
      <c r="AB101" s="91">
        <v>0</v>
      </c>
      <c r="AC101" s="91">
        <v>0</v>
      </c>
      <c r="AD101" s="72">
        <v>0</v>
      </c>
      <c r="AE101" s="92">
        <v>0</v>
      </c>
      <c r="AF101" s="91">
        <v>0</v>
      </c>
      <c r="AG101" s="93">
        <v>0</v>
      </c>
      <c r="AH101" s="76" t="e">
        <v>#N/A</v>
      </c>
    </row>
    <row r="102" spans="26:34" x14ac:dyDescent="0.25">
      <c r="Z102" s="69">
        <v>45046</v>
      </c>
      <c r="AA102" s="90">
        <v>2.4876833927027695</v>
      </c>
      <c r="AB102" s="91">
        <v>1.4541800576970338</v>
      </c>
      <c r="AC102" s="91">
        <v>1.0083463423173842</v>
      </c>
      <c r="AD102" s="72">
        <v>4.9000000000000004</v>
      </c>
      <c r="AE102" s="92">
        <v>0.42379231537940032</v>
      </c>
      <c r="AF102" s="91">
        <v>0.30685455547518764</v>
      </c>
      <c r="AG102" s="93">
        <v>0.12293395765169927</v>
      </c>
      <c r="AH102" s="76">
        <v>0.85358082850628714</v>
      </c>
    </row>
    <row r="103" spans="26:34" x14ac:dyDescent="0.25">
      <c r="Z103" s="69">
        <v>45077</v>
      </c>
      <c r="AA103" s="90">
        <v>29901.294382652486</v>
      </c>
      <c r="AB103" s="91">
        <v>17478.858490645893</v>
      </c>
      <c r="AC103" s="91">
        <v>12120.055514196791</v>
      </c>
      <c r="AD103" s="72">
        <v>58896.7</v>
      </c>
      <c r="AE103" s="92">
        <v>5093.871196164474</v>
      </c>
      <c r="AF103" s="91">
        <v>3688.310346419486</v>
      </c>
      <c r="AG103" s="93">
        <v>1477.6335558418032</v>
      </c>
      <c r="AH103" s="76">
        <v>10259.815098425763</v>
      </c>
    </row>
    <row r="104" spans="26:34" x14ac:dyDescent="0.25">
      <c r="Z104" s="69">
        <v>45107</v>
      </c>
      <c r="AA104" s="90">
        <v>5749.1378586337614</v>
      </c>
      <c r="AB104" s="91">
        <v>3360.6694676259144</v>
      </c>
      <c r="AC104" s="91">
        <v>2330.329554089039</v>
      </c>
      <c r="AD104" s="72">
        <v>11324.1</v>
      </c>
      <c r="AE104" s="92">
        <v>979.40133848731978</v>
      </c>
      <c r="AF104" s="91">
        <v>709.15340237889234</v>
      </c>
      <c r="AG104" s="93">
        <v>284.10539384563424</v>
      </c>
      <c r="AH104" s="76">
        <v>1972.6601347118462</v>
      </c>
    </row>
    <row r="105" spans="26:34" x14ac:dyDescent="0.25">
      <c r="Z105" s="69">
        <v>45138</v>
      </c>
      <c r="AA105" s="90">
        <v>7664.8571472102167</v>
      </c>
      <c r="AB105" s="91">
        <v>4480.5068206287688</v>
      </c>
      <c r="AC105" s="91">
        <v>3106.8385516605526</v>
      </c>
      <c r="AD105" s="72">
        <v>15097.5</v>
      </c>
      <c r="AE105" s="92">
        <v>1305.7560166205094</v>
      </c>
      <c r="AF105" s="91">
        <v>945.45645944625414</v>
      </c>
      <c r="AG105" s="93">
        <v>378.77457666255708</v>
      </c>
      <c r="AH105" s="76">
        <v>2629.9870527293206</v>
      </c>
    </row>
    <row r="106" spans="26:34" x14ac:dyDescent="0.25">
      <c r="Z106" s="69">
        <v>45169</v>
      </c>
      <c r="AA106" s="90">
        <v>10977.689890557846</v>
      </c>
      <c r="AB106" s="91">
        <v>6417.0295003206975</v>
      </c>
      <c r="AC106" s="91">
        <v>4449.6472021755781</v>
      </c>
      <c r="AD106" s="72">
        <v>21622.799999999999</v>
      </c>
      <c r="AE106" s="92">
        <v>1870.1176483644279</v>
      </c>
      <c r="AF106" s="91">
        <v>1354.0927922712015</v>
      </c>
      <c r="AG106" s="93">
        <v>542.48497541044139</v>
      </c>
      <c r="AH106" s="76">
        <v>3766.6954160460709</v>
      </c>
    </row>
    <row r="107" spans="26:34" x14ac:dyDescent="0.25">
      <c r="Z107" s="69">
        <v>45199</v>
      </c>
      <c r="AA107" s="90">
        <v>25310.503142139263</v>
      </c>
      <c r="AB107" s="91">
        <v>14795.302741314174</v>
      </c>
      <c r="AC107" s="91">
        <v>10259.244942685578</v>
      </c>
      <c r="AD107" s="72">
        <v>49854.2</v>
      </c>
      <c r="AE107" s="92">
        <v>4311.8013978342233</v>
      </c>
      <c r="AF107" s="91">
        <v>3122.0384448104282</v>
      </c>
      <c r="AG107" s="93">
        <v>1250.7702268488458</v>
      </c>
      <c r="AH107" s="76">
        <v>8684.6100694934976</v>
      </c>
    </row>
    <row r="108" spans="26:34" x14ac:dyDescent="0.25">
      <c r="Z108" s="69">
        <v>45230</v>
      </c>
      <c r="AA108" s="90">
        <v>24933.644492669213</v>
      </c>
      <c r="AB108" s="91">
        <v>14575.009301145092</v>
      </c>
      <c r="AC108" s="91">
        <v>10106.490761072886</v>
      </c>
      <c r="AD108" s="72">
        <v>49111.9</v>
      </c>
      <c r="AE108" s="92">
        <v>4247.6011864656266</v>
      </c>
      <c r="AF108" s="91">
        <v>3075.5531108248706</v>
      </c>
      <c r="AG108" s="93">
        <v>1232.146986692753</v>
      </c>
      <c r="AH108" s="76">
        <v>8555.30128398325</v>
      </c>
    </row>
    <row r="109" spans="26:34" x14ac:dyDescent="0.25">
      <c r="Z109" s="69">
        <v>45260</v>
      </c>
      <c r="AA109" s="90">
        <v>132.35491030155345</v>
      </c>
      <c r="AB109" s="91">
        <v>77.368314498289109</v>
      </c>
      <c r="AC109" s="91">
        <v>53.648141110641234</v>
      </c>
      <c r="AD109" s="72">
        <v>260.7</v>
      </c>
      <c r="AE109" s="92">
        <v>22.547480942736659</v>
      </c>
      <c r="AF109" s="91">
        <v>16.325914818853349</v>
      </c>
      <c r="AG109" s="93">
        <v>6.5405883183261206</v>
      </c>
      <c r="AH109" s="76">
        <v>45.413984079916126</v>
      </c>
    </row>
    <row r="110" spans="26:34" ht="15.75" thickBot="1" x14ac:dyDescent="0.3">
      <c r="Z110" s="69">
        <v>45291</v>
      </c>
      <c r="AA110" s="161">
        <v>0.55845953713735641</v>
      </c>
      <c r="AB110" s="162">
        <v>0.32644858438096674</v>
      </c>
      <c r="AC110" s="162">
        <v>0.22636346460186177</v>
      </c>
      <c r="AD110" s="168">
        <v>1.1000000000000001</v>
      </c>
      <c r="AE110" s="164">
        <v>9.5137050391293942E-2</v>
      </c>
      <c r="AF110" s="162">
        <v>6.8885716535246194E-2</v>
      </c>
      <c r="AG110" s="165">
        <v>2.7597419064667183E-2</v>
      </c>
      <c r="AH110" s="169">
        <v>0.19162018599120731</v>
      </c>
    </row>
    <row r="111" spans="26:34" x14ac:dyDescent="0.25">
      <c r="Z111" s="69">
        <v>45322</v>
      </c>
      <c r="AA111" s="90">
        <v>0</v>
      </c>
      <c r="AB111" s="91">
        <v>0</v>
      </c>
      <c r="AC111" s="91">
        <v>0</v>
      </c>
      <c r="AD111" s="72">
        <v>0</v>
      </c>
      <c r="AE111" s="92">
        <v>0</v>
      </c>
      <c r="AF111" s="91">
        <v>0</v>
      </c>
      <c r="AG111" s="93">
        <v>0</v>
      </c>
      <c r="AH111" s="76" t="e">
        <v>#N/A</v>
      </c>
    </row>
    <row r="112" spans="26:34" x14ac:dyDescent="0.25">
      <c r="Z112" s="69">
        <v>45351</v>
      </c>
      <c r="AA112" s="90">
        <v>0</v>
      </c>
      <c r="AB112" s="91">
        <v>0</v>
      </c>
      <c r="AC112" s="91">
        <v>0</v>
      </c>
      <c r="AD112" s="72">
        <v>0</v>
      </c>
      <c r="AE112" s="92">
        <v>0</v>
      </c>
      <c r="AF112" s="91">
        <v>0</v>
      </c>
      <c r="AG112" s="93">
        <v>0</v>
      </c>
      <c r="AH112" s="76" t="e">
        <v>#N/A</v>
      </c>
    </row>
    <row r="113" spans="26:34" x14ac:dyDescent="0.25">
      <c r="Z113" s="69">
        <v>45382</v>
      </c>
      <c r="AA113" s="90">
        <v>0</v>
      </c>
      <c r="AB113" s="91">
        <v>0</v>
      </c>
      <c r="AC113" s="91">
        <v>0</v>
      </c>
      <c r="AD113" s="72">
        <v>0</v>
      </c>
      <c r="AE113" s="92">
        <v>0</v>
      </c>
      <c r="AF113" s="91">
        <v>0</v>
      </c>
      <c r="AG113" s="93">
        <v>0</v>
      </c>
      <c r="AH113" s="76" t="e">
        <v>#N/A</v>
      </c>
    </row>
    <row r="114" spans="26:34" x14ac:dyDescent="0.25">
      <c r="Z114" s="69">
        <v>45412</v>
      </c>
      <c r="AA114" s="90">
        <v>0</v>
      </c>
      <c r="AB114" s="91">
        <v>0</v>
      </c>
      <c r="AC114" s="91">
        <v>0</v>
      </c>
      <c r="AD114" s="72">
        <v>0</v>
      </c>
      <c r="AE114" s="92">
        <v>0</v>
      </c>
      <c r="AF114" s="91">
        <v>0</v>
      </c>
      <c r="AG114" s="93">
        <v>0</v>
      </c>
      <c r="AH114" s="76" t="e">
        <v>#N/A</v>
      </c>
    </row>
    <row r="115" spans="26:34" x14ac:dyDescent="0.25">
      <c r="Z115" s="69">
        <v>45443</v>
      </c>
      <c r="AA115" s="90">
        <v>9557.6795947640385</v>
      </c>
      <c r="AB115" s="91">
        <v>5586.9597816720034</v>
      </c>
      <c r="AC115" s="91">
        <v>3874.0666471833897</v>
      </c>
      <c r="AD115" s="72">
        <v>18825.8</v>
      </c>
      <c r="AE115" s="92">
        <v>1628.2100756876557</v>
      </c>
      <c r="AF115" s="91">
        <v>1178.9352021356708</v>
      </c>
      <c r="AG115" s="93">
        <v>472.31226529782856</v>
      </c>
      <c r="AH115" s="76">
        <v>3279.4575431211551</v>
      </c>
    </row>
    <row r="116" spans="26:34" x14ac:dyDescent="0.25">
      <c r="Z116" s="69">
        <v>45473</v>
      </c>
      <c r="AA116" s="90">
        <v>4115.2883291651788</v>
      </c>
      <c r="AB116" s="91">
        <v>2405.599618303344</v>
      </c>
      <c r="AC116" s="91">
        <v>1668.0723706511192</v>
      </c>
      <c r="AD116" s="72">
        <v>8105.9</v>
      </c>
      <c r="AE116" s="92">
        <v>701.06492433344488</v>
      </c>
      <c r="AF116" s="91">
        <v>507.61884514822924</v>
      </c>
      <c r="AG116" s="93">
        <v>203.36538108753243</v>
      </c>
      <c r="AH116" s="76">
        <v>1412.0491505692064</v>
      </c>
    </row>
    <row r="117" spans="26:34" x14ac:dyDescent="0.25">
      <c r="Z117" s="69">
        <v>45504</v>
      </c>
      <c r="AA117" s="90">
        <v>8926.2141654081825</v>
      </c>
      <c r="AB117" s="91">
        <v>5217.835464169234</v>
      </c>
      <c r="AC117" s="91">
        <v>3618.1113042090301</v>
      </c>
      <c r="AD117" s="72">
        <v>17582</v>
      </c>
      <c r="AE117" s="92">
        <v>1520.6360181633911</v>
      </c>
      <c r="AF117" s="91">
        <v>1101.0442437479078</v>
      </c>
      <c r="AG117" s="93">
        <v>441.10711090452577</v>
      </c>
      <c r="AH117" s="76">
        <v>3062.7873728158243</v>
      </c>
    </row>
    <row r="118" spans="26:34" x14ac:dyDescent="0.25">
      <c r="Z118" s="69">
        <v>45535</v>
      </c>
      <c r="AA118" s="90">
        <v>8136.1462275053136</v>
      </c>
      <c r="AB118" s="91">
        <v>4755.9997487022692</v>
      </c>
      <c r="AC118" s="91">
        <v>3297.8687372877416</v>
      </c>
      <c r="AD118" s="72">
        <v>16025.8</v>
      </c>
      <c r="AE118" s="92">
        <v>1386.0430383279984</v>
      </c>
      <c r="AF118" s="91">
        <v>1003.5897418641349</v>
      </c>
      <c r="AG118" s="93">
        <v>402.06428949685755</v>
      </c>
      <c r="AH118" s="76">
        <v>2791.6970696889912</v>
      </c>
    </row>
    <row r="119" spans="26:34" x14ac:dyDescent="0.25">
      <c r="Z119" s="69">
        <v>45565</v>
      </c>
      <c r="AA119" s="90">
        <v>7136.2498107852925</v>
      </c>
      <c r="AB119" s="91">
        <v>4171.5083969401658</v>
      </c>
      <c r="AC119" s="91">
        <v>2892.5752431664991</v>
      </c>
      <c r="AD119" s="72">
        <v>14056.3</v>
      </c>
      <c r="AE119" s="92">
        <v>1215.704474013768</v>
      </c>
      <c r="AF119" s="91">
        <v>880.25299757670996</v>
      </c>
      <c r="AG119" s="93">
        <v>352.65236508971026</v>
      </c>
      <c r="AH119" s="76">
        <v>2448.6098366801884</v>
      </c>
    </row>
    <row r="120" spans="26:34" x14ac:dyDescent="0.25">
      <c r="Z120" s="69">
        <v>45596</v>
      </c>
      <c r="AA120" s="90">
        <v>0</v>
      </c>
      <c r="AB120" s="91">
        <v>0</v>
      </c>
      <c r="AC120" s="91">
        <v>0</v>
      </c>
      <c r="AD120" s="72"/>
      <c r="AE120" s="92">
        <v>0</v>
      </c>
      <c r="AF120" s="91">
        <v>0</v>
      </c>
      <c r="AG120" s="93">
        <v>0</v>
      </c>
      <c r="AH120" s="76" t="e">
        <v>#N/A</v>
      </c>
    </row>
    <row r="121" spans="26:34" x14ac:dyDescent="0.25">
      <c r="Z121" s="69">
        <v>45626</v>
      </c>
      <c r="AA121" s="90">
        <v>0</v>
      </c>
      <c r="AB121" s="91">
        <v>0</v>
      </c>
      <c r="AC121" s="91">
        <v>0</v>
      </c>
      <c r="AD121" s="72"/>
      <c r="AE121" s="92">
        <v>0</v>
      </c>
      <c r="AF121" s="91">
        <v>0</v>
      </c>
      <c r="AG121" s="93">
        <v>0</v>
      </c>
      <c r="AH121" s="76" t="e">
        <v>#N/A</v>
      </c>
    </row>
    <row r="122" spans="26:34" ht="15.75" thickBot="1" x14ac:dyDescent="0.3">
      <c r="Z122" s="69">
        <v>45657</v>
      </c>
      <c r="AA122" s="161">
        <v>0</v>
      </c>
      <c r="AB122" s="162">
        <v>0</v>
      </c>
      <c r="AC122" s="162">
        <v>0</v>
      </c>
      <c r="AD122" s="168"/>
      <c r="AE122" s="164">
        <v>0</v>
      </c>
      <c r="AF122" s="162">
        <v>0</v>
      </c>
      <c r="AG122" s="165">
        <v>0</v>
      </c>
      <c r="AH122" s="169" t="e">
        <v>#N/A</v>
      </c>
    </row>
    <row r="123" spans="26:34" x14ac:dyDescent="0.25">
      <c r="Z123" s="69">
        <v>45688</v>
      </c>
      <c r="AA123" s="90">
        <v>0</v>
      </c>
      <c r="AB123" s="91">
        <v>0</v>
      </c>
      <c r="AC123" s="91">
        <v>0</v>
      </c>
      <c r="AD123" s="72"/>
      <c r="AE123" s="92">
        <v>0</v>
      </c>
      <c r="AF123" s="91">
        <v>0</v>
      </c>
      <c r="AG123" s="93">
        <v>0</v>
      </c>
      <c r="AH123" s="76" t="e">
        <v>#N/A</v>
      </c>
    </row>
    <row r="124" spans="26:34" x14ac:dyDescent="0.25">
      <c r="Z124" s="69">
        <v>45716</v>
      </c>
      <c r="AA124" s="90">
        <v>0</v>
      </c>
      <c r="AB124" s="91">
        <v>0</v>
      </c>
      <c r="AC124" s="91">
        <v>0</v>
      </c>
      <c r="AD124" s="72"/>
      <c r="AE124" s="92">
        <v>0</v>
      </c>
      <c r="AF124" s="91">
        <v>0</v>
      </c>
      <c r="AG124" s="93">
        <v>0</v>
      </c>
      <c r="AH124" s="76" t="e">
        <v>#N/A</v>
      </c>
    </row>
    <row r="125" spans="26:34" x14ac:dyDescent="0.25">
      <c r="Z125" s="69">
        <v>45747</v>
      </c>
      <c r="AA125" s="90">
        <v>0</v>
      </c>
      <c r="AB125" s="91">
        <v>0</v>
      </c>
      <c r="AC125" s="91">
        <v>0</v>
      </c>
      <c r="AD125" s="72"/>
      <c r="AE125" s="92">
        <v>0</v>
      </c>
      <c r="AF125" s="91">
        <v>0</v>
      </c>
      <c r="AG125" s="93">
        <v>0</v>
      </c>
      <c r="AH125" s="76" t="e">
        <v>#N/A</v>
      </c>
    </row>
    <row r="126" spans="26:34" x14ac:dyDescent="0.25">
      <c r="Z126" s="69">
        <v>45777</v>
      </c>
      <c r="AA126" s="90">
        <v>0</v>
      </c>
      <c r="AB126" s="91">
        <v>0</v>
      </c>
      <c r="AC126" s="91">
        <v>0</v>
      </c>
      <c r="AD126" s="72"/>
      <c r="AE126" s="92">
        <v>0</v>
      </c>
      <c r="AF126" s="91">
        <v>0</v>
      </c>
      <c r="AG126" s="93">
        <v>0</v>
      </c>
      <c r="AH126" s="76" t="e">
        <v>#N/A</v>
      </c>
    </row>
    <row r="127" spans="26:34" x14ac:dyDescent="0.25">
      <c r="Z127" s="69">
        <v>45808</v>
      </c>
      <c r="AA127" s="90">
        <v>0</v>
      </c>
      <c r="AB127" s="91">
        <v>0</v>
      </c>
      <c r="AC127" s="91">
        <v>0</v>
      </c>
      <c r="AD127" s="72"/>
      <c r="AE127" s="92">
        <v>0</v>
      </c>
      <c r="AF127" s="91">
        <v>0</v>
      </c>
      <c r="AG127" s="93">
        <v>0</v>
      </c>
      <c r="AH127" s="76" t="e">
        <v>#N/A</v>
      </c>
    </row>
    <row r="128" spans="26:34" x14ac:dyDescent="0.25">
      <c r="Z128" s="69">
        <v>45838</v>
      </c>
      <c r="AA128" s="90">
        <v>0</v>
      </c>
      <c r="AB128" s="91">
        <v>0</v>
      </c>
      <c r="AC128" s="91">
        <v>0</v>
      </c>
      <c r="AD128" s="72"/>
      <c r="AE128" s="92">
        <v>0</v>
      </c>
      <c r="AF128" s="91">
        <v>0</v>
      </c>
      <c r="AG128" s="93">
        <v>0</v>
      </c>
      <c r="AH128" s="76" t="e">
        <v>#N/A</v>
      </c>
    </row>
    <row r="129" spans="26:34" x14ac:dyDescent="0.25">
      <c r="Z129" s="69">
        <v>45869</v>
      </c>
      <c r="AA129" s="90">
        <v>0</v>
      </c>
      <c r="AB129" s="91">
        <v>0</v>
      </c>
      <c r="AC129" s="91">
        <v>0</v>
      </c>
      <c r="AD129" s="72"/>
      <c r="AE129" s="92">
        <v>0</v>
      </c>
      <c r="AF129" s="91">
        <v>0</v>
      </c>
      <c r="AG129" s="93">
        <v>0</v>
      </c>
      <c r="AH129" s="76" t="e">
        <v>#N/A</v>
      </c>
    </row>
    <row r="130" spans="26:34" x14ac:dyDescent="0.25">
      <c r="Z130" s="69">
        <v>45900</v>
      </c>
      <c r="AA130" s="90">
        <v>0</v>
      </c>
      <c r="AB130" s="91">
        <v>0</v>
      </c>
      <c r="AC130" s="91">
        <v>0</v>
      </c>
      <c r="AD130" s="72"/>
      <c r="AE130" s="92">
        <v>0</v>
      </c>
      <c r="AF130" s="91">
        <v>0</v>
      </c>
      <c r="AG130" s="93">
        <v>0</v>
      </c>
      <c r="AH130" s="76" t="e">
        <v>#N/A</v>
      </c>
    </row>
    <row r="131" spans="26:34" x14ac:dyDescent="0.25">
      <c r="Z131" s="69">
        <v>45930</v>
      </c>
      <c r="AA131" s="90">
        <v>0</v>
      </c>
      <c r="AB131" s="91">
        <v>0</v>
      </c>
      <c r="AC131" s="91">
        <v>0</v>
      </c>
      <c r="AD131" s="72"/>
      <c r="AE131" s="92">
        <v>0</v>
      </c>
      <c r="AF131" s="91">
        <v>0</v>
      </c>
      <c r="AG131" s="93">
        <v>0</v>
      </c>
      <c r="AH131" s="76" t="e">
        <v>#N/A</v>
      </c>
    </row>
    <row r="132" spans="26:34" x14ac:dyDescent="0.25">
      <c r="Z132" s="69">
        <v>45961</v>
      </c>
      <c r="AA132" s="90">
        <v>0</v>
      </c>
      <c r="AB132" s="91">
        <v>0</v>
      </c>
      <c r="AC132" s="91">
        <v>0</v>
      </c>
      <c r="AD132" s="72"/>
      <c r="AE132" s="92">
        <v>0</v>
      </c>
      <c r="AF132" s="91">
        <v>0</v>
      </c>
      <c r="AG132" s="93">
        <v>0</v>
      </c>
      <c r="AH132" s="76" t="e">
        <v>#N/A</v>
      </c>
    </row>
    <row r="133" spans="26:34" x14ac:dyDescent="0.25">
      <c r="Z133" s="69">
        <v>45991</v>
      </c>
      <c r="AA133" s="90">
        <v>0</v>
      </c>
      <c r="AB133" s="91">
        <v>0</v>
      </c>
      <c r="AC133" s="91">
        <v>0</v>
      </c>
      <c r="AD133" s="72"/>
      <c r="AE133" s="92">
        <v>0</v>
      </c>
      <c r="AF133" s="91">
        <v>0</v>
      </c>
      <c r="AG133" s="93">
        <v>0</v>
      </c>
      <c r="AH133" s="76" t="e">
        <v>#N/A</v>
      </c>
    </row>
    <row r="134" spans="26:34" ht="15.75" thickBot="1" x14ac:dyDescent="0.3">
      <c r="Z134" s="69">
        <v>46022</v>
      </c>
      <c r="AA134" s="161">
        <v>0</v>
      </c>
      <c r="AB134" s="162">
        <v>0</v>
      </c>
      <c r="AC134" s="162">
        <v>0</v>
      </c>
      <c r="AD134" s="168"/>
      <c r="AE134" s="164">
        <v>0</v>
      </c>
      <c r="AF134" s="162">
        <v>0</v>
      </c>
      <c r="AG134" s="165">
        <v>0</v>
      </c>
      <c r="AH134" s="169" t="e">
        <v>#N/A</v>
      </c>
    </row>
  </sheetData>
  <mergeCells count="5">
    <mergeCell ref="B1:E1"/>
    <mergeCell ref="F1:J1"/>
    <mergeCell ref="K1:O1"/>
    <mergeCell ref="AA1:AD1"/>
    <mergeCell ref="AE1:AH1"/>
  </mergeCells>
  <conditionalFormatting sqref="BS3:BS7 BS9 BU3:BU7 BU9 BW3:BW7 BW9 BQ3:BQ7 BQ9 BO3:BO7 BO9">
    <cfRule type="cellIs" dxfId="231" priority="7" operator="lessThan">
      <formula>0</formula>
    </cfRule>
    <cfRule type="cellIs" dxfId="230" priority="8" operator="greaterThan">
      <formula>0</formula>
    </cfRule>
  </conditionalFormatting>
  <conditionalFormatting sqref="BS8 BU8 BW8 BQ8 BO8">
    <cfRule type="cellIs" dxfId="229" priority="5" operator="lessThan">
      <formula>0</formula>
    </cfRule>
    <cfRule type="cellIs" dxfId="228" priority="6" operator="greaterThan">
      <formula>0</formula>
    </cfRule>
  </conditionalFormatting>
  <conditionalFormatting sqref="CD3:CD7 CD9 CF3:CF7 CF9 CH3:CH7 CH9 CB3:CB7 CB9">
    <cfRule type="cellIs" dxfId="227" priority="3" operator="lessThan">
      <formula>0</formula>
    </cfRule>
    <cfRule type="cellIs" dxfId="226" priority="4" operator="greaterThan">
      <formula>0</formula>
    </cfRule>
  </conditionalFormatting>
  <conditionalFormatting sqref="CF8 CH8 CD8 CB8">
    <cfRule type="cellIs" dxfId="225" priority="1" operator="lessThan">
      <formula>0</formula>
    </cfRule>
    <cfRule type="cellIs" dxfId="224" priority="2" operator="greaterThan">
      <formula>0</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51DA-B401-403F-83E8-3E9A0C690026}">
  <sheetPr codeName="Sheet13">
    <tabColor theme="6"/>
  </sheetPr>
  <dimension ref="A1:BJ231"/>
  <sheetViews>
    <sheetView zoomScale="85" zoomScaleNormal="85" workbookViewId="0">
      <selection activeCell="B26" sqref="B26"/>
    </sheetView>
  </sheetViews>
  <sheetFormatPr defaultColWidth="9.140625" defaultRowHeight="15" x14ac:dyDescent="0.25"/>
  <cols>
    <col min="1" max="1" width="22.85546875" style="189" bestFit="1" customWidth="1"/>
    <col min="2" max="2" width="10" style="189" bestFit="1" customWidth="1"/>
    <col min="3" max="29" width="9.140625" style="189"/>
    <col min="30" max="39" width="9.140625" style="24"/>
    <col min="40" max="40" width="10" style="24" bestFit="1" customWidth="1"/>
    <col min="41" max="41" width="9.7109375" style="24" bestFit="1" customWidth="1"/>
    <col min="42" max="43" width="9.5703125" style="24" bestFit="1" customWidth="1"/>
    <col min="44" max="46" width="9.28515625" style="24" bestFit="1" customWidth="1"/>
    <col min="47" max="48" width="9.140625" style="24"/>
    <col min="49" max="50" width="9.42578125" style="24" bestFit="1" customWidth="1"/>
    <col min="51" max="51" width="9.7109375" style="24" bestFit="1" customWidth="1"/>
    <col min="52" max="54" width="9.28515625" style="24" bestFit="1" customWidth="1"/>
    <col min="55" max="56" width="9.140625" style="24"/>
    <col min="57" max="62" width="9.28515625" style="24" bestFit="1" customWidth="1"/>
    <col min="63" max="64" width="9.140625" style="24"/>
    <col min="65" max="70" width="9.28515625" style="24" bestFit="1" customWidth="1"/>
    <col min="71" max="72" width="9.140625" style="24"/>
    <col min="73" max="78" width="9.28515625" style="24" bestFit="1" customWidth="1"/>
    <col min="79" max="80" width="9.140625" style="24"/>
    <col min="81" max="86" width="9.28515625" style="24" bestFit="1" customWidth="1"/>
    <col min="87" max="88" width="9.140625" style="24"/>
    <col min="89" max="94" width="9.28515625" style="24" bestFit="1" customWidth="1"/>
    <col min="95" max="16384" width="9.140625" style="24"/>
  </cols>
  <sheetData>
    <row r="1" spans="1:37" s="4" customFormat="1" x14ac:dyDescent="0.2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row>
    <row r="2" spans="1:37" s="4" customFormat="1" x14ac:dyDescent="0.25">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row>
    <row r="3" spans="1:37" s="4" customFormat="1" x14ac:dyDescent="0.2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row>
    <row r="4" spans="1:37" s="4" customFormat="1" x14ac:dyDescent="0.25">
      <c r="A4" s="56" t="s">
        <v>103</v>
      </c>
      <c r="B4" s="170">
        <v>2017</v>
      </c>
      <c r="C4" s="170">
        <v>2017</v>
      </c>
      <c r="D4" s="170">
        <v>2017</v>
      </c>
      <c r="E4" s="170">
        <v>2017</v>
      </c>
      <c r="F4" s="170">
        <v>2018</v>
      </c>
      <c r="G4" s="170">
        <v>2018</v>
      </c>
      <c r="H4" s="170">
        <v>2018</v>
      </c>
      <c r="I4" s="170">
        <v>2018</v>
      </c>
      <c r="J4" s="170">
        <v>2019</v>
      </c>
      <c r="K4" s="170">
        <v>2019</v>
      </c>
      <c r="L4" s="170">
        <v>2019</v>
      </c>
      <c r="M4" s="170">
        <v>2019</v>
      </c>
      <c r="N4" s="170">
        <v>2020</v>
      </c>
      <c r="O4" s="170">
        <v>2020</v>
      </c>
      <c r="P4" s="170">
        <v>2020</v>
      </c>
      <c r="Q4" s="170">
        <v>2020</v>
      </c>
      <c r="R4" s="170">
        <v>2021</v>
      </c>
      <c r="S4" s="170">
        <v>2021</v>
      </c>
      <c r="T4" s="170">
        <v>2021</v>
      </c>
      <c r="U4" s="170">
        <v>2021</v>
      </c>
      <c r="V4" s="170">
        <v>2022</v>
      </c>
      <c r="W4" s="170">
        <v>2022</v>
      </c>
      <c r="X4" s="170">
        <v>2022</v>
      </c>
      <c r="Y4" s="170">
        <v>2022</v>
      </c>
      <c r="Z4" s="170">
        <v>2023</v>
      </c>
      <c r="AA4" s="170">
        <v>2023</v>
      </c>
      <c r="AB4" s="170">
        <v>2023</v>
      </c>
      <c r="AC4" s="170">
        <v>2023</v>
      </c>
      <c r="AD4" s="170">
        <v>2024</v>
      </c>
      <c r="AE4" s="170">
        <v>2024</v>
      </c>
      <c r="AF4" s="170">
        <v>2024</v>
      </c>
      <c r="AG4" s="170">
        <v>2024</v>
      </c>
      <c r="AH4" s="170">
        <v>2025</v>
      </c>
      <c r="AI4" s="170">
        <v>2025</v>
      </c>
      <c r="AJ4" s="170">
        <v>2025</v>
      </c>
      <c r="AK4" s="170">
        <v>2025</v>
      </c>
    </row>
    <row r="5" spans="1:37" s="4" customFormat="1" x14ac:dyDescent="0.25">
      <c r="A5" s="56" t="s">
        <v>104</v>
      </c>
      <c r="B5" s="170">
        <v>1</v>
      </c>
      <c r="C5" s="170">
        <v>2</v>
      </c>
      <c r="D5" s="170">
        <v>3</v>
      </c>
      <c r="E5" s="170">
        <v>4</v>
      </c>
      <c r="F5" s="170">
        <v>1</v>
      </c>
      <c r="G5" s="170">
        <v>2</v>
      </c>
      <c r="H5" s="170">
        <v>3</v>
      </c>
      <c r="I5" s="170">
        <v>4</v>
      </c>
      <c r="J5" s="170">
        <v>1</v>
      </c>
      <c r="K5" s="170">
        <v>2</v>
      </c>
      <c r="L5" s="170">
        <v>3</v>
      </c>
      <c r="M5" s="170">
        <v>4</v>
      </c>
      <c r="N5" s="170">
        <v>1</v>
      </c>
      <c r="O5" s="170">
        <v>2</v>
      </c>
      <c r="P5" s="170">
        <v>3</v>
      </c>
      <c r="Q5" s="170">
        <v>4</v>
      </c>
      <c r="R5" s="170">
        <v>1</v>
      </c>
      <c r="S5" s="170">
        <v>2</v>
      </c>
      <c r="T5" s="170">
        <v>3</v>
      </c>
      <c r="U5" s="170">
        <v>4</v>
      </c>
      <c r="V5" s="170">
        <v>1</v>
      </c>
      <c r="W5" s="170">
        <v>2</v>
      </c>
      <c r="X5" s="170">
        <v>3</v>
      </c>
      <c r="Y5" s="170">
        <v>4</v>
      </c>
      <c r="Z5" s="170">
        <v>1</v>
      </c>
      <c r="AA5" s="170">
        <v>2</v>
      </c>
      <c r="AB5" s="170">
        <v>3</v>
      </c>
      <c r="AC5" s="170">
        <v>4</v>
      </c>
      <c r="AD5" s="170">
        <v>1</v>
      </c>
      <c r="AE5" s="170">
        <v>2</v>
      </c>
      <c r="AF5" s="170">
        <v>3</v>
      </c>
      <c r="AG5" s="170">
        <v>4</v>
      </c>
      <c r="AH5" s="170">
        <v>1</v>
      </c>
      <c r="AI5" s="170">
        <v>2</v>
      </c>
      <c r="AJ5" s="170">
        <v>3</v>
      </c>
      <c r="AK5" s="170">
        <v>4</v>
      </c>
    </row>
    <row r="6" spans="1:37" s="4" customFormat="1" x14ac:dyDescent="0.25">
      <c r="B6" s="171" t="s">
        <v>105</v>
      </c>
      <c r="C6" s="171" t="s">
        <v>106</v>
      </c>
      <c r="D6" s="171" t="s">
        <v>107</v>
      </c>
      <c r="E6" s="171" t="s">
        <v>108</v>
      </c>
      <c r="F6" s="171" t="s">
        <v>109</v>
      </c>
      <c r="G6" s="171" t="s">
        <v>110</v>
      </c>
      <c r="H6" s="171" t="s">
        <v>111</v>
      </c>
      <c r="I6" s="171" t="s">
        <v>112</v>
      </c>
      <c r="J6" s="171" t="s">
        <v>113</v>
      </c>
      <c r="K6" s="171" t="s">
        <v>114</v>
      </c>
      <c r="L6" s="171" t="s">
        <v>115</v>
      </c>
      <c r="M6" s="171" t="s">
        <v>116</v>
      </c>
      <c r="N6" s="171" t="s">
        <v>117</v>
      </c>
      <c r="O6" s="171" t="s">
        <v>118</v>
      </c>
      <c r="P6" s="171" t="s">
        <v>119</v>
      </c>
      <c r="Q6" s="171" t="s">
        <v>120</v>
      </c>
      <c r="R6" s="171" t="s">
        <v>121</v>
      </c>
      <c r="S6" s="171" t="s">
        <v>122</v>
      </c>
      <c r="T6" s="171" t="s">
        <v>123</v>
      </c>
      <c r="U6" s="171" t="s">
        <v>124</v>
      </c>
      <c r="V6" s="171" t="s">
        <v>125</v>
      </c>
      <c r="W6" s="171" t="s">
        <v>126</v>
      </c>
      <c r="X6" s="171" t="s">
        <v>127</v>
      </c>
      <c r="Y6" s="171" t="s">
        <v>128</v>
      </c>
      <c r="Z6" s="171" t="s">
        <v>129</v>
      </c>
      <c r="AA6" s="171" t="s">
        <v>130</v>
      </c>
      <c r="AB6" s="171" t="s">
        <v>131</v>
      </c>
      <c r="AC6" s="171" t="s">
        <v>132</v>
      </c>
      <c r="AD6" s="171" t="s">
        <v>133</v>
      </c>
      <c r="AE6" s="171" t="s">
        <v>134</v>
      </c>
      <c r="AF6" s="171" t="s">
        <v>135</v>
      </c>
      <c r="AG6" s="171" t="s">
        <v>136</v>
      </c>
      <c r="AH6" s="171" t="s">
        <v>137</v>
      </c>
      <c r="AI6" s="171" t="s">
        <v>138</v>
      </c>
      <c r="AJ6" s="171" t="s">
        <v>139</v>
      </c>
      <c r="AK6" s="171" t="s">
        <v>140</v>
      </c>
    </row>
    <row r="7" spans="1:37" s="4" customFormat="1" x14ac:dyDescent="0.25">
      <c r="A7" s="56" t="s">
        <v>141</v>
      </c>
      <c r="B7" s="77">
        <v>1688</v>
      </c>
      <c r="C7" s="77">
        <v>1754</v>
      </c>
      <c r="D7" s="77">
        <v>1453</v>
      </c>
      <c r="E7" s="77">
        <v>2189</v>
      </c>
      <c r="F7" s="77">
        <v>2894</v>
      </c>
      <c r="G7" s="77">
        <v>3004</v>
      </c>
      <c r="H7" s="77">
        <v>3545</v>
      </c>
      <c r="I7" s="77">
        <v>2169</v>
      </c>
      <c r="J7" s="77">
        <v>3337</v>
      </c>
      <c r="K7" s="77">
        <v>1677</v>
      </c>
      <c r="L7" s="77">
        <v>2121</v>
      </c>
      <c r="M7" s="77">
        <v>3265</v>
      </c>
      <c r="N7" s="77">
        <v>1302</v>
      </c>
      <c r="O7" s="77">
        <v>1968</v>
      </c>
      <c r="P7" s="77">
        <v>2782</v>
      </c>
      <c r="Q7" s="77">
        <v>2331</v>
      </c>
      <c r="R7" s="77">
        <v>1303</v>
      </c>
      <c r="S7" s="77">
        <v>1272</v>
      </c>
      <c r="T7" s="77">
        <v>1700</v>
      </c>
      <c r="U7" s="77">
        <v>3358</v>
      </c>
      <c r="V7" s="77">
        <v>1052</v>
      </c>
      <c r="W7" s="77">
        <v>2261</v>
      </c>
      <c r="X7" s="77">
        <v>1715</v>
      </c>
      <c r="Y7" s="77">
        <v>2431</v>
      </c>
      <c r="Z7" s="77">
        <v>2254</v>
      </c>
      <c r="AA7" s="77">
        <v>2008</v>
      </c>
      <c r="AB7" s="77">
        <v>2694</v>
      </c>
      <c r="AC7" s="77">
        <v>1463</v>
      </c>
      <c r="AD7" s="77">
        <v>2219</v>
      </c>
      <c r="AE7" s="77">
        <v>1069</v>
      </c>
      <c r="AF7" s="77">
        <v>86</v>
      </c>
      <c r="AG7" s="77" t="e">
        <v>#N/A</v>
      </c>
      <c r="AH7" s="77" t="e">
        <v>#N/A</v>
      </c>
      <c r="AI7" s="77" t="e">
        <v>#N/A</v>
      </c>
      <c r="AJ7" s="77" t="e">
        <v>#N/A</v>
      </c>
      <c r="AK7" s="77" t="e">
        <v>#N/A</v>
      </c>
    </row>
    <row r="8" spans="1:37" s="4" customFormat="1" x14ac:dyDescent="0.25">
      <c r="A8" s="56" t="s">
        <v>142</v>
      </c>
      <c r="B8" s="77">
        <v>1281</v>
      </c>
      <c r="C8" s="77">
        <v>932</v>
      </c>
      <c r="D8" s="77">
        <v>1223</v>
      </c>
      <c r="E8" s="77">
        <v>1102</v>
      </c>
      <c r="F8" s="77">
        <v>1863</v>
      </c>
      <c r="G8" s="77">
        <v>2066</v>
      </c>
      <c r="H8" s="77">
        <v>1729</v>
      </c>
      <c r="I8" s="77">
        <v>2073</v>
      </c>
      <c r="J8" s="77">
        <v>2365</v>
      </c>
      <c r="K8" s="77">
        <v>1733</v>
      </c>
      <c r="L8" s="77">
        <v>1491</v>
      </c>
      <c r="M8" s="77">
        <v>1678</v>
      </c>
      <c r="N8" s="77">
        <v>1968</v>
      </c>
      <c r="O8" s="77">
        <v>1100</v>
      </c>
      <c r="P8" s="77">
        <v>1370</v>
      </c>
      <c r="Q8" s="77">
        <v>1695</v>
      </c>
      <c r="R8" s="77">
        <v>1499</v>
      </c>
      <c r="S8" s="77">
        <v>1632</v>
      </c>
      <c r="T8" s="77">
        <v>1242</v>
      </c>
      <c r="U8" s="77">
        <v>1295</v>
      </c>
      <c r="V8" s="77">
        <v>846</v>
      </c>
      <c r="W8" s="77">
        <v>1316</v>
      </c>
      <c r="X8" s="77">
        <v>1376</v>
      </c>
      <c r="Y8" s="77">
        <v>1289</v>
      </c>
      <c r="Z8" s="77">
        <v>1872</v>
      </c>
      <c r="AA8" s="77">
        <v>1681</v>
      </c>
      <c r="AB8" s="77">
        <v>1077</v>
      </c>
      <c r="AC8" s="77">
        <v>1299</v>
      </c>
      <c r="AD8" s="77">
        <v>704</v>
      </c>
      <c r="AE8" s="77">
        <v>688</v>
      </c>
      <c r="AF8" s="77">
        <v>495</v>
      </c>
      <c r="AG8" s="77" t="e">
        <v>#N/A</v>
      </c>
      <c r="AH8" s="77" t="e">
        <v>#N/A</v>
      </c>
      <c r="AI8" s="77" t="e">
        <v>#N/A</v>
      </c>
      <c r="AJ8" s="77" t="e">
        <v>#N/A</v>
      </c>
      <c r="AK8" s="77" t="e">
        <v>#N/A</v>
      </c>
    </row>
    <row r="9" spans="1:37" s="4" customFormat="1" x14ac:dyDescent="0.25">
      <c r="A9" s="56" t="s">
        <v>143</v>
      </c>
      <c r="B9" s="77">
        <v>844</v>
      </c>
      <c r="C9" s="77">
        <v>434</v>
      </c>
      <c r="D9" s="77">
        <v>1012</v>
      </c>
      <c r="E9" s="77">
        <v>2431</v>
      </c>
      <c r="F9" s="77">
        <v>1484</v>
      </c>
      <c r="G9" s="77">
        <v>228</v>
      </c>
      <c r="H9" s="77">
        <v>3283</v>
      </c>
      <c r="I9" s="77">
        <v>1209</v>
      </c>
      <c r="J9" s="77">
        <v>1766</v>
      </c>
      <c r="K9" s="77">
        <v>502</v>
      </c>
      <c r="L9" s="77">
        <v>2716</v>
      </c>
      <c r="M9" s="77">
        <v>722</v>
      </c>
      <c r="N9" s="77">
        <v>644</v>
      </c>
      <c r="O9" s="77">
        <v>127</v>
      </c>
      <c r="P9" s="77">
        <v>1197</v>
      </c>
      <c r="Q9" s="77">
        <v>855</v>
      </c>
      <c r="R9" s="77">
        <v>60</v>
      </c>
      <c r="S9" s="77" t="e">
        <v>#N/A</v>
      </c>
      <c r="T9" s="77">
        <v>1296</v>
      </c>
      <c r="U9" s="77">
        <v>1036</v>
      </c>
      <c r="V9" s="77">
        <v>756</v>
      </c>
      <c r="W9" s="77">
        <v>502</v>
      </c>
      <c r="X9" s="77">
        <v>1633</v>
      </c>
      <c r="Y9" s="77">
        <v>1458</v>
      </c>
      <c r="Z9" s="77">
        <v>476</v>
      </c>
      <c r="AA9" s="77">
        <v>46</v>
      </c>
      <c r="AB9" s="77">
        <v>703</v>
      </c>
      <c r="AC9" s="77">
        <v>136</v>
      </c>
      <c r="AD9" s="77">
        <v>96</v>
      </c>
      <c r="AE9" s="77" t="e">
        <v>#N/A</v>
      </c>
      <c r="AF9" s="77">
        <v>64</v>
      </c>
      <c r="AG9" s="77" t="e">
        <v>#N/A</v>
      </c>
      <c r="AH9" s="77" t="e">
        <v>#N/A</v>
      </c>
      <c r="AI9" s="77" t="e">
        <v>#N/A</v>
      </c>
      <c r="AJ9" s="77" t="e">
        <v>#N/A</v>
      </c>
      <c r="AK9" s="77" t="e">
        <v>#N/A</v>
      </c>
    </row>
    <row r="10" spans="1:37" s="4" customFormat="1" x14ac:dyDescent="0.25">
      <c r="A10" s="56" t="s">
        <v>144</v>
      </c>
      <c r="B10" s="77">
        <v>69</v>
      </c>
      <c r="C10" s="77">
        <v>12</v>
      </c>
      <c r="D10" s="77">
        <v>295</v>
      </c>
      <c r="E10" s="77">
        <v>342</v>
      </c>
      <c r="F10" s="77">
        <v>21</v>
      </c>
      <c r="G10" s="77" t="e">
        <v>#N/A</v>
      </c>
      <c r="H10" s="77">
        <v>517</v>
      </c>
      <c r="I10" s="77">
        <v>322</v>
      </c>
      <c r="J10" s="77">
        <v>200</v>
      </c>
      <c r="K10" s="77">
        <v>1</v>
      </c>
      <c r="L10" s="77">
        <v>697</v>
      </c>
      <c r="M10" s="77">
        <v>343</v>
      </c>
      <c r="N10" s="77">
        <v>457</v>
      </c>
      <c r="O10" s="77">
        <v>1</v>
      </c>
      <c r="P10" s="77">
        <v>1204</v>
      </c>
      <c r="Q10" s="77">
        <v>81</v>
      </c>
      <c r="R10" s="77">
        <v>105</v>
      </c>
      <c r="S10" s="77" t="e">
        <v>#N/A</v>
      </c>
      <c r="T10" s="77">
        <v>431</v>
      </c>
      <c r="U10" s="77">
        <v>336</v>
      </c>
      <c r="V10" s="77">
        <v>220</v>
      </c>
      <c r="W10" s="77">
        <v>171</v>
      </c>
      <c r="X10" s="77">
        <v>919</v>
      </c>
      <c r="Y10" s="77">
        <v>679</v>
      </c>
      <c r="Z10" s="77">
        <v>250</v>
      </c>
      <c r="AA10" s="77" t="e">
        <v>#N/A</v>
      </c>
      <c r="AB10" s="77">
        <v>207</v>
      </c>
      <c r="AC10" s="77" t="e">
        <v>#N/A</v>
      </c>
      <c r="AD10" s="77">
        <v>132</v>
      </c>
      <c r="AE10" s="77">
        <v>22</v>
      </c>
      <c r="AF10" s="77" t="e">
        <v>#N/A</v>
      </c>
      <c r="AG10" s="77" t="e">
        <v>#N/A</v>
      </c>
      <c r="AH10" s="77" t="e">
        <v>#N/A</v>
      </c>
      <c r="AI10" s="77" t="e">
        <v>#N/A</v>
      </c>
      <c r="AJ10" s="77" t="e">
        <v>#N/A</v>
      </c>
      <c r="AK10" s="77" t="e">
        <v>#N/A</v>
      </c>
    </row>
    <row r="11" spans="1:37" s="4" customFormat="1" x14ac:dyDescent="0.25">
      <c r="A11" s="56" t="s">
        <v>145</v>
      </c>
      <c r="B11" s="77">
        <v>399</v>
      </c>
      <c r="C11" s="77">
        <v>465</v>
      </c>
      <c r="D11" s="77">
        <v>211</v>
      </c>
      <c r="E11" s="77">
        <v>252</v>
      </c>
      <c r="F11" s="77">
        <v>295</v>
      </c>
      <c r="G11" s="77">
        <v>443</v>
      </c>
      <c r="H11" s="77">
        <v>594</v>
      </c>
      <c r="I11" s="77">
        <v>388</v>
      </c>
      <c r="J11" s="77">
        <v>457</v>
      </c>
      <c r="K11" s="77">
        <v>489</v>
      </c>
      <c r="L11" s="77">
        <v>558</v>
      </c>
      <c r="M11" s="77">
        <v>506</v>
      </c>
      <c r="N11" s="77">
        <v>388</v>
      </c>
      <c r="O11" s="77">
        <v>234</v>
      </c>
      <c r="P11" s="77">
        <v>435</v>
      </c>
      <c r="Q11" s="77">
        <v>280</v>
      </c>
      <c r="R11" s="77">
        <v>287</v>
      </c>
      <c r="S11" s="77">
        <v>150</v>
      </c>
      <c r="T11" s="77">
        <v>387</v>
      </c>
      <c r="U11" s="77">
        <v>236</v>
      </c>
      <c r="V11" s="77">
        <v>231</v>
      </c>
      <c r="W11" s="77">
        <v>269</v>
      </c>
      <c r="X11" s="77">
        <v>391</v>
      </c>
      <c r="Y11" s="77">
        <v>513</v>
      </c>
      <c r="Z11" s="77">
        <v>752</v>
      </c>
      <c r="AA11" s="77">
        <v>326</v>
      </c>
      <c r="AB11" s="77">
        <v>280</v>
      </c>
      <c r="AC11" s="77">
        <v>237</v>
      </c>
      <c r="AD11" s="77">
        <v>440</v>
      </c>
      <c r="AE11" s="77">
        <v>462</v>
      </c>
      <c r="AF11" s="77">
        <v>327</v>
      </c>
      <c r="AG11" s="77" t="e">
        <v>#N/A</v>
      </c>
      <c r="AH11" s="77" t="e">
        <v>#N/A</v>
      </c>
      <c r="AI11" s="77" t="e">
        <v>#N/A</v>
      </c>
      <c r="AJ11" s="77" t="e">
        <v>#N/A</v>
      </c>
      <c r="AK11" s="77" t="e">
        <v>#N/A</v>
      </c>
    </row>
    <row r="12" spans="1:37" s="4" customFormat="1" x14ac:dyDescent="0.25">
      <c r="A12" s="56" t="s">
        <v>146</v>
      </c>
      <c r="B12" s="77">
        <v>99</v>
      </c>
      <c r="C12" s="77">
        <v>90</v>
      </c>
      <c r="D12" s="77">
        <v>62</v>
      </c>
      <c r="E12" s="77">
        <v>93</v>
      </c>
      <c r="F12" s="77">
        <v>132</v>
      </c>
      <c r="G12" s="77">
        <v>92</v>
      </c>
      <c r="H12" s="77">
        <v>72</v>
      </c>
      <c r="I12" s="77">
        <v>117</v>
      </c>
      <c r="J12" s="77">
        <v>165</v>
      </c>
      <c r="K12" s="77">
        <v>64</v>
      </c>
      <c r="L12" s="77">
        <v>73</v>
      </c>
      <c r="M12" s="77">
        <v>131</v>
      </c>
      <c r="N12" s="77">
        <v>54</v>
      </c>
      <c r="O12" s="77">
        <v>91</v>
      </c>
      <c r="P12" s="77">
        <v>69</v>
      </c>
      <c r="Q12" s="77">
        <v>129</v>
      </c>
      <c r="R12" s="77">
        <v>99</v>
      </c>
      <c r="S12" s="77">
        <v>91</v>
      </c>
      <c r="T12" s="77">
        <v>95</v>
      </c>
      <c r="U12" s="77">
        <v>111</v>
      </c>
      <c r="V12" s="77">
        <v>73</v>
      </c>
      <c r="W12" s="77">
        <v>81</v>
      </c>
      <c r="X12" s="77">
        <v>124</v>
      </c>
      <c r="Y12" s="77">
        <v>266</v>
      </c>
      <c r="Z12" s="77">
        <v>95</v>
      </c>
      <c r="AA12" s="77">
        <v>91</v>
      </c>
      <c r="AB12" s="77">
        <v>183</v>
      </c>
      <c r="AC12" s="77">
        <v>116</v>
      </c>
      <c r="AD12" s="77">
        <v>89</v>
      </c>
      <c r="AE12" s="77">
        <v>97</v>
      </c>
      <c r="AF12" s="77">
        <v>27</v>
      </c>
      <c r="AG12" s="77" t="e">
        <v>#N/A</v>
      </c>
      <c r="AH12" s="77" t="e">
        <v>#N/A</v>
      </c>
      <c r="AI12" s="77" t="e">
        <v>#N/A</v>
      </c>
      <c r="AJ12" s="77" t="e">
        <v>#N/A</v>
      </c>
      <c r="AK12" s="77" t="e">
        <v>#N/A</v>
      </c>
    </row>
    <row r="13" spans="1:37" s="4" customFormat="1" x14ac:dyDescent="0.25">
      <c r="A13" s="56" t="s">
        <v>147</v>
      </c>
      <c r="B13" s="77">
        <v>20</v>
      </c>
      <c r="C13" s="77">
        <v>247</v>
      </c>
      <c r="D13" s="77">
        <v>60</v>
      </c>
      <c r="E13" s="77">
        <v>206</v>
      </c>
      <c r="F13" s="77">
        <v>198</v>
      </c>
      <c r="G13" s="77">
        <v>181</v>
      </c>
      <c r="H13" s="77">
        <v>111</v>
      </c>
      <c r="I13" s="77">
        <v>193</v>
      </c>
      <c r="J13" s="77" t="e">
        <v>#N/A</v>
      </c>
      <c r="K13" s="77">
        <v>242</v>
      </c>
      <c r="L13" s="77">
        <v>40</v>
      </c>
      <c r="M13" s="77">
        <v>60</v>
      </c>
      <c r="N13" s="77" t="e">
        <v>#N/A</v>
      </c>
      <c r="O13" s="77">
        <v>63</v>
      </c>
      <c r="P13" s="77">
        <v>20</v>
      </c>
      <c r="Q13" s="77">
        <v>20</v>
      </c>
      <c r="R13" s="77">
        <v>20</v>
      </c>
      <c r="S13" s="77">
        <v>146</v>
      </c>
      <c r="T13" s="77">
        <v>63</v>
      </c>
      <c r="U13" s="77" t="e">
        <v>#N/A</v>
      </c>
      <c r="V13" s="77">
        <v>60</v>
      </c>
      <c r="W13" s="77">
        <v>108</v>
      </c>
      <c r="X13" s="77">
        <v>20</v>
      </c>
      <c r="Y13" s="77">
        <v>20</v>
      </c>
      <c r="Z13" s="77">
        <v>60</v>
      </c>
      <c r="AA13" s="77">
        <v>68</v>
      </c>
      <c r="AB13" s="77">
        <v>106</v>
      </c>
      <c r="AC13" s="77">
        <v>44</v>
      </c>
      <c r="AD13" s="77" t="e">
        <v>#N/A</v>
      </c>
      <c r="AE13" s="77">
        <v>44</v>
      </c>
      <c r="AF13" s="77" t="e">
        <v>#N/A</v>
      </c>
      <c r="AG13" s="77" t="e">
        <v>#N/A</v>
      </c>
      <c r="AH13" s="77" t="e">
        <v>#N/A</v>
      </c>
      <c r="AI13" s="77" t="e">
        <v>#N/A</v>
      </c>
      <c r="AJ13" s="77" t="e">
        <v>#N/A</v>
      </c>
      <c r="AK13" s="77" t="e">
        <v>#N/A</v>
      </c>
    </row>
    <row r="14" spans="1:37" s="4" customFormat="1" x14ac:dyDescent="0.25">
      <c r="A14" s="56" t="s">
        <v>148</v>
      </c>
      <c r="B14" s="77" t="e">
        <v>#N/A</v>
      </c>
      <c r="C14" s="77" t="e">
        <v>#N/A</v>
      </c>
      <c r="D14" s="77" t="e">
        <v>#N/A</v>
      </c>
      <c r="E14" s="77" t="e">
        <v>#N/A</v>
      </c>
      <c r="F14" s="77" t="e">
        <v>#N/A</v>
      </c>
      <c r="G14" s="77">
        <v>11</v>
      </c>
      <c r="H14" s="77" t="e">
        <v>#N/A</v>
      </c>
      <c r="I14" s="77" t="e">
        <v>#N/A</v>
      </c>
      <c r="J14" s="77">
        <v>22</v>
      </c>
      <c r="K14" s="77" t="e">
        <v>#N/A</v>
      </c>
      <c r="L14" s="77" t="e">
        <v>#N/A</v>
      </c>
      <c r="M14" s="77">
        <v>46</v>
      </c>
      <c r="N14" s="77">
        <v>70</v>
      </c>
      <c r="O14" s="77" t="e">
        <v>#N/A</v>
      </c>
      <c r="P14" s="77" t="e">
        <v>#N/A</v>
      </c>
      <c r="Q14" s="77">
        <v>63</v>
      </c>
      <c r="R14" s="77">
        <v>6</v>
      </c>
      <c r="S14" s="77" t="e">
        <v>#N/A</v>
      </c>
      <c r="T14" s="77" t="e">
        <v>#N/A</v>
      </c>
      <c r="U14" s="77">
        <v>1</v>
      </c>
      <c r="V14" s="77">
        <v>39</v>
      </c>
      <c r="W14" s="77">
        <v>28</v>
      </c>
      <c r="X14" s="77">
        <v>28</v>
      </c>
      <c r="Y14" s="77">
        <v>55</v>
      </c>
      <c r="Z14" s="77">
        <v>46</v>
      </c>
      <c r="AA14" s="77" t="e">
        <v>#N/A</v>
      </c>
      <c r="AB14" s="77">
        <v>23</v>
      </c>
      <c r="AC14" s="77" t="e">
        <v>#N/A</v>
      </c>
      <c r="AD14" s="77" t="e">
        <v>#N/A</v>
      </c>
      <c r="AE14" s="77" t="e">
        <v>#N/A</v>
      </c>
      <c r="AF14" s="77" t="e">
        <v>#N/A</v>
      </c>
      <c r="AG14" s="77" t="e">
        <v>#N/A</v>
      </c>
      <c r="AH14" s="77" t="e">
        <v>#N/A</v>
      </c>
      <c r="AI14" s="77" t="e">
        <v>#N/A</v>
      </c>
      <c r="AJ14" s="77" t="e">
        <v>#N/A</v>
      </c>
      <c r="AK14" s="77" t="e">
        <v>#N/A</v>
      </c>
    </row>
    <row r="15" spans="1:37" s="4" customFormat="1" x14ac:dyDescent="0.25">
      <c r="A15" s="56" t="s">
        <v>149</v>
      </c>
      <c r="B15" s="77" t="e">
        <v>#N/A</v>
      </c>
      <c r="C15" s="77">
        <v>150</v>
      </c>
      <c r="D15" s="77">
        <v>129</v>
      </c>
      <c r="E15" s="77">
        <v>60</v>
      </c>
      <c r="F15" s="77">
        <v>24</v>
      </c>
      <c r="G15" s="77">
        <v>428</v>
      </c>
      <c r="H15" s="77">
        <v>23</v>
      </c>
      <c r="I15" s="77">
        <v>506</v>
      </c>
      <c r="J15" s="77">
        <v>28</v>
      </c>
      <c r="K15" s="77">
        <v>382</v>
      </c>
      <c r="L15" s="77">
        <v>70</v>
      </c>
      <c r="M15" s="77">
        <v>260</v>
      </c>
      <c r="N15" s="77" t="e">
        <v>#N/A</v>
      </c>
      <c r="O15" s="77">
        <v>205</v>
      </c>
      <c r="P15" s="77">
        <v>18</v>
      </c>
      <c r="Q15" s="77">
        <v>168</v>
      </c>
      <c r="R15" s="77" t="e">
        <v>#N/A</v>
      </c>
      <c r="S15" s="77" t="e">
        <v>#N/A</v>
      </c>
      <c r="T15" s="77" t="e">
        <v>#N/A</v>
      </c>
      <c r="U15" s="77" t="e">
        <v>#N/A</v>
      </c>
      <c r="V15" s="77">
        <v>22</v>
      </c>
      <c r="W15" s="77" t="e">
        <v>#N/A</v>
      </c>
      <c r="X15" s="77">
        <v>24</v>
      </c>
      <c r="Y15" s="77">
        <v>70</v>
      </c>
      <c r="Z15" s="77" t="e">
        <v>#N/A</v>
      </c>
      <c r="AA15" s="77">
        <v>3</v>
      </c>
      <c r="AB15" s="77" t="e">
        <v>#N/A</v>
      </c>
      <c r="AC15" s="77" t="e">
        <v>#N/A</v>
      </c>
      <c r="AD15" s="77" t="e">
        <v>#N/A</v>
      </c>
      <c r="AE15" s="77" t="e">
        <v>#N/A</v>
      </c>
      <c r="AF15" s="77" t="e">
        <v>#N/A</v>
      </c>
      <c r="AG15" s="77" t="e">
        <v>#N/A</v>
      </c>
      <c r="AH15" s="77" t="e">
        <v>#N/A</v>
      </c>
      <c r="AI15" s="77" t="e">
        <v>#N/A</v>
      </c>
      <c r="AJ15" s="77" t="e">
        <v>#N/A</v>
      </c>
      <c r="AK15" s="77" t="e">
        <v>#N/A</v>
      </c>
    </row>
    <row r="16" spans="1:37" s="4" customFormat="1" x14ac:dyDescent="0.25">
      <c r="A16" s="56" t="s">
        <v>57</v>
      </c>
      <c r="B16" s="172">
        <v>4444</v>
      </c>
      <c r="C16" s="172">
        <v>4084</v>
      </c>
      <c r="D16" s="172">
        <v>4553</v>
      </c>
      <c r="E16" s="172">
        <v>6761</v>
      </c>
      <c r="F16" s="172">
        <v>6911</v>
      </c>
      <c r="G16" s="172">
        <v>6453</v>
      </c>
      <c r="H16" s="172">
        <v>9874</v>
      </c>
      <c r="I16" s="172">
        <v>6977</v>
      </c>
      <c r="J16" s="172">
        <v>8340</v>
      </c>
      <c r="K16" s="172">
        <v>5101</v>
      </c>
      <c r="L16" s="172">
        <v>7766</v>
      </c>
      <c r="M16" s="172">
        <v>7011</v>
      </c>
      <c r="N16" s="172">
        <v>4883</v>
      </c>
      <c r="O16" s="172">
        <v>3794</v>
      </c>
      <c r="P16" s="172">
        <v>7095</v>
      </c>
      <c r="Q16" s="172">
        <v>5622</v>
      </c>
      <c r="R16" s="172">
        <v>3379</v>
      </c>
      <c r="S16" s="172">
        <v>3291</v>
      </c>
      <c r="T16" s="172">
        <v>5214</v>
      </c>
      <c r="U16" s="172">
        <v>6373</v>
      </c>
      <c r="V16" s="172">
        <v>3299</v>
      </c>
      <c r="W16" s="172">
        <v>4737</v>
      </c>
      <c r="X16" s="172">
        <v>6230</v>
      </c>
      <c r="Y16" s="172">
        <v>6781</v>
      </c>
      <c r="Z16" s="172">
        <v>5805</v>
      </c>
      <c r="AA16" s="172">
        <v>4314</v>
      </c>
      <c r="AB16" s="172">
        <v>5274</v>
      </c>
      <c r="AC16" s="172">
        <v>3295</v>
      </c>
      <c r="AD16" s="172">
        <v>3681</v>
      </c>
      <c r="AE16" s="172">
        <v>2382</v>
      </c>
      <c r="AF16" s="172">
        <v>999</v>
      </c>
      <c r="AG16" s="172" t="e">
        <v>#N/A</v>
      </c>
      <c r="AH16" s="172" t="e">
        <v>#N/A</v>
      </c>
      <c r="AI16" s="172" t="e">
        <v>#N/A</v>
      </c>
      <c r="AJ16" s="172" t="e">
        <v>#N/A</v>
      </c>
      <c r="AK16" s="172" t="e">
        <v>#N/A</v>
      </c>
    </row>
    <row r="17" spans="1:46" s="4" customFormat="1" x14ac:dyDescent="0.25">
      <c r="A17" s="56"/>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row>
    <row r="18" spans="1:46" s="4" customFormat="1" x14ac:dyDescent="0.25">
      <c r="A18" s="56"/>
    </row>
    <row r="19" spans="1:46" s="4" customFormat="1" x14ac:dyDescent="0.25">
      <c r="B19" s="99"/>
      <c r="C19" s="99"/>
      <c r="D19" s="99"/>
      <c r="E19" s="99"/>
      <c r="F19" s="99"/>
      <c r="G19" s="99"/>
      <c r="H19" s="99"/>
      <c r="I19" s="99"/>
      <c r="J19" s="99"/>
      <c r="K19" s="99"/>
      <c r="L19" s="99"/>
      <c r="M19" s="99"/>
      <c r="N19" s="99"/>
      <c r="V19" s="99"/>
    </row>
    <row r="20" spans="1:46" s="4" customFormat="1" x14ac:dyDescent="0.25">
      <c r="A20" s="56" t="s">
        <v>150</v>
      </c>
      <c r="B20" s="170">
        <v>2017</v>
      </c>
      <c r="C20" s="170">
        <v>2017</v>
      </c>
      <c r="D20" s="170">
        <v>2017</v>
      </c>
      <c r="E20" s="170">
        <v>2017</v>
      </c>
      <c r="F20" s="170">
        <v>2018</v>
      </c>
      <c r="G20" s="170">
        <v>2018</v>
      </c>
      <c r="H20" s="170">
        <v>2018</v>
      </c>
      <c r="I20" s="170">
        <v>2018</v>
      </c>
      <c r="J20" s="170">
        <v>2019</v>
      </c>
      <c r="K20" s="170">
        <v>2019</v>
      </c>
      <c r="L20" s="170">
        <v>2019</v>
      </c>
      <c r="M20" s="170">
        <v>2019</v>
      </c>
      <c r="N20" s="170">
        <v>2020</v>
      </c>
      <c r="O20" s="170">
        <v>2020</v>
      </c>
      <c r="P20" s="170">
        <v>2020</v>
      </c>
      <c r="Q20" s="170">
        <v>2020</v>
      </c>
      <c r="R20" s="170">
        <v>2021</v>
      </c>
      <c r="S20" s="170">
        <v>2021</v>
      </c>
      <c r="T20" s="170">
        <v>2021</v>
      </c>
      <c r="U20" s="170">
        <v>2021</v>
      </c>
      <c r="V20" s="170">
        <v>2022</v>
      </c>
      <c r="W20" s="170">
        <v>2022</v>
      </c>
      <c r="X20" s="170">
        <v>2022</v>
      </c>
      <c r="Y20" s="170">
        <v>2022</v>
      </c>
      <c r="Z20" s="170">
        <v>2023</v>
      </c>
      <c r="AA20" s="170">
        <v>2023</v>
      </c>
      <c r="AB20" s="170">
        <v>2023</v>
      </c>
      <c r="AC20" s="170">
        <v>2023</v>
      </c>
      <c r="AD20" s="170">
        <v>2024</v>
      </c>
      <c r="AE20" s="170">
        <v>2024</v>
      </c>
      <c r="AF20" s="170">
        <v>2024</v>
      </c>
      <c r="AG20" s="170">
        <v>2024</v>
      </c>
      <c r="AH20" s="170">
        <v>2025</v>
      </c>
      <c r="AI20" s="170">
        <v>2025</v>
      </c>
      <c r="AJ20" s="170">
        <v>2025</v>
      </c>
      <c r="AK20" s="170">
        <v>2025</v>
      </c>
      <c r="AO20" s="174"/>
      <c r="AP20" s="174"/>
      <c r="AQ20" s="174"/>
      <c r="AR20" s="174"/>
      <c r="AS20" s="174"/>
      <c r="AT20" s="174"/>
    </row>
    <row r="21" spans="1:46" s="4" customFormat="1" x14ac:dyDescent="0.25">
      <c r="B21" s="170">
        <v>1</v>
      </c>
      <c r="C21" s="170">
        <v>2</v>
      </c>
      <c r="D21" s="170">
        <v>3</v>
      </c>
      <c r="E21" s="170">
        <v>4</v>
      </c>
      <c r="F21" s="170">
        <v>1</v>
      </c>
      <c r="G21" s="170">
        <v>2</v>
      </c>
      <c r="H21" s="170">
        <v>3</v>
      </c>
      <c r="I21" s="170">
        <v>4</v>
      </c>
      <c r="J21" s="170">
        <v>1</v>
      </c>
      <c r="K21" s="170">
        <v>2</v>
      </c>
      <c r="L21" s="170">
        <v>3</v>
      </c>
      <c r="M21" s="170">
        <v>4</v>
      </c>
      <c r="N21" s="170">
        <v>1</v>
      </c>
      <c r="O21" s="170">
        <v>2</v>
      </c>
      <c r="P21" s="170">
        <v>3</v>
      </c>
      <c r="Q21" s="170">
        <v>4</v>
      </c>
      <c r="R21" s="170">
        <v>1</v>
      </c>
      <c r="S21" s="170">
        <v>2</v>
      </c>
      <c r="T21" s="170">
        <v>3</v>
      </c>
      <c r="U21" s="170">
        <v>4</v>
      </c>
      <c r="V21" s="170">
        <v>1</v>
      </c>
      <c r="W21" s="170">
        <v>2</v>
      </c>
      <c r="X21" s="170">
        <v>3</v>
      </c>
      <c r="Y21" s="170">
        <v>4</v>
      </c>
      <c r="Z21" s="170">
        <v>1</v>
      </c>
      <c r="AA21" s="170">
        <v>2</v>
      </c>
      <c r="AB21" s="170">
        <v>3</v>
      </c>
      <c r="AC21" s="170">
        <v>4</v>
      </c>
      <c r="AD21" s="170">
        <v>1</v>
      </c>
      <c r="AE21" s="170">
        <v>2</v>
      </c>
      <c r="AF21" s="170">
        <v>3</v>
      </c>
      <c r="AG21" s="170">
        <v>4</v>
      </c>
      <c r="AH21" s="170">
        <v>1</v>
      </c>
      <c r="AI21" s="170">
        <v>2</v>
      </c>
      <c r="AJ21" s="170">
        <v>3</v>
      </c>
      <c r="AK21" s="170">
        <v>4</v>
      </c>
      <c r="AN21" s="56"/>
      <c r="AO21" s="77"/>
      <c r="AP21" s="77"/>
      <c r="AQ21" s="77"/>
      <c r="AR21" s="77"/>
      <c r="AS21" s="77"/>
      <c r="AT21" s="77"/>
    </row>
    <row r="22" spans="1:46" s="4" customFormat="1" x14ac:dyDescent="0.25">
      <c r="B22" s="171" t="s">
        <v>105</v>
      </c>
      <c r="C22" s="171" t="s">
        <v>106</v>
      </c>
      <c r="D22" s="171" t="s">
        <v>107</v>
      </c>
      <c r="E22" s="171" t="s">
        <v>108</v>
      </c>
      <c r="F22" s="171" t="s">
        <v>109</v>
      </c>
      <c r="G22" s="171" t="s">
        <v>110</v>
      </c>
      <c r="H22" s="171" t="s">
        <v>111</v>
      </c>
      <c r="I22" s="171" t="s">
        <v>112</v>
      </c>
      <c r="J22" s="171" t="s">
        <v>113</v>
      </c>
      <c r="K22" s="171" t="s">
        <v>114</v>
      </c>
      <c r="L22" s="171" t="s">
        <v>115</v>
      </c>
      <c r="M22" s="171" t="s">
        <v>116</v>
      </c>
      <c r="N22" s="171" t="s">
        <v>117</v>
      </c>
      <c r="O22" s="171" t="s">
        <v>118</v>
      </c>
      <c r="P22" s="171" t="s">
        <v>119</v>
      </c>
      <c r="Q22" s="171" t="s">
        <v>120</v>
      </c>
      <c r="R22" s="171" t="s">
        <v>121</v>
      </c>
      <c r="S22" s="171" t="s">
        <v>122</v>
      </c>
      <c r="T22" s="171" t="s">
        <v>123</v>
      </c>
      <c r="U22" s="171" t="s">
        <v>124</v>
      </c>
      <c r="V22" s="171" t="s">
        <v>125</v>
      </c>
      <c r="W22" s="171" t="s">
        <v>126</v>
      </c>
      <c r="X22" s="171" t="s">
        <v>127</v>
      </c>
      <c r="Y22" s="171" t="s">
        <v>128</v>
      </c>
      <c r="Z22" s="171" t="s">
        <v>129</v>
      </c>
      <c r="AA22" s="171" t="s">
        <v>130</v>
      </c>
      <c r="AB22" s="171" t="s">
        <v>131</v>
      </c>
      <c r="AC22" s="171" t="s">
        <v>132</v>
      </c>
      <c r="AD22" s="171" t="s">
        <v>133</v>
      </c>
      <c r="AE22" s="171" t="s">
        <v>134</v>
      </c>
      <c r="AF22" s="171" t="s">
        <v>135</v>
      </c>
      <c r="AG22" s="171" t="s">
        <v>136</v>
      </c>
      <c r="AH22" s="171" t="s">
        <v>137</v>
      </c>
      <c r="AI22" s="171" t="s">
        <v>138</v>
      </c>
      <c r="AJ22" s="171" t="s">
        <v>139</v>
      </c>
      <c r="AK22" s="171" t="s">
        <v>140</v>
      </c>
      <c r="AN22" s="56"/>
      <c r="AO22" s="77"/>
      <c r="AP22" s="77"/>
      <c r="AQ22" s="77"/>
      <c r="AR22" s="77"/>
      <c r="AS22" s="77"/>
      <c r="AT22" s="77"/>
    </row>
    <row r="23" spans="1:46" s="4" customFormat="1" x14ac:dyDescent="0.25">
      <c r="A23" s="56" t="s">
        <v>141</v>
      </c>
      <c r="B23" s="175">
        <v>2575.8998815165878</v>
      </c>
      <c r="C23" s="175">
        <v>2311.5815279361459</v>
      </c>
      <c r="D23" s="175">
        <v>2290.4838265657263</v>
      </c>
      <c r="E23" s="175">
        <v>2454.4796710826863</v>
      </c>
      <c r="F23" s="175">
        <v>2626.5293711126469</v>
      </c>
      <c r="G23" s="175">
        <v>2476.1391478029295</v>
      </c>
      <c r="H23" s="175">
        <v>2677.9150916784201</v>
      </c>
      <c r="I23" s="175">
        <v>2643.3324112494238</v>
      </c>
      <c r="J23" s="175">
        <v>2689.9199880131855</v>
      </c>
      <c r="K23" s="175">
        <v>2820.9409660107335</v>
      </c>
      <c r="L23" s="175">
        <v>2822.6232909005184</v>
      </c>
      <c r="M23" s="175">
        <v>2875.4508422664626</v>
      </c>
      <c r="N23" s="175">
        <v>2922.2396313364056</v>
      </c>
      <c r="O23" s="175">
        <v>3039.3272357723577</v>
      </c>
      <c r="P23" s="175">
        <v>2875.8123652048885</v>
      </c>
      <c r="Q23" s="175">
        <v>2810.7876447876447</v>
      </c>
      <c r="R23" s="175">
        <v>2902.4128933231004</v>
      </c>
      <c r="S23" s="175">
        <v>2955.3427672955977</v>
      </c>
      <c r="T23" s="175">
        <v>3310.4752941176471</v>
      </c>
      <c r="U23" s="175">
        <v>3177.503573555688</v>
      </c>
      <c r="V23" s="175">
        <v>3281.7965779467681</v>
      </c>
      <c r="W23" s="175">
        <v>3250.1415302963292</v>
      </c>
      <c r="X23" s="175">
        <v>3680.4046647230321</v>
      </c>
      <c r="Y23" s="175">
        <v>3756.3661044837518</v>
      </c>
      <c r="Z23" s="175">
        <v>3874.6157941437446</v>
      </c>
      <c r="AA23" s="175">
        <v>3930.1872509960158</v>
      </c>
      <c r="AB23" s="175">
        <v>3097.1377134372678</v>
      </c>
      <c r="AC23" s="175">
        <v>2893.4634313055367</v>
      </c>
      <c r="AD23" s="175">
        <v>2939.1658404686796</v>
      </c>
      <c r="AE23" s="175">
        <v>2870.2179607109447</v>
      </c>
      <c r="AF23" s="175">
        <v>2131.1976744186045</v>
      </c>
      <c r="AG23" s="175" t="e">
        <v>#N/A</v>
      </c>
      <c r="AH23" s="175" t="e">
        <v>#N/A</v>
      </c>
      <c r="AI23" s="175" t="e">
        <v>#N/A</v>
      </c>
      <c r="AJ23" s="175" t="e">
        <v>#N/A</v>
      </c>
      <c r="AK23" s="175" t="e">
        <v>#N/A</v>
      </c>
      <c r="AN23" s="56"/>
      <c r="AO23" s="77"/>
      <c r="AP23" s="77"/>
      <c r="AQ23" s="77"/>
      <c r="AR23" s="77"/>
      <c r="AS23" s="77"/>
      <c r="AT23" s="77"/>
    </row>
    <row r="24" spans="1:46" s="4" customFormat="1" x14ac:dyDescent="0.25">
      <c r="A24" s="56" t="s">
        <v>142</v>
      </c>
      <c r="B24" s="175">
        <v>2578.8469945355191</v>
      </c>
      <c r="C24" s="175">
        <v>2518.3015021459228</v>
      </c>
      <c r="D24" s="175">
        <v>2441.5641864268191</v>
      </c>
      <c r="E24" s="175">
        <v>2344.4047186932848</v>
      </c>
      <c r="F24" s="175">
        <v>2450.2560386473428</v>
      </c>
      <c r="G24" s="175">
        <v>2325.7754114230397</v>
      </c>
      <c r="H24" s="175">
        <v>2340.5002891844997</v>
      </c>
      <c r="I24" s="175">
        <v>2399.5528219971056</v>
      </c>
      <c r="J24" s="175">
        <v>2591.2892177589852</v>
      </c>
      <c r="K24" s="175">
        <v>2606.2336987882286</v>
      </c>
      <c r="L24" s="175">
        <v>3038.5097250167673</v>
      </c>
      <c r="M24" s="175">
        <v>3068.2741358760427</v>
      </c>
      <c r="N24" s="175">
        <v>3089.2606707317073</v>
      </c>
      <c r="O24" s="175">
        <v>3088.1718181818183</v>
      </c>
      <c r="P24" s="175">
        <v>3031.1912408759126</v>
      </c>
      <c r="Q24" s="175">
        <v>3071.6489675516223</v>
      </c>
      <c r="R24" s="175">
        <v>3011.496330887258</v>
      </c>
      <c r="S24" s="175">
        <v>3026.1102941176468</v>
      </c>
      <c r="T24" s="175">
        <v>2964.0660225442834</v>
      </c>
      <c r="U24" s="175">
        <v>3135.2169884169884</v>
      </c>
      <c r="V24" s="175">
        <v>3394.3392434988182</v>
      </c>
      <c r="W24" s="175">
        <v>3234.4072948328267</v>
      </c>
      <c r="X24" s="175">
        <v>3466.1279069767443</v>
      </c>
      <c r="Y24" s="175">
        <v>3998.8161365399533</v>
      </c>
      <c r="Z24" s="175">
        <v>3961.9188034188032</v>
      </c>
      <c r="AA24" s="175">
        <v>3777.6228435455087</v>
      </c>
      <c r="AB24" s="175">
        <v>3426.5961002785516</v>
      </c>
      <c r="AC24" s="175">
        <v>3001.6289453425711</v>
      </c>
      <c r="AD24" s="175">
        <v>2887.872159090909</v>
      </c>
      <c r="AE24" s="175">
        <v>2185.2616279069766</v>
      </c>
      <c r="AF24" s="175">
        <v>2116.9838383838382</v>
      </c>
      <c r="AG24" s="175" t="e">
        <v>#N/A</v>
      </c>
      <c r="AH24" s="175" t="e">
        <v>#N/A</v>
      </c>
      <c r="AI24" s="175" t="e">
        <v>#N/A</v>
      </c>
      <c r="AJ24" s="175" t="e">
        <v>#N/A</v>
      </c>
      <c r="AK24" s="175" t="e">
        <v>#N/A</v>
      </c>
      <c r="AN24" s="56"/>
      <c r="AO24" s="77"/>
      <c r="AP24" s="77"/>
      <c r="AQ24" s="77"/>
      <c r="AR24" s="77"/>
      <c r="AS24" s="77"/>
      <c r="AT24" s="77"/>
    </row>
    <row r="25" spans="1:46" s="4" customFormat="1" x14ac:dyDescent="0.25">
      <c r="A25" s="56" t="s">
        <v>143</v>
      </c>
      <c r="B25" s="175">
        <v>2077.81990521327</v>
      </c>
      <c r="C25" s="175">
        <v>2319.426267281106</v>
      </c>
      <c r="D25" s="175">
        <v>2342.0632411067195</v>
      </c>
      <c r="E25" s="175">
        <v>2483.3986013986014</v>
      </c>
      <c r="F25" s="175">
        <v>2009.7486522911051</v>
      </c>
      <c r="G25" s="175">
        <v>2417.8201754385964</v>
      </c>
      <c r="H25" s="175">
        <v>2609.5363996344809</v>
      </c>
      <c r="I25" s="175">
        <v>2579.928039702233</v>
      </c>
      <c r="J25" s="175">
        <v>2572.3822197055492</v>
      </c>
      <c r="K25" s="175">
        <v>2963.2071713147411</v>
      </c>
      <c r="L25" s="175">
        <v>2990.9598674521353</v>
      </c>
      <c r="M25" s="175">
        <v>3029.8753462603877</v>
      </c>
      <c r="N25" s="175">
        <v>2660.2437888198756</v>
      </c>
      <c r="O25" s="175">
        <v>3541.4330708661419</v>
      </c>
      <c r="P25" s="175">
        <v>2900.2606516290725</v>
      </c>
      <c r="Q25" s="175">
        <v>2968.9415204678362</v>
      </c>
      <c r="R25" s="175">
        <v>3492.8166666666666</v>
      </c>
      <c r="S25" s="175" t="e">
        <v>#N/A</v>
      </c>
      <c r="T25" s="175">
        <v>3418.4367283950619</v>
      </c>
      <c r="U25" s="175">
        <v>3555.3783783783783</v>
      </c>
      <c r="V25" s="175">
        <v>3300.462962962963</v>
      </c>
      <c r="W25" s="175">
        <v>3188.6553784860557</v>
      </c>
      <c r="X25" s="175">
        <v>3478.2645437844458</v>
      </c>
      <c r="Y25" s="175">
        <v>3839.3463648834017</v>
      </c>
      <c r="Z25" s="175">
        <v>3146.40756302521</v>
      </c>
      <c r="AA25" s="175">
        <v>3049.4565217391305</v>
      </c>
      <c r="AB25" s="175">
        <v>2321.877667140825</v>
      </c>
      <c r="AC25" s="175">
        <v>2556.4117647058824</v>
      </c>
      <c r="AD25" s="175">
        <v>2143.1145833333335</v>
      </c>
      <c r="AE25" s="175" t="e">
        <v>#N/A</v>
      </c>
      <c r="AF25" s="175">
        <v>2290.21875</v>
      </c>
      <c r="AG25" s="175" t="e">
        <v>#N/A</v>
      </c>
      <c r="AH25" s="175" t="e">
        <v>#N/A</v>
      </c>
      <c r="AI25" s="175" t="e">
        <v>#N/A</v>
      </c>
      <c r="AJ25" s="175" t="e">
        <v>#N/A</v>
      </c>
      <c r="AK25" s="175" t="e">
        <v>#N/A</v>
      </c>
      <c r="AN25" s="56"/>
      <c r="AO25" s="77"/>
      <c r="AP25" s="77"/>
      <c r="AQ25" s="77"/>
      <c r="AR25" s="77"/>
      <c r="AS25" s="77"/>
      <c r="AT25" s="77"/>
    </row>
    <row r="26" spans="1:46" s="4" customFormat="1" x14ac:dyDescent="0.25">
      <c r="A26" s="56" t="s">
        <v>144</v>
      </c>
      <c r="B26" s="175">
        <v>2761.913043478261</v>
      </c>
      <c r="C26" s="175">
        <v>2640.8333333333335</v>
      </c>
      <c r="D26" s="175">
        <v>2078.3118644067795</v>
      </c>
      <c r="E26" s="175">
        <v>2326.6461988304095</v>
      </c>
      <c r="F26" s="175">
        <v>2809.5714285714284</v>
      </c>
      <c r="G26" s="175" t="e">
        <v>#N/A</v>
      </c>
      <c r="H26" s="175">
        <v>2647.1547388781432</v>
      </c>
      <c r="I26" s="175">
        <v>2829.9440993788821</v>
      </c>
      <c r="J26" s="175">
        <v>2478.4250000000002</v>
      </c>
      <c r="K26" s="175" t="e">
        <v>#N/A</v>
      </c>
      <c r="L26" s="175">
        <v>2825.5566714490674</v>
      </c>
      <c r="M26" s="175">
        <v>2713.0291545189502</v>
      </c>
      <c r="N26" s="175">
        <v>2691.9518599562361</v>
      </c>
      <c r="O26" s="175" t="e">
        <v>#N/A</v>
      </c>
      <c r="P26" s="175">
        <v>2722.5141196013287</v>
      </c>
      <c r="Q26" s="175">
        <v>2824.0864197530864</v>
      </c>
      <c r="R26" s="175">
        <v>2573.3238095238094</v>
      </c>
      <c r="S26" s="175" t="e">
        <v>#N/A</v>
      </c>
      <c r="T26" s="175">
        <v>3221.9443155452436</v>
      </c>
      <c r="U26" s="175">
        <v>3117.5</v>
      </c>
      <c r="V26" s="175">
        <v>3107.4818181818182</v>
      </c>
      <c r="W26" s="175">
        <v>2955.1403508771928</v>
      </c>
      <c r="X26" s="175">
        <v>3617.7301414581066</v>
      </c>
      <c r="Y26" s="175">
        <v>3869.558173784978</v>
      </c>
      <c r="Z26" s="175">
        <v>3212.5</v>
      </c>
      <c r="AA26" s="175" t="e">
        <v>#N/A</v>
      </c>
      <c r="AB26" s="175">
        <v>2336.159420289855</v>
      </c>
      <c r="AC26" s="175" t="e">
        <v>#N/A</v>
      </c>
      <c r="AD26" s="175">
        <v>2271.060606060606</v>
      </c>
      <c r="AE26" s="175">
        <v>3143.2727272727275</v>
      </c>
      <c r="AF26" s="175" t="e">
        <v>#N/A</v>
      </c>
      <c r="AG26" s="175" t="e">
        <v>#N/A</v>
      </c>
      <c r="AH26" s="175" t="e">
        <v>#N/A</v>
      </c>
      <c r="AI26" s="175" t="e">
        <v>#N/A</v>
      </c>
      <c r="AJ26" s="175" t="e">
        <v>#N/A</v>
      </c>
      <c r="AK26" s="175" t="e">
        <v>#N/A</v>
      </c>
      <c r="AN26" s="56"/>
      <c r="AO26" s="77"/>
      <c r="AP26" s="77"/>
      <c r="AQ26" s="77"/>
      <c r="AR26" s="77"/>
      <c r="AS26" s="77"/>
      <c r="AT26" s="77"/>
    </row>
    <row r="27" spans="1:46" s="4" customFormat="1" x14ac:dyDescent="0.25">
      <c r="A27" s="56" t="s">
        <v>145</v>
      </c>
      <c r="B27" s="175">
        <v>2453.5563909774437</v>
      </c>
      <c r="C27" s="175">
        <v>2445.0774193548386</v>
      </c>
      <c r="D27" s="175">
        <v>2394.175355450237</v>
      </c>
      <c r="E27" s="175">
        <v>2471.5515873015875</v>
      </c>
      <c r="F27" s="175">
        <v>2483.1864406779659</v>
      </c>
      <c r="G27" s="175">
        <v>2455.3724604966142</v>
      </c>
      <c r="H27" s="175">
        <v>2504.6380471380471</v>
      </c>
      <c r="I27" s="175">
        <v>2536.8453608247423</v>
      </c>
      <c r="J27" s="175">
        <v>2574.9431072210064</v>
      </c>
      <c r="K27" s="175">
        <v>2589.8629856850716</v>
      </c>
      <c r="L27" s="175">
        <v>2711.9426523297493</v>
      </c>
      <c r="M27" s="175">
        <v>2623.1600790513835</v>
      </c>
      <c r="N27" s="175">
        <v>2766.5541237113403</v>
      </c>
      <c r="O27" s="175">
        <v>2829.6923076923076</v>
      </c>
      <c r="P27" s="175">
        <v>2757.5816091954025</v>
      </c>
      <c r="Q27" s="175">
        <v>2631.2107142857144</v>
      </c>
      <c r="R27" s="175">
        <v>2691.0662020905925</v>
      </c>
      <c r="S27" s="175">
        <v>2766.4733333333334</v>
      </c>
      <c r="T27" s="175">
        <v>3097.7829457364342</v>
      </c>
      <c r="U27" s="175">
        <v>2989.9237288135591</v>
      </c>
      <c r="V27" s="175">
        <v>3210.4242424242425</v>
      </c>
      <c r="W27" s="175">
        <v>3196.1598513011154</v>
      </c>
      <c r="X27" s="175">
        <v>3236.8516624040922</v>
      </c>
      <c r="Y27" s="175">
        <v>3678.0175438596493</v>
      </c>
      <c r="Z27" s="175">
        <v>3627.9308510638298</v>
      </c>
      <c r="AA27" s="175">
        <v>3546.1472392638038</v>
      </c>
      <c r="AB27" s="175">
        <v>3609.1142857142859</v>
      </c>
      <c r="AC27" s="175">
        <v>3194.2405063291139</v>
      </c>
      <c r="AD27" s="175">
        <v>3137.7659090909092</v>
      </c>
      <c r="AE27" s="175">
        <v>2844.6839826839828</v>
      </c>
      <c r="AF27" s="175">
        <v>2665.896024464832</v>
      </c>
      <c r="AG27" s="175" t="e">
        <v>#N/A</v>
      </c>
      <c r="AH27" s="175" t="e">
        <v>#N/A</v>
      </c>
      <c r="AI27" s="175" t="e">
        <v>#N/A</v>
      </c>
      <c r="AJ27" s="175" t="e">
        <v>#N/A</v>
      </c>
      <c r="AK27" s="175" t="e">
        <v>#N/A</v>
      </c>
      <c r="AO27" s="77"/>
      <c r="AP27" s="77"/>
      <c r="AQ27" s="77"/>
      <c r="AR27" s="77"/>
      <c r="AS27" s="77"/>
      <c r="AT27" s="77"/>
    </row>
    <row r="28" spans="1:46" s="4" customFormat="1" x14ac:dyDescent="0.25">
      <c r="A28" s="56" t="s">
        <v>146</v>
      </c>
      <c r="B28" s="175">
        <v>3110.909090909091</v>
      </c>
      <c r="C28" s="175">
        <v>2918.1666666666665</v>
      </c>
      <c r="D28" s="175">
        <v>2916.3064516129034</v>
      </c>
      <c r="E28" s="175">
        <v>2904.3010752688174</v>
      </c>
      <c r="F28" s="175">
        <v>2939.3333333333335</v>
      </c>
      <c r="G28" s="175">
        <v>2995.358695652174</v>
      </c>
      <c r="H28" s="175">
        <v>3123.8194444444443</v>
      </c>
      <c r="I28" s="175">
        <v>3202.8034188034189</v>
      </c>
      <c r="J28" s="175">
        <v>3043.7939393939396</v>
      </c>
      <c r="K28" s="175">
        <v>3221.53125</v>
      </c>
      <c r="L28" s="175">
        <v>3721.821917808219</v>
      </c>
      <c r="M28" s="175">
        <v>3667.1145038167938</v>
      </c>
      <c r="N28" s="175">
        <v>3770.3518518518517</v>
      </c>
      <c r="O28" s="175">
        <v>3822.2857142857142</v>
      </c>
      <c r="P28" s="175">
        <v>3107.8115942028985</v>
      </c>
      <c r="Q28" s="175">
        <v>3567.6356589147285</v>
      </c>
      <c r="R28" s="175">
        <v>3363.0707070707072</v>
      </c>
      <c r="S28" s="175">
        <v>3490.1868131868132</v>
      </c>
      <c r="T28" s="175">
        <v>3935.6842105263158</v>
      </c>
      <c r="U28" s="175">
        <v>3914.9459459459458</v>
      </c>
      <c r="V28" s="175">
        <v>3678.027397260274</v>
      </c>
      <c r="W28" s="175">
        <v>3261.8641975308642</v>
      </c>
      <c r="X28" s="175">
        <v>2731.3951612903224</v>
      </c>
      <c r="Y28" s="175">
        <v>2347.5789473684213</v>
      </c>
      <c r="Z28" s="175">
        <v>2338.7263157894736</v>
      </c>
      <c r="AA28" s="175">
        <v>2400.8131868131868</v>
      </c>
      <c r="AB28" s="175">
        <v>2710.4863387978144</v>
      </c>
      <c r="AC28" s="175">
        <v>4477.5689655172409</v>
      </c>
      <c r="AD28" s="175">
        <v>4269.9438202247193</v>
      </c>
      <c r="AE28" s="175">
        <v>4168.3298969072166</v>
      </c>
      <c r="AF28" s="175">
        <v>3748.9259259259261</v>
      </c>
      <c r="AG28" s="175" t="e">
        <v>#N/A</v>
      </c>
      <c r="AH28" s="175" t="e">
        <v>#N/A</v>
      </c>
      <c r="AI28" s="175" t="e">
        <v>#N/A</v>
      </c>
      <c r="AJ28" s="175" t="e">
        <v>#N/A</v>
      </c>
      <c r="AK28" s="175" t="e">
        <v>#N/A</v>
      </c>
      <c r="AN28" s="56"/>
      <c r="AO28" s="77"/>
      <c r="AP28" s="77"/>
      <c r="AQ28" s="77"/>
      <c r="AR28" s="77"/>
      <c r="AS28" s="77"/>
      <c r="AT28" s="77"/>
    </row>
    <row r="29" spans="1:46" s="4" customFormat="1" x14ac:dyDescent="0.25">
      <c r="A29" s="56" t="s">
        <v>147</v>
      </c>
      <c r="B29" s="175">
        <v>2900.35</v>
      </c>
      <c r="C29" s="175">
        <v>2952.7611336032387</v>
      </c>
      <c r="D29" s="175">
        <v>3022.1</v>
      </c>
      <c r="E29" s="175">
        <v>3120</v>
      </c>
      <c r="F29" s="175">
        <v>3223.4898989898988</v>
      </c>
      <c r="G29" s="175">
        <v>3397.2983425414363</v>
      </c>
      <c r="H29" s="175">
        <v>3107.0900900900901</v>
      </c>
      <c r="I29" s="175">
        <v>3597.8963730569949</v>
      </c>
      <c r="J29" s="175" t="e">
        <v>#N/A</v>
      </c>
      <c r="K29" s="175">
        <v>3804.4008264462809</v>
      </c>
      <c r="L29" s="175">
        <v>3732.25</v>
      </c>
      <c r="M29" s="175">
        <v>3703.0333333333333</v>
      </c>
      <c r="N29" s="175" t="e">
        <v>#N/A</v>
      </c>
      <c r="O29" s="175">
        <v>3659.3809523809523</v>
      </c>
      <c r="P29" s="175">
        <v>3650.65</v>
      </c>
      <c r="Q29" s="175">
        <v>3663.4</v>
      </c>
      <c r="R29" s="175">
        <v>3628.65</v>
      </c>
      <c r="S29" s="175">
        <v>3781.0890410958905</v>
      </c>
      <c r="T29" s="175">
        <v>3729.6190476190477</v>
      </c>
      <c r="U29" s="175" t="e">
        <v>#N/A</v>
      </c>
      <c r="V29" s="175">
        <v>4981.2333333333336</v>
      </c>
      <c r="W29" s="175">
        <v>4040.8425925925926</v>
      </c>
      <c r="X29" s="175">
        <v>5228.8</v>
      </c>
      <c r="Y29" s="175">
        <v>5185.8500000000004</v>
      </c>
      <c r="Z29" s="175">
        <v>4045.4</v>
      </c>
      <c r="AA29" s="175">
        <v>3091.0294117647059</v>
      </c>
      <c r="AB29" s="175">
        <v>2733.9716981132074</v>
      </c>
      <c r="AC29" s="175">
        <v>2881.75</v>
      </c>
      <c r="AD29" s="175" t="e">
        <v>#N/A</v>
      </c>
      <c r="AE29" s="175">
        <v>2530.6136363636365</v>
      </c>
      <c r="AF29" s="175" t="e">
        <v>#N/A</v>
      </c>
      <c r="AG29" s="175" t="e">
        <v>#N/A</v>
      </c>
      <c r="AH29" s="175" t="e">
        <v>#N/A</v>
      </c>
      <c r="AI29" s="175" t="e">
        <v>#N/A</v>
      </c>
      <c r="AJ29" s="175" t="e">
        <v>#N/A</v>
      </c>
      <c r="AK29" s="175" t="e">
        <v>#N/A</v>
      </c>
      <c r="AN29" s="56"/>
      <c r="AO29" s="77"/>
      <c r="AP29" s="77"/>
      <c r="AQ29" s="77"/>
      <c r="AR29" s="77"/>
      <c r="AS29" s="77"/>
      <c r="AT29" s="77"/>
    </row>
    <row r="30" spans="1:46" s="4" customFormat="1" x14ac:dyDescent="0.25">
      <c r="A30" s="56" t="s">
        <v>148</v>
      </c>
      <c r="B30" s="175" t="e">
        <v>#N/A</v>
      </c>
      <c r="C30" s="175" t="e">
        <v>#N/A</v>
      </c>
      <c r="D30" s="175" t="e">
        <v>#N/A</v>
      </c>
      <c r="E30" s="175" t="e">
        <v>#N/A</v>
      </c>
      <c r="F30" s="175" t="e">
        <v>#N/A</v>
      </c>
      <c r="G30" s="175">
        <v>2569.4545454545455</v>
      </c>
      <c r="H30" s="175" t="e">
        <v>#N/A</v>
      </c>
      <c r="I30" s="175" t="e">
        <v>#N/A</v>
      </c>
      <c r="J30" s="175">
        <v>3415.818181818182</v>
      </c>
      <c r="K30" s="175" t="e">
        <v>#N/A</v>
      </c>
      <c r="L30" s="175" t="e">
        <v>#N/A</v>
      </c>
      <c r="M30" s="175">
        <v>3026.5434782608695</v>
      </c>
      <c r="N30" s="175">
        <v>3310.1</v>
      </c>
      <c r="O30" s="175" t="e">
        <v>#N/A</v>
      </c>
      <c r="P30" s="175" t="e">
        <v>#N/A</v>
      </c>
      <c r="Q30" s="175">
        <v>3292.3015873015875</v>
      </c>
      <c r="R30" s="175">
        <v>4287.666666666667</v>
      </c>
      <c r="S30" s="175" t="e">
        <v>#N/A</v>
      </c>
      <c r="T30" s="175" t="e">
        <v>#N/A</v>
      </c>
      <c r="U30" s="175">
        <v>4014</v>
      </c>
      <c r="V30" s="175">
        <v>3769.7179487179487</v>
      </c>
      <c r="W30" s="175">
        <v>3446.0357142857142</v>
      </c>
      <c r="X30" s="175">
        <v>3353.0357142857142</v>
      </c>
      <c r="Y30" s="175">
        <v>3550.7454545454543</v>
      </c>
      <c r="Z30" s="175">
        <v>3433.0434782608695</v>
      </c>
      <c r="AA30" s="175" t="e">
        <v>#N/A</v>
      </c>
      <c r="AB30" s="175">
        <v>3097.1739130434785</v>
      </c>
      <c r="AC30" s="175" t="e">
        <v>#N/A</v>
      </c>
      <c r="AD30" s="175" t="e">
        <v>#N/A</v>
      </c>
      <c r="AE30" s="175" t="e">
        <v>#N/A</v>
      </c>
      <c r="AF30" s="175" t="e">
        <v>#N/A</v>
      </c>
      <c r="AG30" s="175" t="e">
        <v>#N/A</v>
      </c>
      <c r="AH30" s="175" t="e">
        <v>#N/A</v>
      </c>
      <c r="AI30" s="175" t="e">
        <v>#N/A</v>
      </c>
      <c r="AJ30" s="175" t="e">
        <v>#N/A</v>
      </c>
      <c r="AK30" s="175" t="e">
        <v>#N/A</v>
      </c>
      <c r="AN30" s="56"/>
      <c r="AO30" s="77"/>
      <c r="AP30" s="77"/>
      <c r="AQ30" s="77"/>
      <c r="AR30" s="77"/>
      <c r="AS30" s="77"/>
      <c r="AT30" s="77"/>
    </row>
    <row r="31" spans="1:46" s="4" customFormat="1" x14ac:dyDescent="0.25">
      <c r="A31" s="56" t="s">
        <v>149</v>
      </c>
      <c r="B31" s="175" t="e">
        <v>#N/A</v>
      </c>
      <c r="C31" s="175">
        <v>2800</v>
      </c>
      <c r="D31" s="175">
        <v>2544.7209302325582</v>
      </c>
      <c r="E31" s="175">
        <v>2619.9833333333331</v>
      </c>
      <c r="F31" s="175">
        <v>3070</v>
      </c>
      <c r="G31" s="175">
        <v>3113.3317757009345</v>
      </c>
      <c r="H31" s="175">
        <v>2713.478260869565</v>
      </c>
      <c r="I31" s="175">
        <v>3103.693675889328</v>
      </c>
      <c r="J31" s="175">
        <v>2750.9642857142858</v>
      </c>
      <c r="K31" s="175">
        <v>3396.1204188481674</v>
      </c>
      <c r="L31" s="175">
        <v>2876.8285714285716</v>
      </c>
      <c r="M31" s="175">
        <v>3483.9461538461537</v>
      </c>
      <c r="N31" s="175" t="e">
        <v>#N/A</v>
      </c>
      <c r="O31" s="175">
        <v>2411.6292682926828</v>
      </c>
      <c r="P31" s="175">
        <v>3378.4444444444443</v>
      </c>
      <c r="Q31" s="175">
        <v>3555.5654761904761</v>
      </c>
      <c r="R31" s="175" t="e">
        <v>#N/A</v>
      </c>
      <c r="S31" s="175" t="e">
        <v>#N/A</v>
      </c>
      <c r="T31" s="175" t="e">
        <v>#N/A</v>
      </c>
      <c r="U31" s="175" t="e">
        <v>#N/A</v>
      </c>
      <c r="V31" s="175">
        <v>3950.818181818182</v>
      </c>
      <c r="W31" s="175" t="e">
        <v>#N/A</v>
      </c>
      <c r="X31" s="175">
        <v>4432.5</v>
      </c>
      <c r="Y31" s="175">
        <v>4506.4285714285716</v>
      </c>
      <c r="Z31" s="175" t="e">
        <v>#N/A</v>
      </c>
      <c r="AA31" s="175">
        <v>1890.3333333333333</v>
      </c>
      <c r="AB31" s="175" t="e">
        <v>#N/A</v>
      </c>
      <c r="AC31" s="175" t="e">
        <v>#N/A</v>
      </c>
      <c r="AD31" s="175" t="e">
        <v>#N/A</v>
      </c>
      <c r="AE31" s="175" t="e">
        <v>#N/A</v>
      </c>
      <c r="AF31" s="175" t="e">
        <v>#N/A</v>
      </c>
      <c r="AG31" s="175" t="e">
        <v>#N/A</v>
      </c>
      <c r="AH31" s="175" t="e">
        <v>#N/A</v>
      </c>
      <c r="AI31" s="175" t="e">
        <v>#N/A</v>
      </c>
      <c r="AJ31" s="175" t="e">
        <v>#N/A</v>
      </c>
      <c r="AK31" s="175" t="e">
        <v>#N/A</v>
      </c>
      <c r="AN31" s="56"/>
      <c r="AO31" s="77"/>
      <c r="AP31" s="77"/>
      <c r="AQ31" s="77"/>
      <c r="AR31" s="77"/>
      <c r="AS31" s="77"/>
      <c r="AT31" s="77"/>
    </row>
    <row r="32" spans="1:46" s="4" customFormat="1" x14ac:dyDescent="0.25">
      <c r="A32" s="56" t="s">
        <v>57</v>
      </c>
      <c r="B32" s="176">
        <v>2478.3384338433843</v>
      </c>
      <c r="C32" s="176">
        <v>2445.8423114593534</v>
      </c>
      <c r="D32" s="176">
        <v>2358.5486492422579</v>
      </c>
      <c r="E32" s="176">
        <v>2468.7260760242566</v>
      </c>
      <c r="F32" s="176">
        <v>2465.6249457386775</v>
      </c>
      <c r="G32" s="176">
        <v>2500.1737176507049</v>
      </c>
      <c r="H32" s="176">
        <v>2592.2207818513266</v>
      </c>
      <c r="I32" s="176">
        <v>2631.7791314318474</v>
      </c>
      <c r="J32" s="176">
        <v>2634.8110311750597</v>
      </c>
      <c r="K32" s="176">
        <v>2830.7500490099978</v>
      </c>
      <c r="L32" s="176">
        <v>2928.880633530775</v>
      </c>
      <c r="M32" s="176">
        <v>2956.7807730708887</v>
      </c>
      <c r="N32" s="176">
        <v>2936.0165881630146</v>
      </c>
      <c r="O32" s="176">
        <v>3050.4559831312599</v>
      </c>
      <c r="P32" s="176">
        <v>2882.3922480620154</v>
      </c>
      <c r="Q32" s="176">
        <v>2952.7870864461047</v>
      </c>
      <c r="R32" s="176">
        <v>2953.3660846404264</v>
      </c>
      <c r="S32" s="176">
        <v>3033.249772105743</v>
      </c>
      <c r="T32" s="176">
        <v>3248.14499424626</v>
      </c>
      <c r="U32" s="176">
        <v>3233.204142476071</v>
      </c>
      <c r="V32" s="176">
        <v>3348.2182479539256</v>
      </c>
      <c r="W32" s="176">
        <v>3244.8397720075995</v>
      </c>
      <c r="X32" s="176">
        <v>3530.518298555377</v>
      </c>
      <c r="Y32" s="176">
        <v>3780.7488571007225</v>
      </c>
      <c r="Z32" s="176">
        <v>3755.7171403962102</v>
      </c>
      <c r="AA32" s="176">
        <v>3759.6583217431617</v>
      </c>
      <c r="AB32" s="176">
        <v>3037.3678422449752</v>
      </c>
      <c r="AC32" s="176">
        <v>2999.5362670713203</v>
      </c>
      <c r="AD32" s="176">
        <v>2940.3102417821246</v>
      </c>
      <c r="AE32" s="176">
        <v>2716.5600335852223</v>
      </c>
      <c r="AF32" s="176">
        <v>2353.0860860860862</v>
      </c>
      <c r="AG32" s="176" t="e">
        <v>#N/A</v>
      </c>
      <c r="AH32" s="176" t="e">
        <v>#N/A</v>
      </c>
      <c r="AI32" s="176" t="e">
        <v>#N/A</v>
      </c>
      <c r="AJ32" s="176" t="e">
        <v>#N/A</v>
      </c>
      <c r="AK32" s="176" t="e">
        <v>#N/A</v>
      </c>
      <c r="AN32" s="56"/>
      <c r="AO32" s="77"/>
      <c r="AP32" s="77"/>
      <c r="AQ32" s="77"/>
      <c r="AR32" s="77"/>
      <c r="AS32" s="77"/>
      <c r="AT32" s="77"/>
    </row>
    <row r="33" spans="1:46" s="4" customFormat="1" x14ac:dyDescent="0.25">
      <c r="A33" s="56"/>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N33" s="56"/>
      <c r="AO33" s="178"/>
      <c r="AP33" s="179"/>
      <c r="AQ33" s="179"/>
      <c r="AR33" s="179"/>
      <c r="AS33" s="179"/>
      <c r="AT33" s="179"/>
    </row>
    <row r="34" spans="1:46" s="4" customFormat="1" x14ac:dyDescent="0.25">
      <c r="A34" s="56"/>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row>
    <row r="35" spans="1:46" s="4" customFormat="1" x14ac:dyDescent="0.25">
      <c r="A35" s="56"/>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46" s="4" customFormat="1"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row>
    <row r="37" spans="1:46" s="4" customFormat="1"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row>
    <row r="38" spans="1:46" s="182" customFormat="1" x14ac:dyDescent="0.25">
      <c r="A38" s="181"/>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row>
    <row r="39" spans="1:46" s="4" customFormat="1"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row>
    <row r="40" spans="1:46" s="4" customFormat="1"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row>
    <row r="41" spans="1:46" s="4" customFormat="1"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row r="42" spans="1:46" s="4" customFormat="1" x14ac:dyDescent="0.25">
      <c r="A42" s="56" t="s">
        <v>151</v>
      </c>
      <c r="B42" s="4">
        <v>2017</v>
      </c>
      <c r="C42" s="4">
        <v>2017</v>
      </c>
      <c r="D42" s="4">
        <v>2017</v>
      </c>
      <c r="E42" s="4">
        <v>2017</v>
      </c>
      <c r="F42" s="4">
        <v>2018</v>
      </c>
      <c r="G42" s="4">
        <v>2018</v>
      </c>
      <c r="H42" s="4">
        <v>2018</v>
      </c>
      <c r="I42" s="4">
        <v>2018</v>
      </c>
      <c r="J42" s="4">
        <v>2019</v>
      </c>
      <c r="K42" s="4">
        <v>2019</v>
      </c>
      <c r="L42" s="4">
        <v>2019</v>
      </c>
      <c r="M42" s="4">
        <v>2019</v>
      </c>
      <c r="N42" s="4">
        <v>2020</v>
      </c>
      <c r="O42" s="4">
        <v>2020</v>
      </c>
      <c r="P42" s="4">
        <v>2020</v>
      </c>
      <c r="Q42" s="4">
        <v>2020</v>
      </c>
      <c r="R42" s="4">
        <v>2021</v>
      </c>
      <c r="S42" s="4">
        <v>2021</v>
      </c>
      <c r="T42" s="4">
        <v>2021</v>
      </c>
      <c r="U42" s="4">
        <v>2021</v>
      </c>
      <c r="V42" s="4">
        <v>2022</v>
      </c>
      <c r="W42" s="4">
        <v>2022</v>
      </c>
      <c r="X42" s="4">
        <v>2022</v>
      </c>
      <c r="Y42" s="4">
        <v>2022</v>
      </c>
      <c r="Z42" s="4">
        <v>2023</v>
      </c>
      <c r="AA42" s="4">
        <v>2023</v>
      </c>
      <c r="AB42" s="4">
        <v>2023</v>
      </c>
      <c r="AC42" s="4">
        <v>2023</v>
      </c>
      <c r="AD42" s="4">
        <v>2024</v>
      </c>
      <c r="AE42" s="4">
        <v>2024</v>
      </c>
      <c r="AF42" s="4">
        <v>2024</v>
      </c>
      <c r="AG42" s="4">
        <v>2024</v>
      </c>
      <c r="AH42" s="4">
        <v>2025</v>
      </c>
      <c r="AI42" s="4">
        <v>2025</v>
      </c>
      <c r="AJ42" s="4">
        <v>2025</v>
      </c>
      <c r="AK42" s="4">
        <v>2025</v>
      </c>
    </row>
    <row r="43" spans="1:46" s="4" customFormat="1" x14ac:dyDescent="0.25">
      <c r="A43" s="56" t="s">
        <v>104</v>
      </c>
      <c r="B43" s="4">
        <v>1</v>
      </c>
      <c r="C43" s="4">
        <v>2</v>
      </c>
      <c r="D43" s="4">
        <v>3</v>
      </c>
      <c r="E43" s="4">
        <v>4</v>
      </c>
      <c r="F43" s="4">
        <v>1</v>
      </c>
      <c r="G43" s="4">
        <v>2</v>
      </c>
      <c r="H43" s="4">
        <v>3</v>
      </c>
      <c r="I43" s="4">
        <v>4</v>
      </c>
      <c r="J43" s="4">
        <v>1</v>
      </c>
      <c r="K43" s="4">
        <v>2</v>
      </c>
      <c r="L43" s="4">
        <v>3</v>
      </c>
      <c r="M43" s="4">
        <v>4</v>
      </c>
      <c r="N43" s="4">
        <v>1</v>
      </c>
      <c r="O43" s="4">
        <v>2</v>
      </c>
      <c r="P43" s="4">
        <v>3</v>
      </c>
      <c r="Q43" s="4">
        <v>4</v>
      </c>
      <c r="R43" s="4">
        <v>1</v>
      </c>
      <c r="S43" s="4">
        <v>2</v>
      </c>
      <c r="T43" s="4">
        <v>3</v>
      </c>
      <c r="U43" s="4">
        <v>4</v>
      </c>
      <c r="V43" s="4">
        <v>1</v>
      </c>
      <c r="W43" s="4">
        <v>2</v>
      </c>
      <c r="X43" s="4">
        <v>3</v>
      </c>
      <c r="Y43" s="4">
        <v>4</v>
      </c>
      <c r="Z43" s="4">
        <v>1</v>
      </c>
      <c r="AA43" s="4">
        <v>2</v>
      </c>
      <c r="AB43" s="4">
        <v>3</v>
      </c>
      <c r="AC43" s="4">
        <v>4</v>
      </c>
      <c r="AD43" s="4">
        <v>1</v>
      </c>
      <c r="AE43" s="4">
        <v>2</v>
      </c>
      <c r="AF43" s="4">
        <v>3</v>
      </c>
      <c r="AG43" s="4">
        <v>4</v>
      </c>
      <c r="AH43" s="4">
        <v>1</v>
      </c>
      <c r="AI43" s="4">
        <v>2</v>
      </c>
      <c r="AJ43" s="4">
        <v>3</v>
      </c>
      <c r="AK43" s="4">
        <v>4</v>
      </c>
    </row>
    <row r="44" spans="1:46" s="4" customFormat="1" x14ac:dyDescent="0.25">
      <c r="B44" s="94" t="s">
        <v>105</v>
      </c>
      <c r="C44" s="94" t="s">
        <v>106</v>
      </c>
      <c r="D44" s="94" t="s">
        <v>107</v>
      </c>
      <c r="E44" s="94" t="s">
        <v>108</v>
      </c>
      <c r="F44" s="94" t="s">
        <v>109</v>
      </c>
      <c r="G44" s="94" t="s">
        <v>110</v>
      </c>
      <c r="H44" s="94" t="s">
        <v>111</v>
      </c>
      <c r="I44" s="94" t="s">
        <v>112</v>
      </c>
      <c r="J44" s="94" t="s">
        <v>113</v>
      </c>
      <c r="K44" s="94" t="s">
        <v>114</v>
      </c>
      <c r="L44" s="94" t="s">
        <v>115</v>
      </c>
      <c r="M44" s="94" t="s">
        <v>116</v>
      </c>
      <c r="N44" s="94" t="s">
        <v>117</v>
      </c>
      <c r="O44" s="94" t="s">
        <v>118</v>
      </c>
      <c r="P44" s="94" t="s">
        <v>119</v>
      </c>
      <c r="Q44" s="94" t="s">
        <v>120</v>
      </c>
      <c r="R44" s="94" t="s">
        <v>121</v>
      </c>
      <c r="S44" s="94" t="s">
        <v>122</v>
      </c>
      <c r="T44" s="94" t="s">
        <v>123</v>
      </c>
      <c r="U44" s="94" t="s">
        <v>124</v>
      </c>
      <c r="V44" s="94" t="s">
        <v>125</v>
      </c>
      <c r="W44" s="94" t="s">
        <v>126</v>
      </c>
      <c r="X44" s="94" t="s">
        <v>127</v>
      </c>
      <c r="Y44" s="94" t="s">
        <v>128</v>
      </c>
      <c r="Z44" s="94" t="s">
        <v>129</v>
      </c>
      <c r="AA44" s="94" t="s">
        <v>130</v>
      </c>
      <c r="AB44" s="94" t="s">
        <v>131</v>
      </c>
      <c r="AC44" s="94" t="s">
        <v>132</v>
      </c>
      <c r="AD44" s="94" t="s">
        <v>133</v>
      </c>
      <c r="AE44" s="94" t="s">
        <v>134</v>
      </c>
      <c r="AF44" s="94" t="s">
        <v>135</v>
      </c>
      <c r="AG44" s="94" t="s">
        <v>136</v>
      </c>
      <c r="AH44" s="94" t="s">
        <v>137</v>
      </c>
      <c r="AI44" s="94" t="s">
        <v>138</v>
      </c>
      <c r="AJ44" s="94" t="s">
        <v>139</v>
      </c>
      <c r="AK44" s="94" t="s">
        <v>140</v>
      </c>
    </row>
    <row r="45" spans="1:46" s="4" customFormat="1" x14ac:dyDescent="0.25">
      <c r="A45" s="56" t="s">
        <v>141</v>
      </c>
      <c r="B45" s="77">
        <v>440</v>
      </c>
      <c r="C45" s="77">
        <v>766</v>
      </c>
      <c r="D45" s="77">
        <v>41</v>
      </c>
      <c r="E45" s="77">
        <v>3299</v>
      </c>
      <c r="F45" s="77">
        <v>726</v>
      </c>
      <c r="G45" s="77">
        <v>1767</v>
      </c>
      <c r="H45" s="77">
        <v>344</v>
      </c>
      <c r="I45" s="77">
        <v>1999</v>
      </c>
      <c r="J45" s="77" t="e">
        <v>#N/A</v>
      </c>
      <c r="K45" s="77">
        <v>1360</v>
      </c>
      <c r="L45" s="77">
        <v>916</v>
      </c>
      <c r="M45" s="77">
        <v>120</v>
      </c>
      <c r="N45" s="77" t="e">
        <v>#N/A</v>
      </c>
      <c r="O45" s="77">
        <v>781</v>
      </c>
      <c r="P45" s="77" t="e">
        <v>#N/A</v>
      </c>
      <c r="Q45" s="77">
        <v>1228</v>
      </c>
      <c r="R45" s="77">
        <v>716</v>
      </c>
      <c r="S45" s="77">
        <v>1821</v>
      </c>
      <c r="T45" s="77" t="e">
        <v>#N/A</v>
      </c>
      <c r="U45" s="77">
        <v>2696</v>
      </c>
      <c r="V45" s="77" t="e">
        <v>#N/A</v>
      </c>
      <c r="W45" s="77">
        <v>668</v>
      </c>
      <c r="X45" s="77">
        <v>2424</v>
      </c>
      <c r="Y45" s="77">
        <v>1059</v>
      </c>
      <c r="Z45" s="77">
        <v>134</v>
      </c>
      <c r="AA45" s="77" t="e">
        <v>#N/A</v>
      </c>
      <c r="AB45" s="77">
        <v>308</v>
      </c>
      <c r="AC45" s="77">
        <v>3435</v>
      </c>
      <c r="AD45" s="77" t="e">
        <v>#N/A</v>
      </c>
      <c r="AE45" s="77">
        <v>673</v>
      </c>
      <c r="AF45" s="77" t="e">
        <v>#N/A</v>
      </c>
      <c r="AG45" s="77" t="e">
        <v>#N/A</v>
      </c>
      <c r="AH45" s="77" t="e">
        <v>#N/A</v>
      </c>
      <c r="AI45" s="77" t="e">
        <v>#N/A</v>
      </c>
      <c r="AJ45" s="77" t="e">
        <v>#N/A</v>
      </c>
      <c r="AK45" s="77" t="e">
        <v>#N/A</v>
      </c>
    </row>
    <row r="46" spans="1:46" s="4" customFormat="1" x14ac:dyDescent="0.25">
      <c r="A46" s="56" t="s">
        <v>152</v>
      </c>
      <c r="B46" s="77" t="e">
        <v>#N/A</v>
      </c>
      <c r="C46" s="77" t="e">
        <v>#N/A</v>
      </c>
      <c r="D46" s="77" t="e">
        <v>#N/A</v>
      </c>
      <c r="E46" s="77">
        <v>1250</v>
      </c>
      <c r="F46" s="77" t="e">
        <v>#N/A</v>
      </c>
      <c r="G46" s="77">
        <v>640</v>
      </c>
      <c r="H46" s="77">
        <v>213</v>
      </c>
      <c r="I46" s="77">
        <v>652</v>
      </c>
      <c r="J46" s="77" t="e">
        <v>#N/A</v>
      </c>
      <c r="K46" s="77">
        <v>393</v>
      </c>
      <c r="L46" s="77">
        <v>426</v>
      </c>
      <c r="M46" s="77" t="e">
        <v>#N/A</v>
      </c>
      <c r="N46" s="77" t="e">
        <v>#N/A</v>
      </c>
      <c r="O46" s="77">
        <v>283</v>
      </c>
      <c r="P46" s="77">
        <v>335</v>
      </c>
      <c r="Q46" s="77">
        <v>658</v>
      </c>
      <c r="R46" s="77">
        <v>901</v>
      </c>
      <c r="S46" s="77">
        <v>891</v>
      </c>
      <c r="T46" s="77">
        <v>80</v>
      </c>
      <c r="U46" s="77">
        <v>2778</v>
      </c>
      <c r="V46" s="77">
        <v>20</v>
      </c>
      <c r="W46" s="77">
        <v>87</v>
      </c>
      <c r="X46" s="77">
        <v>388</v>
      </c>
      <c r="Y46" s="77">
        <v>782</v>
      </c>
      <c r="Z46" s="77" t="e">
        <v>#N/A</v>
      </c>
      <c r="AA46" s="77">
        <v>15</v>
      </c>
      <c r="AB46" s="77">
        <v>223</v>
      </c>
      <c r="AC46" s="77">
        <v>1129</v>
      </c>
      <c r="AD46" s="77">
        <v>800</v>
      </c>
      <c r="AE46" s="77">
        <v>348</v>
      </c>
      <c r="AF46" s="77">
        <v>2</v>
      </c>
      <c r="AG46" s="77" t="e">
        <v>#N/A</v>
      </c>
      <c r="AH46" s="77" t="e">
        <v>#N/A</v>
      </c>
      <c r="AI46" s="77" t="e">
        <v>#N/A</v>
      </c>
      <c r="AJ46" s="77" t="e">
        <v>#N/A</v>
      </c>
      <c r="AK46" s="77" t="e">
        <v>#N/A</v>
      </c>
    </row>
    <row r="47" spans="1:46" s="4" customFormat="1" x14ac:dyDescent="0.25">
      <c r="A47" s="56" t="s">
        <v>142</v>
      </c>
      <c r="B47" s="77" t="e">
        <v>#N/A</v>
      </c>
      <c r="C47" s="77">
        <v>632</v>
      </c>
      <c r="D47" s="77">
        <v>132</v>
      </c>
      <c r="E47" s="77">
        <v>4385</v>
      </c>
      <c r="F47" s="77" t="e">
        <v>#N/A</v>
      </c>
      <c r="G47" s="77" t="e">
        <v>#N/A</v>
      </c>
      <c r="H47" s="77" t="e">
        <v>#N/A</v>
      </c>
      <c r="I47" s="77" t="e">
        <v>#N/A</v>
      </c>
      <c r="J47" s="77" t="e">
        <v>#N/A</v>
      </c>
      <c r="K47" s="77">
        <v>187</v>
      </c>
      <c r="L47" s="77">
        <v>1083</v>
      </c>
      <c r="M47" s="77">
        <v>386</v>
      </c>
      <c r="N47" s="77">
        <v>377</v>
      </c>
      <c r="O47" s="77" t="e">
        <v>#N/A</v>
      </c>
      <c r="P47" s="77">
        <v>400</v>
      </c>
      <c r="Q47" s="77">
        <v>200</v>
      </c>
      <c r="R47" s="77" t="e">
        <v>#N/A</v>
      </c>
      <c r="S47" s="77">
        <v>11</v>
      </c>
      <c r="T47" s="77" t="e">
        <v>#N/A</v>
      </c>
      <c r="U47" s="77" t="e">
        <v>#N/A</v>
      </c>
      <c r="V47" s="77" t="e">
        <v>#N/A</v>
      </c>
      <c r="W47" s="77">
        <v>180</v>
      </c>
      <c r="X47" s="77" t="e">
        <v>#N/A</v>
      </c>
      <c r="Y47" s="77">
        <v>1089</v>
      </c>
      <c r="Z47" s="77" t="e">
        <v>#N/A</v>
      </c>
      <c r="AA47" s="77" t="e">
        <v>#N/A</v>
      </c>
      <c r="AB47" s="77" t="e">
        <v>#N/A</v>
      </c>
      <c r="AC47" s="77" t="e">
        <v>#N/A</v>
      </c>
      <c r="AD47" s="77" t="e">
        <v>#N/A</v>
      </c>
      <c r="AE47" s="77" t="e">
        <v>#N/A</v>
      </c>
      <c r="AF47" s="77" t="e">
        <v>#N/A</v>
      </c>
      <c r="AG47" s="77" t="e">
        <v>#N/A</v>
      </c>
      <c r="AH47" s="77" t="e">
        <v>#N/A</v>
      </c>
      <c r="AI47" s="77" t="e">
        <v>#N/A</v>
      </c>
      <c r="AJ47" s="77" t="e">
        <v>#N/A</v>
      </c>
      <c r="AK47" s="77" t="e">
        <v>#N/A</v>
      </c>
    </row>
    <row r="48" spans="1:46" s="4" customFormat="1" x14ac:dyDescent="0.25">
      <c r="A48" s="56" t="s">
        <v>149</v>
      </c>
      <c r="B48" s="77">
        <v>728</v>
      </c>
      <c r="C48" s="77">
        <v>138</v>
      </c>
      <c r="D48" s="77">
        <v>2195</v>
      </c>
      <c r="E48" s="77">
        <v>205</v>
      </c>
      <c r="F48" s="77">
        <v>348</v>
      </c>
      <c r="G48" s="77">
        <v>745</v>
      </c>
      <c r="H48" s="77">
        <v>960</v>
      </c>
      <c r="I48" s="77">
        <v>153</v>
      </c>
      <c r="J48" s="77">
        <v>283</v>
      </c>
      <c r="K48" s="77">
        <v>45</v>
      </c>
      <c r="L48" s="77">
        <v>1217</v>
      </c>
      <c r="M48" s="77">
        <v>300</v>
      </c>
      <c r="N48" s="77" t="e">
        <v>#N/A</v>
      </c>
      <c r="O48" s="77">
        <v>348</v>
      </c>
      <c r="P48" s="77" t="e">
        <v>#N/A</v>
      </c>
      <c r="Q48" s="77">
        <v>92</v>
      </c>
      <c r="R48" s="77" t="e">
        <v>#N/A</v>
      </c>
      <c r="S48" s="77">
        <v>23</v>
      </c>
      <c r="T48" s="77">
        <v>401</v>
      </c>
      <c r="U48" s="77">
        <v>829</v>
      </c>
      <c r="V48" s="77" t="e">
        <v>#N/A</v>
      </c>
      <c r="W48" s="77" t="e">
        <v>#N/A</v>
      </c>
      <c r="X48" s="77" t="e">
        <v>#N/A</v>
      </c>
      <c r="Y48" s="77">
        <v>653</v>
      </c>
      <c r="Z48" s="77">
        <v>72</v>
      </c>
      <c r="AA48" s="77">
        <v>24</v>
      </c>
      <c r="AB48" s="77" t="e">
        <v>#N/A</v>
      </c>
      <c r="AC48" s="77" t="e">
        <v>#N/A</v>
      </c>
      <c r="AD48" s="77" t="e">
        <v>#N/A</v>
      </c>
      <c r="AE48" s="77" t="e">
        <v>#N/A</v>
      </c>
      <c r="AF48" s="77" t="e">
        <v>#N/A</v>
      </c>
      <c r="AG48" s="77" t="e">
        <v>#N/A</v>
      </c>
      <c r="AH48" s="77" t="e">
        <v>#N/A</v>
      </c>
      <c r="AI48" s="77" t="e">
        <v>#N/A</v>
      </c>
      <c r="AJ48" s="77" t="e">
        <v>#N/A</v>
      </c>
      <c r="AK48" s="77" t="e">
        <v>#N/A</v>
      </c>
    </row>
    <row r="49" spans="1:62" s="4" customFormat="1" x14ac:dyDescent="0.25">
      <c r="A49" s="56" t="s">
        <v>146</v>
      </c>
      <c r="B49" s="77">
        <v>140</v>
      </c>
      <c r="C49" s="77">
        <v>157</v>
      </c>
      <c r="D49" s="77">
        <v>108</v>
      </c>
      <c r="E49" s="77">
        <v>161</v>
      </c>
      <c r="F49" s="77">
        <v>175</v>
      </c>
      <c r="G49" s="77">
        <v>92</v>
      </c>
      <c r="H49" s="77">
        <v>72</v>
      </c>
      <c r="I49" s="77">
        <v>211</v>
      </c>
      <c r="J49" s="77">
        <v>276</v>
      </c>
      <c r="K49" s="77">
        <v>110</v>
      </c>
      <c r="L49" s="77">
        <v>162</v>
      </c>
      <c r="M49" s="77">
        <v>285</v>
      </c>
      <c r="N49" s="77">
        <v>100</v>
      </c>
      <c r="O49" s="77">
        <v>162</v>
      </c>
      <c r="P49" s="77">
        <v>69</v>
      </c>
      <c r="Q49" s="77">
        <v>152</v>
      </c>
      <c r="R49" s="77">
        <v>123</v>
      </c>
      <c r="S49" s="77">
        <v>170</v>
      </c>
      <c r="T49" s="77">
        <v>200</v>
      </c>
      <c r="U49" s="77">
        <v>216</v>
      </c>
      <c r="V49" s="77">
        <v>73</v>
      </c>
      <c r="W49" s="77">
        <v>137</v>
      </c>
      <c r="X49" s="77">
        <v>153</v>
      </c>
      <c r="Y49" s="77">
        <v>266</v>
      </c>
      <c r="Z49" s="77">
        <v>95</v>
      </c>
      <c r="AA49" s="77">
        <v>91</v>
      </c>
      <c r="AB49" s="77">
        <v>233</v>
      </c>
      <c r="AC49" s="77">
        <v>288</v>
      </c>
      <c r="AD49" s="77">
        <v>183</v>
      </c>
      <c r="AE49" s="77">
        <v>182</v>
      </c>
      <c r="AF49" s="77">
        <v>47</v>
      </c>
      <c r="AG49" s="77" t="e">
        <v>#N/A</v>
      </c>
      <c r="AH49" s="77" t="e">
        <v>#N/A</v>
      </c>
      <c r="AI49" s="77" t="e">
        <v>#N/A</v>
      </c>
      <c r="AJ49" s="77" t="e">
        <v>#N/A</v>
      </c>
      <c r="AK49" s="77" t="e">
        <v>#N/A</v>
      </c>
    </row>
    <row r="50" spans="1:62" s="4" customFormat="1" x14ac:dyDescent="0.25">
      <c r="A50" s="56" t="s">
        <v>143</v>
      </c>
      <c r="B50" s="77">
        <v>66</v>
      </c>
      <c r="C50" s="77">
        <v>283</v>
      </c>
      <c r="D50" s="77">
        <v>222</v>
      </c>
      <c r="E50" s="77">
        <v>4</v>
      </c>
      <c r="F50" s="77">
        <v>308</v>
      </c>
      <c r="G50" s="77">
        <v>954</v>
      </c>
      <c r="H50" s="77">
        <v>636</v>
      </c>
      <c r="I50" s="77">
        <v>255</v>
      </c>
      <c r="J50" s="77">
        <v>72</v>
      </c>
      <c r="K50" s="77">
        <v>207</v>
      </c>
      <c r="L50" s="77" t="e">
        <v>#N/A</v>
      </c>
      <c r="M50" s="77" t="e">
        <v>#N/A</v>
      </c>
      <c r="N50" s="77" t="e">
        <v>#N/A</v>
      </c>
      <c r="O50" s="77">
        <v>118</v>
      </c>
      <c r="P50" s="77" t="e">
        <v>#N/A</v>
      </c>
      <c r="Q50" s="77">
        <v>16</v>
      </c>
      <c r="R50" s="77" t="e">
        <v>#N/A</v>
      </c>
      <c r="S50" s="77" t="e">
        <v>#N/A</v>
      </c>
      <c r="T50" s="77" t="e">
        <v>#N/A</v>
      </c>
      <c r="U50" s="77">
        <v>211</v>
      </c>
      <c r="V50" s="77">
        <v>120</v>
      </c>
      <c r="W50" s="77">
        <v>122</v>
      </c>
      <c r="X50" s="77">
        <v>87</v>
      </c>
      <c r="Y50" s="77">
        <v>5</v>
      </c>
      <c r="Z50" s="77" t="e">
        <v>#N/A</v>
      </c>
      <c r="AA50" s="77">
        <v>69</v>
      </c>
      <c r="AB50" s="77" t="e">
        <v>#N/A</v>
      </c>
      <c r="AC50" s="77" t="e">
        <v>#N/A</v>
      </c>
      <c r="AD50" s="77" t="e">
        <v>#N/A</v>
      </c>
      <c r="AE50" s="77">
        <v>111</v>
      </c>
      <c r="AF50" s="77">
        <v>593</v>
      </c>
      <c r="AG50" s="77" t="e">
        <v>#N/A</v>
      </c>
      <c r="AH50" s="77" t="e">
        <v>#N/A</v>
      </c>
      <c r="AI50" s="77" t="e">
        <v>#N/A</v>
      </c>
      <c r="AJ50" s="77" t="e">
        <v>#N/A</v>
      </c>
      <c r="AK50" s="77" t="e">
        <v>#N/A</v>
      </c>
    </row>
    <row r="51" spans="1:62" s="4" customFormat="1" x14ac:dyDescent="0.25">
      <c r="A51" s="56" t="s">
        <v>153</v>
      </c>
      <c r="B51" s="77" t="e">
        <v>#N/A</v>
      </c>
      <c r="C51" s="77" t="e">
        <v>#N/A</v>
      </c>
      <c r="D51" s="77">
        <v>23</v>
      </c>
      <c r="E51" s="77" t="e">
        <v>#N/A</v>
      </c>
      <c r="F51" s="77">
        <v>238</v>
      </c>
      <c r="G51" s="77">
        <v>237</v>
      </c>
      <c r="H51" s="77" t="e">
        <v>#N/A</v>
      </c>
      <c r="I51" s="77">
        <v>83</v>
      </c>
      <c r="J51" s="77" t="e">
        <v>#N/A</v>
      </c>
      <c r="K51" s="77" t="e">
        <v>#N/A</v>
      </c>
      <c r="L51" s="77" t="e">
        <v>#N/A</v>
      </c>
      <c r="M51" s="77">
        <v>22</v>
      </c>
      <c r="N51" s="77">
        <v>18</v>
      </c>
      <c r="O51" s="77">
        <v>38</v>
      </c>
      <c r="P51" s="77">
        <v>38</v>
      </c>
      <c r="Q51" s="77">
        <v>36</v>
      </c>
      <c r="R51" s="77">
        <v>38</v>
      </c>
      <c r="S51" s="77">
        <v>180</v>
      </c>
      <c r="T51" s="77">
        <v>57</v>
      </c>
      <c r="U51" s="77">
        <v>57</v>
      </c>
      <c r="V51" s="77">
        <v>19</v>
      </c>
      <c r="W51" s="77">
        <v>118</v>
      </c>
      <c r="X51" s="77" t="e">
        <v>#N/A</v>
      </c>
      <c r="Y51" s="77" t="e">
        <v>#N/A</v>
      </c>
      <c r="Z51" s="77" t="e">
        <v>#N/A</v>
      </c>
      <c r="AA51" s="77" t="e">
        <v>#N/A</v>
      </c>
      <c r="AB51" s="77" t="e">
        <v>#N/A</v>
      </c>
      <c r="AC51" s="77">
        <v>42</v>
      </c>
      <c r="AD51" s="77">
        <v>42</v>
      </c>
      <c r="AE51" s="77" t="e">
        <v>#N/A</v>
      </c>
      <c r="AF51" s="77" t="e">
        <v>#N/A</v>
      </c>
      <c r="AG51" s="77" t="e">
        <v>#N/A</v>
      </c>
      <c r="AH51" s="77" t="e">
        <v>#N/A</v>
      </c>
      <c r="AI51" s="77" t="e">
        <v>#N/A</v>
      </c>
      <c r="AJ51" s="77" t="e">
        <v>#N/A</v>
      </c>
      <c r="AK51" s="77" t="e">
        <v>#N/A</v>
      </c>
    </row>
    <row r="52" spans="1:62" s="4" customFormat="1" x14ac:dyDescent="0.25">
      <c r="A52" s="56" t="s">
        <v>154</v>
      </c>
      <c r="B52" s="77">
        <v>43</v>
      </c>
      <c r="C52" s="77">
        <v>176</v>
      </c>
      <c r="D52" s="77" t="e">
        <v>#N/A</v>
      </c>
      <c r="E52" s="77" t="e">
        <v>#N/A</v>
      </c>
      <c r="F52" s="77">
        <v>40</v>
      </c>
      <c r="G52" s="77">
        <v>52</v>
      </c>
      <c r="H52" s="77">
        <v>64</v>
      </c>
      <c r="I52" s="77">
        <v>41</v>
      </c>
      <c r="J52" s="77" t="e">
        <v>#N/A</v>
      </c>
      <c r="K52" s="77" t="e">
        <v>#N/A</v>
      </c>
      <c r="L52" s="77" t="e">
        <v>#N/A</v>
      </c>
      <c r="M52" s="77" t="e">
        <v>#N/A</v>
      </c>
      <c r="N52" s="77" t="e">
        <v>#N/A</v>
      </c>
      <c r="O52" s="77">
        <v>48</v>
      </c>
      <c r="P52" s="77" t="e">
        <v>#N/A</v>
      </c>
      <c r="Q52" s="77" t="e">
        <v>#N/A</v>
      </c>
      <c r="R52" s="77" t="e">
        <v>#N/A</v>
      </c>
      <c r="S52" s="77" t="e">
        <v>#N/A</v>
      </c>
      <c r="T52" s="77" t="e">
        <v>#N/A</v>
      </c>
      <c r="U52" s="77" t="e">
        <v>#N/A</v>
      </c>
      <c r="V52" s="77" t="e">
        <v>#N/A</v>
      </c>
      <c r="W52" s="77" t="e">
        <v>#N/A</v>
      </c>
      <c r="X52" s="77">
        <v>29</v>
      </c>
      <c r="Y52" s="77" t="e">
        <v>#N/A</v>
      </c>
      <c r="Z52" s="77" t="e">
        <v>#N/A</v>
      </c>
      <c r="AA52" s="77" t="e">
        <v>#N/A</v>
      </c>
      <c r="AB52" s="77" t="e">
        <v>#N/A</v>
      </c>
      <c r="AC52" s="77" t="e">
        <v>#N/A</v>
      </c>
      <c r="AD52" s="77" t="e">
        <v>#N/A</v>
      </c>
      <c r="AE52" s="77" t="e">
        <v>#N/A</v>
      </c>
      <c r="AF52" s="77" t="e">
        <v>#N/A</v>
      </c>
      <c r="AG52" s="77" t="e">
        <v>#N/A</v>
      </c>
      <c r="AH52" s="77" t="e">
        <v>#N/A</v>
      </c>
      <c r="AI52" s="77" t="e">
        <v>#N/A</v>
      </c>
      <c r="AJ52" s="77" t="e">
        <v>#N/A</v>
      </c>
      <c r="AK52" s="77" t="e">
        <v>#N/A</v>
      </c>
    </row>
    <row r="53" spans="1:62" s="4" customFormat="1" x14ac:dyDescent="0.25">
      <c r="A53" s="56" t="s">
        <v>145</v>
      </c>
      <c r="B53" s="77" t="e">
        <v>#N/A</v>
      </c>
      <c r="C53" s="77" t="e">
        <v>#N/A</v>
      </c>
      <c r="D53" s="77" t="e">
        <v>#N/A</v>
      </c>
      <c r="E53" s="77" t="e">
        <v>#N/A</v>
      </c>
      <c r="F53" s="77" t="e">
        <v>#N/A</v>
      </c>
      <c r="G53" s="77" t="e">
        <v>#N/A</v>
      </c>
      <c r="H53" s="77" t="e">
        <v>#N/A</v>
      </c>
      <c r="I53" s="77" t="e">
        <v>#N/A</v>
      </c>
      <c r="J53" s="77" t="e">
        <v>#N/A</v>
      </c>
      <c r="K53" s="77" t="e">
        <v>#N/A</v>
      </c>
      <c r="L53" s="77" t="e">
        <v>#N/A</v>
      </c>
      <c r="M53" s="77" t="e">
        <v>#N/A</v>
      </c>
      <c r="N53" s="77" t="e">
        <v>#N/A</v>
      </c>
      <c r="O53" s="77" t="e">
        <v>#N/A</v>
      </c>
      <c r="P53" s="77" t="e">
        <v>#N/A</v>
      </c>
      <c r="Q53" s="77" t="e">
        <v>#N/A</v>
      </c>
      <c r="R53" s="77" t="e">
        <v>#N/A</v>
      </c>
      <c r="S53" s="77" t="e">
        <v>#N/A</v>
      </c>
      <c r="T53" s="77" t="e">
        <v>#N/A</v>
      </c>
      <c r="U53" s="77" t="e">
        <v>#N/A</v>
      </c>
      <c r="V53" s="77" t="e">
        <v>#N/A</v>
      </c>
      <c r="W53" s="77" t="e">
        <v>#N/A</v>
      </c>
      <c r="X53" s="77" t="e">
        <v>#N/A</v>
      </c>
      <c r="Y53" s="77" t="e">
        <v>#N/A</v>
      </c>
      <c r="Z53" s="77" t="e">
        <v>#N/A</v>
      </c>
      <c r="AA53" s="77" t="e">
        <v>#N/A</v>
      </c>
      <c r="AB53" s="77">
        <v>46</v>
      </c>
      <c r="AC53" s="77" t="e">
        <v>#N/A</v>
      </c>
      <c r="AD53" s="77" t="e">
        <v>#N/A</v>
      </c>
      <c r="AE53" s="77" t="e">
        <v>#N/A</v>
      </c>
      <c r="AF53" s="77" t="e">
        <v>#N/A</v>
      </c>
      <c r="AG53" s="77" t="e">
        <v>#N/A</v>
      </c>
      <c r="AH53" s="77" t="e">
        <v>#N/A</v>
      </c>
      <c r="AI53" s="77" t="e">
        <v>#N/A</v>
      </c>
      <c r="AJ53" s="77" t="e">
        <v>#N/A</v>
      </c>
      <c r="AK53" s="77" t="e">
        <v>#N/A</v>
      </c>
    </row>
    <row r="54" spans="1:62" s="4" customFormat="1" x14ac:dyDescent="0.25">
      <c r="A54" s="56" t="s">
        <v>144</v>
      </c>
      <c r="B54" s="77" t="e">
        <v>#N/A</v>
      </c>
      <c r="C54" s="77" t="e">
        <v>#N/A</v>
      </c>
      <c r="D54" s="77">
        <v>110</v>
      </c>
      <c r="E54" s="77">
        <v>63</v>
      </c>
      <c r="F54" s="77" t="e">
        <v>#N/A</v>
      </c>
      <c r="G54" s="77" t="e">
        <v>#N/A</v>
      </c>
      <c r="H54" s="77" t="e">
        <v>#N/A</v>
      </c>
      <c r="I54" s="77" t="e">
        <v>#N/A</v>
      </c>
      <c r="J54" s="77" t="e">
        <v>#N/A</v>
      </c>
      <c r="K54" s="77" t="e">
        <v>#N/A</v>
      </c>
      <c r="L54" s="77" t="e">
        <v>#N/A</v>
      </c>
      <c r="M54" s="77" t="e">
        <v>#N/A</v>
      </c>
      <c r="N54" s="77" t="e">
        <v>#N/A</v>
      </c>
      <c r="O54" s="77" t="e">
        <v>#N/A</v>
      </c>
      <c r="P54" s="77" t="e">
        <v>#N/A</v>
      </c>
      <c r="Q54" s="77" t="e">
        <v>#N/A</v>
      </c>
      <c r="R54" s="77" t="e">
        <v>#N/A</v>
      </c>
      <c r="S54" s="77" t="e">
        <v>#N/A</v>
      </c>
      <c r="T54" s="77" t="e">
        <v>#N/A</v>
      </c>
      <c r="U54" s="77" t="e">
        <v>#N/A</v>
      </c>
      <c r="V54" s="77" t="e">
        <v>#N/A</v>
      </c>
      <c r="W54" s="77" t="e">
        <v>#N/A</v>
      </c>
      <c r="X54" s="77" t="e">
        <v>#N/A</v>
      </c>
      <c r="Y54" s="77" t="e">
        <v>#N/A</v>
      </c>
      <c r="Z54" s="77" t="e">
        <v>#N/A</v>
      </c>
      <c r="AA54" s="77" t="e">
        <v>#N/A</v>
      </c>
      <c r="AB54" s="77" t="e">
        <v>#N/A</v>
      </c>
      <c r="AC54" s="77" t="e">
        <v>#N/A</v>
      </c>
      <c r="AD54" s="77" t="e">
        <v>#N/A</v>
      </c>
      <c r="AE54" s="77" t="e">
        <v>#N/A</v>
      </c>
      <c r="AF54" s="77" t="e">
        <v>#N/A</v>
      </c>
      <c r="AG54" s="77" t="e">
        <v>#N/A</v>
      </c>
      <c r="AH54" s="77" t="e">
        <v>#N/A</v>
      </c>
      <c r="AI54" s="77" t="e">
        <v>#N/A</v>
      </c>
      <c r="AJ54" s="77" t="e">
        <v>#N/A</v>
      </c>
      <c r="AK54" s="77" t="e">
        <v>#N/A</v>
      </c>
    </row>
    <row r="55" spans="1:62" s="4" customFormat="1" x14ac:dyDescent="0.25">
      <c r="A55" s="56" t="s">
        <v>155</v>
      </c>
      <c r="B55" s="183">
        <v>24</v>
      </c>
      <c r="C55" s="183">
        <v>40</v>
      </c>
      <c r="D55" s="183">
        <v>109</v>
      </c>
      <c r="E55" s="183">
        <v>141</v>
      </c>
      <c r="F55" s="183">
        <v>80</v>
      </c>
      <c r="G55" s="183">
        <v>0</v>
      </c>
      <c r="H55" s="183">
        <v>20</v>
      </c>
      <c r="I55" s="183">
        <v>28</v>
      </c>
      <c r="J55" s="183">
        <v>151</v>
      </c>
      <c r="K55" s="183">
        <v>47</v>
      </c>
      <c r="L55" s="183">
        <v>213</v>
      </c>
      <c r="M55" s="183">
        <v>2</v>
      </c>
      <c r="N55" s="183">
        <v>0</v>
      </c>
      <c r="O55" s="183">
        <v>2</v>
      </c>
      <c r="P55" s="183">
        <v>18</v>
      </c>
      <c r="Q55" s="183">
        <v>1</v>
      </c>
      <c r="R55" s="183">
        <v>0</v>
      </c>
      <c r="S55" s="183">
        <v>122</v>
      </c>
      <c r="T55" s="183">
        <v>4</v>
      </c>
      <c r="U55" s="183">
        <v>2</v>
      </c>
      <c r="V55" s="183">
        <v>6</v>
      </c>
      <c r="W55" s="183">
        <v>209</v>
      </c>
      <c r="X55" s="183">
        <v>4</v>
      </c>
      <c r="Y55" s="183">
        <v>21</v>
      </c>
      <c r="Z55" s="183">
        <v>2</v>
      </c>
      <c r="AA55" s="183">
        <v>0</v>
      </c>
      <c r="AB55" s="183">
        <v>3</v>
      </c>
      <c r="AC55" s="183">
        <v>13</v>
      </c>
      <c r="AD55" s="183">
        <v>1</v>
      </c>
      <c r="AE55" s="183">
        <v>11</v>
      </c>
      <c r="AF55" s="183">
        <v>1</v>
      </c>
      <c r="AG55" s="183" t="e">
        <v>#N/A</v>
      </c>
      <c r="AH55" s="183" t="e">
        <v>#N/A</v>
      </c>
      <c r="AI55" s="183" t="e">
        <v>#N/A</v>
      </c>
      <c r="AJ55" s="183" t="e">
        <v>#N/A</v>
      </c>
      <c r="AK55" s="183" t="e">
        <v>#N/A</v>
      </c>
    </row>
    <row r="56" spans="1:62" s="4" customFormat="1" x14ac:dyDescent="0.25">
      <c r="A56" s="56" t="s">
        <v>57</v>
      </c>
      <c r="B56" s="77">
        <v>1441</v>
      </c>
      <c r="C56" s="77">
        <v>2192</v>
      </c>
      <c r="D56" s="77">
        <v>2940</v>
      </c>
      <c r="E56" s="77">
        <v>9508</v>
      </c>
      <c r="F56" s="77">
        <v>1915</v>
      </c>
      <c r="G56" s="77">
        <v>4487</v>
      </c>
      <c r="H56" s="77">
        <v>2309</v>
      </c>
      <c r="I56" s="77">
        <v>3422</v>
      </c>
      <c r="J56" s="77">
        <v>782</v>
      </c>
      <c r="K56" s="77">
        <v>2349</v>
      </c>
      <c r="L56" s="77">
        <v>4017</v>
      </c>
      <c r="M56" s="77">
        <v>1115</v>
      </c>
      <c r="N56" s="77">
        <v>495</v>
      </c>
      <c r="O56" s="77">
        <v>1780</v>
      </c>
      <c r="P56" s="77">
        <v>860</v>
      </c>
      <c r="Q56" s="77">
        <v>2383</v>
      </c>
      <c r="R56" s="77">
        <v>1778</v>
      </c>
      <c r="S56" s="77">
        <v>3218</v>
      </c>
      <c r="T56" s="77">
        <v>742</v>
      </c>
      <c r="U56" s="77">
        <v>6789</v>
      </c>
      <c r="V56" s="77">
        <v>238</v>
      </c>
      <c r="W56" s="77">
        <v>1521</v>
      </c>
      <c r="X56" s="77">
        <v>3085</v>
      </c>
      <c r="Y56" s="77">
        <v>3875</v>
      </c>
      <c r="Z56" s="77">
        <v>303</v>
      </c>
      <c r="AA56" s="77">
        <v>199</v>
      </c>
      <c r="AB56" s="77">
        <v>813</v>
      </c>
      <c r="AC56" s="77">
        <v>4907</v>
      </c>
      <c r="AD56" s="77">
        <v>1026</v>
      </c>
      <c r="AE56" s="77">
        <v>1325</v>
      </c>
      <c r="AF56" s="77">
        <v>643</v>
      </c>
      <c r="AG56" s="77" t="e">
        <v>#N/A</v>
      </c>
      <c r="AH56" s="77" t="e">
        <v>#N/A</v>
      </c>
      <c r="AI56" s="77" t="e">
        <v>#N/A</v>
      </c>
      <c r="AJ56" s="77" t="e">
        <v>#N/A</v>
      </c>
      <c r="AK56" s="77" t="e">
        <v>#N/A</v>
      </c>
    </row>
    <row r="57" spans="1:62" s="4" customFormat="1" x14ac:dyDescent="0.25">
      <c r="C57" s="99"/>
      <c r="D57" s="99"/>
      <c r="E57" s="99"/>
      <c r="F57" s="99"/>
      <c r="G57" s="99"/>
      <c r="H57" s="99"/>
      <c r="I57" s="99"/>
      <c r="J57" s="99"/>
      <c r="K57" s="99"/>
      <c r="L57" s="99"/>
      <c r="M57" s="99"/>
      <c r="N57" s="99"/>
      <c r="Q57" s="184"/>
      <c r="V57" s="99"/>
      <c r="Y57" s="184"/>
    </row>
    <row r="58" spans="1:62" s="4" customFormat="1" x14ac:dyDescent="0.25">
      <c r="B58" s="4">
        <v>2017</v>
      </c>
      <c r="C58" s="4">
        <v>2017</v>
      </c>
      <c r="D58" s="4">
        <v>2017</v>
      </c>
      <c r="E58" s="4">
        <v>2017</v>
      </c>
      <c r="F58" s="4">
        <v>2018</v>
      </c>
      <c r="G58" s="4">
        <v>2018</v>
      </c>
      <c r="H58" s="4">
        <v>2018</v>
      </c>
      <c r="I58" s="4">
        <v>2018</v>
      </c>
      <c r="J58" s="4">
        <v>2019</v>
      </c>
      <c r="K58" s="4">
        <v>2019</v>
      </c>
      <c r="L58" s="4">
        <v>2019</v>
      </c>
      <c r="M58" s="4">
        <v>2019</v>
      </c>
      <c r="N58" s="4">
        <v>2020</v>
      </c>
      <c r="O58" s="4">
        <v>2020</v>
      </c>
      <c r="P58" s="4">
        <v>2020</v>
      </c>
      <c r="Q58" s="4">
        <v>2020</v>
      </c>
      <c r="R58" s="4">
        <v>2021</v>
      </c>
      <c r="S58" s="4">
        <v>2021</v>
      </c>
      <c r="T58" s="4">
        <v>2021</v>
      </c>
      <c r="U58" s="4">
        <v>2021</v>
      </c>
      <c r="V58" s="4">
        <v>2022</v>
      </c>
      <c r="W58" s="4">
        <v>2022</v>
      </c>
      <c r="X58" s="4">
        <v>2022</v>
      </c>
      <c r="Y58" s="4">
        <v>2022</v>
      </c>
      <c r="Z58" s="4">
        <v>2023</v>
      </c>
      <c r="AA58" s="4">
        <v>2023</v>
      </c>
      <c r="AB58" s="4">
        <v>2023</v>
      </c>
      <c r="AC58" s="4">
        <v>2023</v>
      </c>
      <c r="AD58" s="4">
        <v>2024</v>
      </c>
      <c r="AE58" s="4">
        <v>2024</v>
      </c>
      <c r="AF58" s="4">
        <v>2024</v>
      </c>
      <c r="AG58" s="4">
        <v>2024</v>
      </c>
      <c r="AH58" s="4">
        <v>2025</v>
      </c>
      <c r="AI58" s="4">
        <v>2025</v>
      </c>
      <c r="AJ58" s="4">
        <v>2025</v>
      </c>
      <c r="AK58" s="4">
        <v>2025</v>
      </c>
    </row>
    <row r="59" spans="1:62" s="4" customFormat="1" x14ac:dyDescent="0.25">
      <c r="B59" s="4">
        <v>1</v>
      </c>
      <c r="C59" s="4">
        <v>2</v>
      </c>
      <c r="D59" s="4">
        <v>3</v>
      </c>
      <c r="E59" s="4">
        <v>4</v>
      </c>
      <c r="F59" s="4">
        <v>1</v>
      </c>
      <c r="G59" s="4">
        <v>2</v>
      </c>
      <c r="H59" s="4">
        <v>3</v>
      </c>
      <c r="I59" s="4">
        <v>4</v>
      </c>
      <c r="J59" s="4">
        <v>1</v>
      </c>
      <c r="K59" s="4">
        <v>2</v>
      </c>
      <c r="L59" s="4">
        <v>3</v>
      </c>
      <c r="M59" s="4">
        <v>4</v>
      </c>
      <c r="N59" s="4">
        <v>1</v>
      </c>
      <c r="O59" s="4">
        <v>2</v>
      </c>
      <c r="P59" s="4">
        <v>3</v>
      </c>
      <c r="Q59" s="4">
        <v>4</v>
      </c>
      <c r="R59" s="4">
        <v>1</v>
      </c>
      <c r="S59" s="4">
        <v>2</v>
      </c>
      <c r="T59" s="4">
        <v>3</v>
      </c>
      <c r="U59" s="4">
        <v>4</v>
      </c>
      <c r="V59" s="4">
        <v>1</v>
      </c>
      <c r="W59" s="4">
        <v>2</v>
      </c>
      <c r="X59" s="4">
        <v>3</v>
      </c>
      <c r="Y59" s="4">
        <v>4</v>
      </c>
      <c r="Z59" s="4">
        <v>1</v>
      </c>
      <c r="AA59" s="4">
        <v>2</v>
      </c>
      <c r="AB59" s="4">
        <v>3</v>
      </c>
      <c r="AC59" s="4">
        <v>4</v>
      </c>
      <c r="AD59" s="4">
        <v>1</v>
      </c>
      <c r="AE59" s="4">
        <v>2</v>
      </c>
      <c r="AF59" s="4">
        <v>3</v>
      </c>
      <c r="AG59" s="4">
        <v>4</v>
      </c>
      <c r="AH59" s="4">
        <v>1</v>
      </c>
      <c r="AI59" s="4">
        <v>2</v>
      </c>
      <c r="AJ59" s="4">
        <v>3</v>
      </c>
      <c r="AK59" s="4">
        <v>4</v>
      </c>
      <c r="AW59" s="174"/>
      <c r="BE59" s="174"/>
    </row>
    <row r="60" spans="1:62" s="4" customFormat="1" x14ac:dyDescent="0.25">
      <c r="B60" s="94" t="s">
        <v>105</v>
      </c>
      <c r="C60" s="94" t="s">
        <v>106</v>
      </c>
      <c r="D60" s="94" t="s">
        <v>107</v>
      </c>
      <c r="E60" s="94" t="s">
        <v>108</v>
      </c>
      <c r="F60" s="94" t="s">
        <v>109</v>
      </c>
      <c r="G60" s="94" t="s">
        <v>110</v>
      </c>
      <c r="H60" s="94" t="s">
        <v>111</v>
      </c>
      <c r="I60" s="94" t="s">
        <v>112</v>
      </c>
      <c r="J60" s="94" t="s">
        <v>113</v>
      </c>
      <c r="K60" s="94" t="s">
        <v>114</v>
      </c>
      <c r="L60" s="94" t="s">
        <v>115</v>
      </c>
      <c r="M60" s="94" t="s">
        <v>116</v>
      </c>
      <c r="N60" s="94" t="s">
        <v>117</v>
      </c>
      <c r="O60" s="94" t="s">
        <v>118</v>
      </c>
      <c r="P60" s="94" t="s">
        <v>119</v>
      </c>
      <c r="Q60" s="94" t="s">
        <v>120</v>
      </c>
      <c r="R60" s="94" t="s">
        <v>121</v>
      </c>
      <c r="S60" s="94" t="s">
        <v>122</v>
      </c>
      <c r="T60" s="94" t="s">
        <v>123</v>
      </c>
      <c r="U60" s="94" t="s">
        <v>124</v>
      </c>
      <c r="V60" s="94" t="s">
        <v>125</v>
      </c>
      <c r="W60" s="94" t="s">
        <v>126</v>
      </c>
      <c r="X60" s="94" t="s">
        <v>127</v>
      </c>
      <c r="Y60" s="94" t="s">
        <v>128</v>
      </c>
      <c r="Z60" s="94" t="s">
        <v>129</v>
      </c>
      <c r="AA60" s="94" t="s">
        <v>130</v>
      </c>
      <c r="AB60" s="94" t="s">
        <v>131</v>
      </c>
      <c r="AC60" s="94" t="s">
        <v>132</v>
      </c>
      <c r="AD60" s="94" t="s">
        <v>133</v>
      </c>
      <c r="AE60" s="94" t="s">
        <v>134</v>
      </c>
      <c r="AF60" s="94" t="s">
        <v>135</v>
      </c>
      <c r="AG60" s="94" t="s">
        <v>136</v>
      </c>
      <c r="AH60" s="94" t="s">
        <v>137</v>
      </c>
      <c r="AI60" s="94" t="s">
        <v>138</v>
      </c>
      <c r="AJ60" s="94" t="s">
        <v>139</v>
      </c>
      <c r="AK60" s="94" t="s">
        <v>140</v>
      </c>
      <c r="AO60" s="174"/>
      <c r="AP60" s="174"/>
      <c r="AQ60" s="174"/>
      <c r="AR60" s="174"/>
      <c r="AS60" s="174"/>
      <c r="AT60" s="174"/>
      <c r="AW60" s="174"/>
      <c r="AX60" s="174"/>
      <c r="AY60" s="174"/>
      <c r="AZ60" s="174"/>
      <c r="BA60" s="174"/>
      <c r="BB60" s="174"/>
      <c r="BE60" s="174"/>
      <c r="BF60" s="174"/>
      <c r="BG60" s="174"/>
      <c r="BH60" s="174"/>
      <c r="BI60" s="174"/>
      <c r="BJ60" s="174"/>
    </row>
    <row r="61" spans="1:62" s="4" customFormat="1" x14ac:dyDescent="0.25">
      <c r="A61" s="56" t="s">
        <v>141</v>
      </c>
      <c r="B61" s="175">
        <v>1913.6795454545454</v>
      </c>
      <c r="C61" s="175">
        <v>1835.0718015665796</v>
      </c>
      <c r="D61" s="175">
        <v>1592.1951219512196</v>
      </c>
      <c r="E61" s="175">
        <v>2212.3695059108823</v>
      </c>
      <c r="F61" s="175">
        <v>1805.9683195592286</v>
      </c>
      <c r="G61" s="175">
        <v>2401.6457272212792</v>
      </c>
      <c r="H61" s="175">
        <v>2439.2616279069766</v>
      </c>
      <c r="I61" s="175">
        <v>2322.9294647323663</v>
      </c>
      <c r="J61" s="175" t="e">
        <v>#N/A</v>
      </c>
      <c r="K61" s="175">
        <v>2639.9492647058823</v>
      </c>
      <c r="L61" s="175">
        <v>2727.0960698689955</v>
      </c>
      <c r="M61" s="175">
        <v>2098.0500000000002</v>
      </c>
      <c r="N61" s="175" t="e">
        <v>#N/A</v>
      </c>
      <c r="O61" s="175">
        <v>2603.2304737516006</v>
      </c>
      <c r="P61" s="175" t="e">
        <v>#N/A</v>
      </c>
      <c r="Q61" s="175">
        <v>2594.6473941368076</v>
      </c>
      <c r="R61" s="175">
        <v>2622.2262569832401</v>
      </c>
      <c r="S61" s="175">
        <v>3014.9362987369577</v>
      </c>
      <c r="T61" s="175" t="e">
        <v>#N/A</v>
      </c>
      <c r="U61" s="175">
        <v>2381.2629821958458</v>
      </c>
      <c r="V61" s="175" t="e">
        <v>#N/A</v>
      </c>
      <c r="W61" s="175">
        <v>3609.9775449101799</v>
      </c>
      <c r="X61" s="175">
        <v>3871.1216996699668</v>
      </c>
      <c r="Y61" s="175">
        <v>3629.0236071765817</v>
      </c>
      <c r="Z61" s="175">
        <v>3530.5074626865671</v>
      </c>
      <c r="AA61" s="175" t="e">
        <v>#N/A</v>
      </c>
      <c r="AB61" s="175">
        <v>2621.5259740259739</v>
      </c>
      <c r="AC61" s="175">
        <v>2498.4064046579329</v>
      </c>
      <c r="AD61" s="175" t="e">
        <v>#N/A</v>
      </c>
      <c r="AE61" s="175">
        <v>2223.815750371471</v>
      </c>
      <c r="AF61" s="175" t="e">
        <v>#N/A</v>
      </c>
      <c r="AG61" s="175" t="e">
        <v>#N/A</v>
      </c>
      <c r="AH61" s="175" t="e">
        <v>#N/A</v>
      </c>
      <c r="AI61" s="175" t="e">
        <v>#N/A</v>
      </c>
      <c r="AJ61" s="175" t="e">
        <v>#N/A</v>
      </c>
      <c r="AK61" s="175" t="e">
        <v>#N/A</v>
      </c>
      <c r="AN61" s="56"/>
      <c r="AO61" s="77"/>
      <c r="AP61" s="77"/>
      <c r="AQ61" s="77"/>
      <c r="AR61" s="77"/>
      <c r="AS61" s="77"/>
      <c r="AT61" s="77"/>
      <c r="AV61" s="56"/>
      <c r="AW61" s="77"/>
      <c r="AX61" s="77"/>
      <c r="AY61" s="77"/>
      <c r="AZ61" s="77"/>
      <c r="BA61" s="77"/>
      <c r="BB61" s="77"/>
      <c r="BD61" s="56"/>
      <c r="BE61" s="77"/>
      <c r="BF61" s="77"/>
      <c r="BG61" s="77"/>
      <c r="BH61" s="77"/>
      <c r="BI61" s="77"/>
      <c r="BJ61" s="77"/>
    </row>
    <row r="62" spans="1:62" s="4" customFormat="1" x14ac:dyDescent="0.25">
      <c r="A62" s="56" t="s">
        <v>152</v>
      </c>
      <c r="B62" s="175" t="e">
        <v>#N/A</v>
      </c>
      <c r="C62" s="175" t="e">
        <v>#N/A</v>
      </c>
      <c r="D62" s="175" t="e">
        <v>#N/A</v>
      </c>
      <c r="E62" s="175">
        <v>2010.1592000000001</v>
      </c>
      <c r="F62" s="175" t="e">
        <v>#N/A</v>
      </c>
      <c r="G62" s="175">
        <v>2209.4375</v>
      </c>
      <c r="H62" s="175">
        <v>2225.211267605634</v>
      </c>
      <c r="I62" s="175">
        <v>2148.6779141104294</v>
      </c>
      <c r="J62" s="175" t="e">
        <v>#N/A</v>
      </c>
      <c r="K62" s="175">
        <v>2562.5419847328244</v>
      </c>
      <c r="L62" s="175">
        <v>2514.5845070422533</v>
      </c>
      <c r="M62" s="175" t="e">
        <v>#N/A</v>
      </c>
      <c r="N62" s="175" t="e">
        <v>#N/A</v>
      </c>
      <c r="O62" s="175">
        <v>2545.3180212014136</v>
      </c>
      <c r="P62" s="175">
        <v>2536.9820895522389</v>
      </c>
      <c r="Q62" s="175">
        <v>2622.6762917933129</v>
      </c>
      <c r="R62" s="175">
        <v>2599.1254162042173</v>
      </c>
      <c r="S62" s="175">
        <v>2986.5129068462402</v>
      </c>
      <c r="T62" s="175">
        <v>3000</v>
      </c>
      <c r="U62" s="175">
        <v>2669.6515478761698</v>
      </c>
      <c r="V62" s="175">
        <v>2040.15</v>
      </c>
      <c r="W62" s="175">
        <v>3653.344827586207</v>
      </c>
      <c r="X62" s="175">
        <v>3558.2731958762888</v>
      </c>
      <c r="Y62" s="175">
        <v>3402.4846547314578</v>
      </c>
      <c r="Z62" s="175" t="e">
        <v>#N/A</v>
      </c>
      <c r="AA62" s="175">
        <v>2364.9333333333334</v>
      </c>
      <c r="AB62" s="175">
        <v>2456.8834080717488</v>
      </c>
      <c r="AC62" s="175">
        <v>2263.9849424269264</v>
      </c>
      <c r="AD62" s="175">
        <v>2232.5374999999999</v>
      </c>
      <c r="AE62" s="175">
        <v>1836.3563218390805</v>
      </c>
      <c r="AF62" s="175">
        <v>2112</v>
      </c>
      <c r="AG62" s="175" t="e">
        <v>#N/A</v>
      </c>
      <c r="AH62" s="175" t="e">
        <v>#N/A</v>
      </c>
      <c r="AI62" s="175" t="e">
        <v>#N/A</v>
      </c>
      <c r="AJ62" s="175" t="e">
        <v>#N/A</v>
      </c>
      <c r="AK62" s="175" t="e">
        <v>#N/A</v>
      </c>
      <c r="AN62" s="56"/>
      <c r="AO62" s="77"/>
      <c r="AP62" s="77"/>
      <c r="AQ62" s="77"/>
      <c r="AR62" s="77"/>
      <c r="AS62" s="77"/>
      <c r="AT62" s="77"/>
      <c r="AV62" s="56"/>
      <c r="AW62" s="77"/>
      <c r="AX62" s="77"/>
      <c r="AY62" s="77"/>
      <c r="AZ62" s="77"/>
      <c r="BA62" s="77"/>
      <c r="BB62" s="77"/>
      <c r="BD62" s="56"/>
      <c r="BE62" s="77"/>
      <c r="BF62" s="77"/>
      <c r="BG62" s="77"/>
      <c r="BH62" s="77"/>
      <c r="BI62" s="77"/>
      <c r="BJ62" s="77"/>
    </row>
    <row r="63" spans="1:62" s="4" customFormat="1" x14ac:dyDescent="0.25">
      <c r="A63" s="56" t="s">
        <v>142</v>
      </c>
      <c r="B63" s="175" t="e">
        <v>#N/A</v>
      </c>
      <c r="C63" s="175">
        <v>2144.8101265822784</v>
      </c>
      <c r="D63" s="175">
        <v>1740.909090909091</v>
      </c>
      <c r="E63" s="175">
        <v>2116.5630558722919</v>
      </c>
      <c r="F63" s="175" t="e">
        <v>#N/A</v>
      </c>
      <c r="G63" s="175" t="e">
        <v>#N/A</v>
      </c>
      <c r="H63" s="175" t="e">
        <v>#N/A</v>
      </c>
      <c r="I63" s="175" t="e">
        <v>#N/A</v>
      </c>
      <c r="J63" s="175" t="e">
        <v>#N/A</v>
      </c>
      <c r="K63" s="175">
        <v>3141.818181818182</v>
      </c>
      <c r="L63" s="175">
        <v>3045.8356417359187</v>
      </c>
      <c r="M63" s="175">
        <v>2528.3626943005183</v>
      </c>
      <c r="N63" s="175">
        <v>3184.9124668435015</v>
      </c>
      <c r="O63" s="175" t="e">
        <v>#N/A</v>
      </c>
      <c r="P63" s="175">
        <v>2975</v>
      </c>
      <c r="Q63" s="175">
        <v>3150</v>
      </c>
      <c r="R63" s="175" t="e">
        <v>#N/A</v>
      </c>
      <c r="S63" s="175">
        <v>1676.7272727272727</v>
      </c>
      <c r="T63" s="175" t="e">
        <v>#N/A</v>
      </c>
      <c r="U63" s="175" t="e">
        <v>#N/A</v>
      </c>
      <c r="V63" s="175" t="e">
        <v>#N/A</v>
      </c>
      <c r="W63" s="175">
        <v>3462.0666666666666</v>
      </c>
      <c r="X63" s="175" t="e">
        <v>#N/A</v>
      </c>
      <c r="Y63" s="175">
        <v>3863.8145087235998</v>
      </c>
      <c r="Z63" s="175" t="e">
        <v>#N/A</v>
      </c>
      <c r="AA63" s="175" t="e">
        <v>#N/A</v>
      </c>
      <c r="AB63" s="175" t="e">
        <v>#N/A</v>
      </c>
      <c r="AC63" s="175" t="e">
        <v>#N/A</v>
      </c>
      <c r="AD63" s="175" t="e">
        <v>#N/A</v>
      </c>
      <c r="AE63" s="175" t="e">
        <v>#N/A</v>
      </c>
      <c r="AF63" s="175" t="e">
        <v>#N/A</v>
      </c>
      <c r="AG63" s="175" t="e">
        <v>#N/A</v>
      </c>
      <c r="AH63" s="175" t="e">
        <v>#N/A</v>
      </c>
      <c r="AI63" s="175" t="e">
        <v>#N/A</v>
      </c>
      <c r="AJ63" s="175" t="e">
        <v>#N/A</v>
      </c>
      <c r="AK63" s="175" t="e">
        <v>#N/A</v>
      </c>
      <c r="AN63" s="56"/>
      <c r="AO63" s="77"/>
      <c r="AP63" s="77"/>
      <c r="AQ63" s="77"/>
      <c r="AR63" s="77"/>
      <c r="AS63" s="77"/>
      <c r="AT63" s="77"/>
      <c r="AV63" s="56"/>
      <c r="AW63" s="77"/>
      <c r="AX63" s="77"/>
      <c r="AY63" s="77"/>
      <c r="AZ63" s="77"/>
      <c r="BA63" s="77"/>
      <c r="BB63" s="77"/>
      <c r="BD63" s="56"/>
      <c r="BE63" s="77"/>
      <c r="BF63" s="77"/>
      <c r="BG63" s="77"/>
      <c r="BH63" s="77"/>
      <c r="BI63" s="77"/>
      <c r="BJ63" s="77"/>
    </row>
    <row r="64" spans="1:62" s="4" customFormat="1" x14ac:dyDescent="0.25">
      <c r="A64" s="56" t="s">
        <v>149</v>
      </c>
      <c r="B64" s="175">
        <v>2203.6291208791208</v>
      </c>
      <c r="C64" s="175">
        <v>2034.340579710145</v>
      </c>
      <c r="D64" s="175">
        <v>2000.0364464692484</v>
      </c>
      <c r="E64" s="175">
        <v>1900.5317073170731</v>
      </c>
      <c r="F64" s="175">
        <v>1190.8505747126437</v>
      </c>
      <c r="G64" s="175">
        <v>1981.5771812080536</v>
      </c>
      <c r="H64" s="175">
        <v>2430.4177083333334</v>
      </c>
      <c r="I64" s="175">
        <v>2148.6209150326799</v>
      </c>
      <c r="J64" s="175">
        <v>2744.5053003533567</v>
      </c>
      <c r="K64" s="175">
        <v>2097.3333333333335</v>
      </c>
      <c r="L64" s="175">
        <v>2913.3746918652423</v>
      </c>
      <c r="M64" s="175">
        <v>3101.2533333333336</v>
      </c>
      <c r="N64" s="175" t="e">
        <v>#N/A</v>
      </c>
      <c r="O64" s="175">
        <v>2692.2183908045977</v>
      </c>
      <c r="P64" s="175" t="e">
        <v>#N/A</v>
      </c>
      <c r="Q64" s="175">
        <v>2028.4891304347825</v>
      </c>
      <c r="R64" s="175" t="e">
        <v>#N/A</v>
      </c>
      <c r="S64" s="175">
        <v>1768.695652173913</v>
      </c>
      <c r="T64" s="175">
        <v>2777.5236907730673</v>
      </c>
      <c r="U64" s="175">
        <v>2892.5235223160435</v>
      </c>
      <c r="V64" s="175" t="e">
        <v>#N/A</v>
      </c>
      <c r="W64" s="175" t="e">
        <v>#N/A</v>
      </c>
      <c r="X64" s="175" t="e">
        <v>#N/A</v>
      </c>
      <c r="Y64" s="175">
        <v>3519.4165390505359</v>
      </c>
      <c r="Z64" s="175">
        <v>2095.3333333333335</v>
      </c>
      <c r="AA64" s="175">
        <v>2840</v>
      </c>
      <c r="AB64" s="175" t="e">
        <v>#N/A</v>
      </c>
      <c r="AC64" s="175" t="e">
        <v>#N/A</v>
      </c>
      <c r="AD64" s="175" t="e">
        <v>#N/A</v>
      </c>
      <c r="AE64" s="175" t="e">
        <v>#N/A</v>
      </c>
      <c r="AF64" s="175" t="e">
        <v>#N/A</v>
      </c>
      <c r="AG64" s="175" t="e">
        <v>#N/A</v>
      </c>
      <c r="AH64" s="175" t="e">
        <v>#N/A</v>
      </c>
      <c r="AI64" s="175" t="e">
        <v>#N/A</v>
      </c>
      <c r="AJ64" s="175" t="e">
        <v>#N/A</v>
      </c>
      <c r="AK64" s="175" t="e">
        <v>#N/A</v>
      </c>
      <c r="AN64" s="56"/>
      <c r="AO64" s="77"/>
      <c r="AP64" s="77"/>
      <c r="AQ64" s="77"/>
      <c r="AR64" s="77"/>
      <c r="AS64" s="77"/>
      <c r="AT64" s="77"/>
      <c r="AV64" s="56"/>
      <c r="AW64" s="77"/>
      <c r="AX64" s="77"/>
      <c r="AY64" s="77"/>
      <c r="AZ64" s="77"/>
      <c r="BA64" s="77"/>
      <c r="BB64" s="77"/>
      <c r="BD64" s="56"/>
      <c r="BE64" s="77"/>
      <c r="BF64" s="77"/>
      <c r="BG64" s="77"/>
      <c r="BH64" s="77"/>
      <c r="BI64" s="77"/>
      <c r="BJ64" s="77"/>
    </row>
    <row r="65" spans="1:62" s="4" customFormat="1" x14ac:dyDescent="0.25">
      <c r="A65" s="56" t="s">
        <v>146</v>
      </c>
      <c r="B65" s="175">
        <v>1700.4571428571428</v>
      </c>
      <c r="C65" s="175">
        <v>1700.7961783439491</v>
      </c>
      <c r="D65" s="175">
        <v>1701.0925925925926</v>
      </c>
      <c r="E65" s="175">
        <v>1699.7018633540372</v>
      </c>
      <c r="F65" s="175">
        <v>2248.1485714285714</v>
      </c>
      <c r="G65" s="175">
        <v>3039.782608695652</v>
      </c>
      <c r="H65" s="175">
        <v>3167.4027777777778</v>
      </c>
      <c r="I65" s="175">
        <v>1803.0947867298578</v>
      </c>
      <c r="J65" s="175">
        <v>1843.963768115942</v>
      </c>
      <c r="K65" s="175">
        <v>1899.7</v>
      </c>
      <c r="L65" s="175">
        <v>1696.1296296296296</v>
      </c>
      <c r="M65" s="175">
        <v>1710.1122807017543</v>
      </c>
      <c r="N65" s="175">
        <v>2063.6999999999998</v>
      </c>
      <c r="O65" s="175">
        <v>2177.6172839506171</v>
      </c>
      <c r="P65" s="175">
        <v>3155.8695652173915</v>
      </c>
      <c r="Q65" s="175">
        <v>3057.5</v>
      </c>
      <c r="R65" s="175">
        <v>2746.9024390243903</v>
      </c>
      <c r="S65" s="175">
        <v>1893.7117647058824</v>
      </c>
      <c r="T65" s="175">
        <v>1895.81</v>
      </c>
      <c r="U65" s="175">
        <v>2036.4444444444443</v>
      </c>
      <c r="V65" s="175">
        <v>3730.2191780821918</v>
      </c>
      <c r="W65" s="175">
        <v>1950.7445255474452</v>
      </c>
      <c r="X65" s="175">
        <v>2243.2352941176468</v>
      </c>
      <c r="Y65" s="175">
        <v>2380.8909774436092</v>
      </c>
      <c r="Z65" s="175">
        <v>2370.5473684210529</v>
      </c>
      <c r="AA65" s="175">
        <v>2434.3296703296705</v>
      </c>
      <c r="AB65" s="175">
        <v>2158.3133047210299</v>
      </c>
      <c r="AC65" s="175">
        <v>1829.2465277777778</v>
      </c>
      <c r="AD65" s="175">
        <v>2103.0218579234975</v>
      </c>
      <c r="AE65" s="175">
        <v>2253.0494505494507</v>
      </c>
      <c r="AF65" s="175">
        <v>2187.7872340425533</v>
      </c>
      <c r="AG65" s="175" t="e">
        <v>#N/A</v>
      </c>
      <c r="AH65" s="175" t="e">
        <v>#N/A</v>
      </c>
      <c r="AI65" s="175" t="e">
        <v>#N/A</v>
      </c>
      <c r="AJ65" s="175" t="e">
        <v>#N/A</v>
      </c>
      <c r="AK65" s="175" t="e">
        <v>#N/A</v>
      </c>
      <c r="AN65" s="56"/>
      <c r="AO65" s="99"/>
      <c r="AP65" s="99"/>
      <c r="AQ65" s="99"/>
      <c r="AR65" s="99"/>
      <c r="AS65" s="99"/>
      <c r="AT65" s="99"/>
      <c r="AV65" s="56"/>
      <c r="AW65" s="99"/>
      <c r="AX65" s="99"/>
      <c r="AY65" s="99"/>
      <c r="AZ65" s="99"/>
      <c r="BA65" s="99"/>
      <c r="BB65" s="99"/>
      <c r="BD65" s="56"/>
      <c r="BE65" s="99"/>
      <c r="BF65" s="99"/>
      <c r="BG65" s="99"/>
      <c r="BH65" s="99"/>
      <c r="BI65" s="99"/>
      <c r="BJ65" s="99"/>
    </row>
    <row r="66" spans="1:62" s="4" customFormat="1" x14ac:dyDescent="0.25">
      <c r="A66" s="56" t="s">
        <v>143</v>
      </c>
      <c r="B66" s="175">
        <v>2101.1969696969695</v>
      </c>
      <c r="C66" s="175">
        <v>2129.9964664310955</v>
      </c>
      <c r="D66" s="175">
        <v>2056.8963963963965</v>
      </c>
      <c r="E66" s="175">
        <v>1104.5</v>
      </c>
      <c r="F66" s="175">
        <v>2393.0649350649351</v>
      </c>
      <c r="G66" s="175">
        <v>1967.0094339622642</v>
      </c>
      <c r="H66" s="175">
        <v>2419.7248427672957</v>
      </c>
      <c r="I66" s="175">
        <v>1948.886274509804</v>
      </c>
      <c r="J66" s="175">
        <v>2559.25</v>
      </c>
      <c r="K66" s="175">
        <v>2200</v>
      </c>
      <c r="L66" s="175" t="e">
        <v>#N/A</v>
      </c>
      <c r="M66" s="175" t="e">
        <v>#N/A</v>
      </c>
      <c r="N66" s="175" t="e">
        <v>#N/A</v>
      </c>
      <c r="O66" s="175">
        <v>1832.8644067796611</v>
      </c>
      <c r="P66" s="175" t="e">
        <v>#N/A</v>
      </c>
      <c r="Q66" s="175">
        <v>2592.75</v>
      </c>
      <c r="R66" s="175" t="e">
        <v>#N/A</v>
      </c>
      <c r="S66" s="175" t="e">
        <v>#N/A</v>
      </c>
      <c r="T66" s="175" t="e">
        <v>#N/A</v>
      </c>
      <c r="U66" s="175">
        <v>3332.3033175355449</v>
      </c>
      <c r="V66" s="175">
        <v>3383.55</v>
      </c>
      <c r="W66" s="175">
        <v>2884.8852459016393</v>
      </c>
      <c r="X66" s="175">
        <v>3501.3908045977009</v>
      </c>
      <c r="Y66" s="175">
        <v>1082.5999999999999</v>
      </c>
      <c r="Z66" s="175" t="e">
        <v>#N/A</v>
      </c>
      <c r="AA66" s="175">
        <v>2904.5797101449275</v>
      </c>
      <c r="AB66" s="175" t="e">
        <v>#N/A</v>
      </c>
      <c r="AC66" s="175" t="e">
        <v>#N/A</v>
      </c>
      <c r="AD66" s="175" t="e">
        <v>#N/A</v>
      </c>
      <c r="AE66" s="175">
        <v>2634.6396396396394</v>
      </c>
      <c r="AF66" s="175">
        <v>2859.0354131534568</v>
      </c>
      <c r="AG66" s="175" t="e">
        <v>#N/A</v>
      </c>
      <c r="AH66" s="175" t="e">
        <v>#N/A</v>
      </c>
      <c r="AI66" s="175" t="e">
        <v>#N/A</v>
      </c>
      <c r="AJ66" s="175" t="e">
        <v>#N/A</v>
      </c>
      <c r="AK66" s="175" t="e">
        <v>#N/A</v>
      </c>
      <c r="AN66" s="56"/>
      <c r="AO66" s="77"/>
      <c r="AP66" s="77"/>
      <c r="AQ66" s="77"/>
      <c r="AR66" s="77"/>
      <c r="AS66" s="77"/>
      <c r="AT66" s="77"/>
      <c r="AV66" s="56"/>
      <c r="AW66" s="77"/>
      <c r="AX66" s="77"/>
      <c r="AY66" s="77"/>
      <c r="AZ66" s="77"/>
      <c r="BA66" s="77"/>
      <c r="BB66" s="77"/>
      <c r="BD66" s="56"/>
      <c r="BE66" s="77"/>
      <c r="BF66" s="77"/>
      <c r="BG66" s="77"/>
      <c r="BH66" s="77"/>
      <c r="BI66" s="77"/>
      <c r="BJ66" s="77"/>
    </row>
    <row r="67" spans="1:62" s="4" customFormat="1" x14ac:dyDescent="0.25">
      <c r="A67" s="56" t="s">
        <v>153</v>
      </c>
      <c r="B67" s="175" t="e">
        <v>#N/A</v>
      </c>
      <c r="C67" s="175" t="e">
        <v>#N/A</v>
      </c>
      <c r="D67" s="175">
        <v>2200</v>
      </c>
      <c r="E67" s="175" t="e">
        <v>#N/A</v>
      </c>
      <c r="F67" s="175">
        <v>2795.294117647059</v>
      </c>
      <c r="G67" s="175">
        <v>2775.1898734177216</v>
      </c>
      <c r="H67" s="175" t="e">
        <v>#N/A</v>
      </c>
      <c r="I67" s="175">
        <v>2567.3132530120483</v>
      </c>
      <c r="J67" s="175" t="e">
        <v>#N/A</v>
      </c>
      <c r="K67" s="175" t="e">
        <v>#N/A</v>
      </c>
      <c r="L67" s="175" t="e">
        <v>#N/A</v>
      </c>
      <c r="M67" s="175">
        <v>2994.5454545454545</v>
      </c>
      <c r="N67" s="175">
        <v>1984.8333333333333</v>
      </c>
      <c r="O67" s="175">
        <v>1916.2894736842106</v>
      </c>
      <c r="P67" s="175">
        <v>1932.8947368421052</v>
      </c>
      <c r="Q67" s="175">
        <v>1928.0555555555557</v>
      </c>
      <c r="R67" s="175">
        <v>1732.1052631578948</v>
      </c>
      <c r="S67" s="175">
        <v>2001.7777777777778</v>
      </c>
      <c r="T67" s="175">
        <v>1853.9649122807018</v>
      </c>
      <c r="U67" s="175">
        <v>1885.421052631579</v>
      </c>
      <c r="V67" s="175">
        <v>1507.4736842105262</v>
      </c>
      <c r="W67" s="175">
        <v>2144.0677966101694</v>
      </c>
      <c r="X67" s="175" t="e">
        <v>#N/A</v>
      </c>
      <c r="Y67" s="175" t="e">
        <v>#N/A</v>
      </c>
      <c r="Z67" s="175" t="e">
        <v>#N/A</v>
      </c>
      <c r="AA67" s="175" t="e">
        <v>#N/A</v>
      </c>
      <c r="AB67" s="175" t="e">
        <v>#N/A</v>
      </c>
      <c r="AC67" s="175">
        <v>2504.5238095238096</v>
      </c>
      <c r="AD67" s="175">
        <v>2466.6666666666665</v>
      </c>
      <c r="AE67" s="175" t="e">
        <v>#N/A</v>
      </c>
      <c r="AF67" s="175" t="e">
        <v>#N/A</v>
      </c>
      <c r="AG67" s="175" t="e">
        <v>#N/A</v>
      </c>
      <c r="AH67" s="175" t="e">
        <v>#N/A</v>
      </c>
      <c r="AI67" s="175" t="e">
        <v>#N/A</v>
      </c>
      <c r="AJ67" s="175" t="e">
        <v>#N/A</v>
      </c>
      <c r="AK67" s="175" t="e">
        <v>#N/A</v>
      </c>
    </row>
    <row r="68" spans="1:62" s="4" customFormat="1" x14ac:dyDescent="0.25">
      <c r="A68" s="56" t="s">
        <v>154</v>
      </c>
      <c r="B68" s="175">
        <v>1228.8372093023256</v>
      </c>
      <c r="C68" s="175">
        <v>1250</v>
      </c>
      <c r="D68" s="175" t="e">
        <v>#N/A</v>
      </c>
      <c r="E68" s="175" t="e">
        <v>#N/A</v>
      </c>
      <c r="F68" s="175">
        <v>1927.25</v>
      </c>
      <c r="G68" s="175">
        <v>2768.7307692307691</v>
      </c>
      <c r="H68" s="175">
        <v>1687.5</v>
      </c>
      <c r="I68" s="175">
        <v>1707.3170731707316</v>
      </c>
      <c r="J68" s="175" t="e">
        <v>#N/A</v>
      </c>
      <c r="K68" s="175" t="e">
        <v>#N/A</v>
      </c>
      <c r="L68" s="175" t="e">
        <v>#N/A</v>
      </c>
      <c r="M68" s="175" t="e">
        <v>#N/A</v>
      </c>
      <c r="N68" s="175" t="e">
        <v>#N/A</v>
      </c>
      <c r="O68" s="175">
        <v>1710.4791666666667</v>
      </c>
      <c r="P68" s="175" t="e">
        <v>#N/A</v>
      </c>
      <c r="Q68" s="175" t="e">
        <v>#N/A</v>
      </c>
      <c r="R68" s="175" t="e">
        <v>#N/A</v>
      </c>
      <c r="S68" s="175" t="e">
        <v>#N/A</v>
      </c>
      <c r="T68" s="175" t="e">
        <v>#N/A</v>
      </c>
      <c r="U68" s="175" t="e">
        <v>#N/A</v>
      </c>
      <c r="V68" s="175" t="e">
        <v>#N/A</v>
      </c>
      <c r="W68" s="175" t="e">
        <v>#N/A</v>
      </c>
      <c r="X68" s="175">
        <v>3418.655172413793</v>
      </c>
      <c r="Y68" s="175" t="e">
        <v>#N/A</v>
      </c>
      <c r="Z68" s="175" t="e">
        <v>#N/A</v>
      </c>
      <c r="AA68" s="175" t="e">
        <v>#N/A</v>
      </c>
      <c r="AB68" s="175" t="e">
        <v>#N/A</v>
      </c>
      <c r="AC68" s="175" t="e">
        <v>#N/A</v>
      </c>
      <c r="AD68" s="175" t="e">
        <v>#N/A</v>
      </c>
      <c r="AE68" s="175" t="e">
        <v>#N/A</v>
      </c>
      <c r="AF68" s="175" t="e">
        <v>#N/A</v>
      </c>
      <c r="AG68" s="175" t="e">
        <v>#N/A</v>
      </c>
      <c r="AH68" s="175" t="e">
        <v>#N/A</v>
      </c>
      <c r="AI68" s="175" t="e">
        <v>#N/A</v>
      </c>
      <c r="AJ68" s="175" t="e">
        <v>#N/A</v>
      </c>
      <c r="AK68" s="175" t="e">
        <v>#N/A</v>
      </c>
      <c r="AN68" s="56"/>
      <c r="AO68" s="178"/>
      <c r="AP68" s="179"/>
      <c r="AQ68" s="179"/>
      <c r="AR68" s="179"/>
      <c r="AS68" s="179"/>
      <c r="AT68" s="179"/>
      <c r="AV68" s="56"/>
      <c r="AW68" s="178"/>
      <c r="AX68" s="179"/>
      <c r="AY68" s="179"/>
      <c r="AZ68" s="179"/>
      <c r="BA68" s="179"/>
      <c r="BB68" s="179"/>
      <c r="BD68" s="56"/>
      <c r="BE68" s="178"/>
      <c r="BF68" s="179"/>
      <c r="BG68" s="179"/>
      <c r="BH68" s="179"/>
      <c r="BI68" s="179"/>
      <c r="BJ68" s="179"/>
    </row>
    <row r="69" spans="1:62" s="4" customFormat="1" x14ac:dyDescent="0.25">
      <c r="A69" s="56" t="s">
        <v>145</v>
      </c>
      <c r="B69" s="175" t="e">
        <v>#N/A</v>
      </c>
      <c r="C69" s="175" t="e">
        <v>#N/A</v>
      </c>
      <c r="D69" s="175" t="e">
        <v>#N/A</v>
      </c>
      <c r="E69" s="175" t="e">
        <v>#N/A</v>
      </c>
      <c r="F69" s="175" t="e">
        <v>#N/A</v>
      </c>
      <c r="G69" s="175" t="e">
        <v>#N/A</v>
      </c>
      <c r="H69" s="175" t="e">
        <v>#N/A</v>
      </c>
      <c r="I69" s="175" t="e">
        <v>#N/A</v>
      </c>
      <c r="J69" s="175" t="e">
        <v>#N/A</v>
      </c>
      <c r="K69" s="175" t="e">
        <v>#N/A</v>
      </c>
      <c r="L69" s="175" t="e">
        <v>#N/A</v>
      </c>
      <c r="M69" s="175" t="e">
        <v>#N/A</v>
      </c>
      <c r="N69" s="175" t="e">
        <v>#N/A</v>
      </c>
      <c r="O69" s="175" t="e">
        <v>#N/A</v>
      </c>
      <c r="P69" s="175" t="e">
        <v>#N/A</v>
      </c>
      <c r="Q69" s="175" t="e">
        <v>#N/A</v>
      </c>
      <c r="R69" s="175" t="e">
        <v>#N/A</v>
      </c>
      <c r="S69" s="175" t="e">
        <v>#N/A</v>
      </c>
      <c r="T69" s="175" t="e">
        <v>#N/A</v>
      </c>
      <c r="U69" s="175" t="e">
        <v>#N/A</v>
      </c>
      <c r="V69" s="175" t="e">
        <v>#N/A</v>
      </c>
      <c r="W69" s="175" t="e">
        <v>#N/A</v>
      </c>
      <c r="X69" s="175" t="e">
        <v>#N/A</v>
      </c>
      <c r="Y69" s="175" t="e">
        <v>#N/A</v>
      </c>
      <c r="Z69" s="175" t="e">
        <v>#N/A</v>
      </c>
      <c r="AA69" s="175" t="e">
        <v>#N/A</v>
      </c>
      <c r="AB69" s="175">
        <v>2550</v>
      </c>
      <c r="AC69" s="175" t="e">
        <v>#N/A</v>
      </c>
      <c r="AD69" s="175" t="e">
        <v>#N/A</v>
      </c>
      <c r="AE69" s="175" t="e">
        <v>#N/A</v>
      </c>
      <c r="AF69" s="175" t="e">
        <v>#N/A</v>
      </c>
      <c r="AG69" s="175" t="e">
        <v>#N/A</v>
      </c>
      <c r="AH69" s="175" t="e">
        <v>#N/A</v>
      </c>
      <c r="AI69" s="175" t="e">
        <v>#N/A</v>
      </c>
      <c r="AJ69" s="175" t="e">
        <v>#N/A</v>
      </c>
      <c r="AK69" s="175" t="e">
        <v>#N/A</v>
      </c>
      <c r="AN69" s="56"/>
      <c r="AO69" s="178"/>
      <c r="AP69" s="179"/>
      <c r="AQ69" s="179"/>
      <c r="AR69" s="179"/>
      <c r="AS69" s="179"/>
      <c r="AT69" s="179"/>
      <c r="AV69" s="56"/>
      <c r="AW69" s="178"/>
      <c r="AX69" s="179"/>
      <c r="AY69" s="179"/>
      <c r="AZ69" s="179"/>
      <c r="BA69" s="179"/>
      <c r="BB69" s="179"/>
      <c r="BD69" s="56"/>
      <c r="BE69" s="178"/>
      <c r="BF69" s="179"/>
      <c r="BG69" s="179"/>
      <c r="BH69" s="179"/>
      <c r="BI69" s="179"/>
      <c r="BJ69" s="179"/>
    </row>
    <row r="70" spans="1:62" s="4" customFormat="1" x14ac:dyDescent="0.25">
      <c r="A70" s="56" t="s">
        <v>144</v>
      </c>
      <c r="B70" s="185" t="e">
        <v>#N/A</v>
      </c>
      <c r="C70" s="185" t="e">
        <v>#N/A</v>
      </c>
      <c r="D70" s="185">
        <v>1549.7181818181818</v>
      </c>
      <c r="E70" s="185">
        <v>2690.4761904761904</v>
      </c>
      <c r="F70" s="185" t="e">
        <v>#N/A</v>
      </c>
      <c r="G70" s="185" t="e">
        <v>#N/A</v>
      </c>
      <c r="H70" s="185" t="e">
        <v>#N/A</v>
      </c>
      <c r="I70" s="185" t="e">
        <v>#N/A</v>
      </c>
      <c r="J70" s="185" t="e">
        <v>#N/A</v>
      </c>
      <c r="K70" s="185" t="e">
        <v>#N/A</v>
      </c>
      <c r="L70" s="185" t="e">
        <v>#N/A</v>
      </c>
      <c r="M70" s="185" t="e">
        <v>#N/A</v>
      </c>
      <c r="N70" s="185" t="e">
        <v>#N/A</v>
      </c>
      <c r="O70" s="185" t="e">
        <v>#N/A</v>
      </c>
      <c r="P70" s="185" t="e">
        <v>#N/A</v>
      </c>
      <c r="Q70" s="185" t="e">
        <v>#N/A</v>
      </c>
      <c r="R70" s="185" t="e">
        <v>#N/A</v>
      </c>
      <c r="S70" s="185" t="e">
        <v>#N/A</v>
      </c>
      <c r="T70" s="185" t="e">
        <v>#N/A</v>
      </c>
      <c r="U70" s="185" t="e">
        <v>#N/A</v>
      </c>
      <c r="V70" s="185" t="e">
        <v>#N/A</v>
      </c>
      <c r="W70" s="185" t="e">
        <v>#N/A</v>
      </c>
      <c r="X70" s="185" t="e">
        <v>#N/A</v>
      </c>
      <c r="Y70" s="185" t="e">
        <v>#N/A</v>
      </c>
      <c r="Z70" s="185" t="e">
        <v>#N/A</v>
      </c>
      <c r="AA70" s="185" t="e">
        <v>#N/A</v>
      </c>
      <c r="AB70" s="185" t="e">
        <v>#N/A</v>
      </c>
      <c r="AC70" s="185" t="e">
        <v>#N/A</v>
      </c>
      <c r="AD70" s="185" t="e">
        <v>#N/A</v>
      </c>
      <c r="AE70" s="185" t="e">
        <v>#N/A</v>
      </c>
      <c r="AF70" s="185" t="e">
        <v>#N/A</v>
      </c>
      <c r="AG70" s="185" t="e">
        <v>#N/A</v>
      </c>
      <c r="AH70" s="185" t="e">
        <v>#N/A</v>
      </c>
      <c r="AI70" s="185" t="e">
        <v>#N/A</v>
      </c>
      <c r="AJ70" s="185" t="e">
        <v>#N/A</v>
      </c>
      <c r="AK70" s="185" t="e">
        <v>#N/A</v>
      </c>
      <c r="AN70" s="56"/>
      <c r="AO70" s="178"/>
      <c r="AP70" s="179"/>
      <c r="AQ70" s="179"/>
      <c r="AR70" s="179"/>
      <c r="AS70" s="179"/>
      <c r="AT70" s="179"/>
      <c r="AV70" s="56"/>
      <c r="AW70" s="178"/>
      <c r="AX70" s="179"/>
      <c r="AY70" s="179"/>
      <c r="AZ70" s="179"/>
      <c r="BA70" s="179"/>
      <c r="BB70" s="179"/>
      <c r="BD70" s="56"/>
      <c r="BE70" s="178"/>
      <c r="BF70" s="179"/>
      <c r="BG70" s="179"/>
      <c r="BH70" s="179"/>
      <c r="BI70" s="179"/>
      <c r="BJ70" s="179"/>
    </row>
    <row r="71" spans="1:62" s="4" customFormat="1" x14ac:dyDescent="0.25">
      <c r="A71" s="56" t="s">
        <v>155</v>
      </c>
      <c r="B71" s="77">
        <v>2023.0756419153365</v>
      </c>
      <c r="C71" s="77">
        <v>1925.4685218978102</v>
      </c>
      <c r="D71" s="77">
        <v>1950.63231292517</v>
      </c>
      <c r="E71" s="77">
        <v>2128.566154816996</v>
      </c>
      <c r="F71" s="77">
        <v>1976.5775456919059</v>
      </c>
      <c r="G71" s="77">
        <v>2249.1428571428573</v>
      </c>
      <c r="H71" s="77">
        <v>2405.7605023819838</v>
      </c>
      <c r="I71" s="77">
        <v>2222.5727644652252</v>
      </c>
      <c r="J71" s="77">
        <v>2240.8836317135551</v>
      </c>
      <c r="K71" s="77">
        <v>2586.626649638144</v>
      </c>
      <c r="L71" s="77">
        <v>2756.8060741847148</v>
      </c>
      <c r="M71" s="77">
        <v>2436.8600896860985</v>
      </c>
      <c r="N71" s="77">
        <v>2914.7656565656566</v>
      </c>
      <c r="O71" s="77">
        <v>2482.4713483146065</v>
      </c>
      <c r="P71" s="77">
        <v>2774.6209302325583</v>
      </c>
      <c r="Q71" s="77">
        <v>2647.3785144775493</v>
      </c>
      <c r="R71" s="77">
        <v>2600.1209223847018</v>
      </c>
      <c r="S71" s="77">
        <v>2854.1556867619638</v>
      </c>
      <c r="T71" s="77">
        <v>2503.9150943396226</v>
      </c>
      <c r="U71" s="77">
        <v>2577.1444984533805</v>
      </c>
      <c r="V71" s="77">
        <v>3227.5588235294117</v>
      </c>
      <c r="W71" s="77">
        <v>3015.2800788954637</v>
      </c>
      <c r="X71" s="77">
        <v>3736.8217179902754</v>
      </c>
      <c r="Y71" s="77">
        <v>3533.1917419354841</v>
      </c>
      <c r="Z71" s="77">
        <v>2838.052805280528</v>
      </c>
      <c r="AA71" s="77">
        <v>2666.0502512562816</v>
      </c>
      <c r="AB71" s="77">
        <v>2443.9704797047971</v>
      </c>
      <c r="AC71" s="77">
        <v>2403.8579580191563</v>
      </c>
      <c r="AD71" s="77">
        <v>2220.3187134502923</v>
      </c>
      <c r="AE71" s="77">
        <v>2164.6641509433962</v>
      </c>
      <c r="AF71" s="77">
        <v>2815.2099533437013</v>
      </c>
      <c r="AG71" s="77" t="e">
        <v>#N/A</v>
      </c>
      <c r="AH71" s="77" t="e">
        <v>#N/A</v>
      </c>
      <c r="AI71" s="77" t="e">
        <v>#N/A</v>
      </c>
      <c r="AJ71" s="77" t="e">
        <v>#N/A</v>
      </c>
      <c r="AK71" s="77" t="e">
        <v>#N/A</v>
      </c>
      <c r="AN71" s="56"/>
      <c r="AO71" s="178"/>
      <c r="AP71" s="186"/>
      <c r="AQ71" s="186"/>
      <c r="AR71" s="186"/>
      <c r="AS71" s="186"/>
      <c r="AT71" s="186"/>
      <c r="AV71" s="56"/>
      <c r="AW71" s="178"/>
      <c r="AX71" s="186"/>
      <c r="AY71" s="186"/>
      <c r="AZ71" s="186"/>
      <c r="BA71" s="186"/>
      <c r="BB71" s="186"/>
      <c r="BD71" s="56"/>
      <c r="BE71" s="178"/>
      <c r="BF71" s="186"/>
      <c r="BG71" s="186"/>
      <c r="BH71" s="186"/>
      <c r="BI71" s="186"/>
      <c r="BJ71" s="186"/>
    </row>
    <row r="72" spans="1:62" s="4" customFormat="1"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N72" s="56"/>
      <c r="AO72" s="178"/>
      <c r="AP72" s="179"/>
      <c r="AQ72" s="179"/>
      <c r="AR72" s="179"/>
      <c r="AS72" s="179"/>
      <c r="AT72" s="179"/>
      <c r="AV72" s="56"/>
      <c r="AW72" s="178"/>
      <c r="AX72" s="179"/>
      <c r="AY72" s="179"/>
      <c r="AZ72" s="179"/>
      <c r="BA72" s="179"/>
      <c r="BB72" s="179"/>
      <c r="BD72" s="56"/>
      <c r="BE72" s="178"/>
      <c r="BF72" s="179"/>
      <c r="BG72" s="179"/>
      <c r="BH72" s="179"/>
      <c r="BI72" s="179"/>
      <c r="BJ72" s="179"/>
    </row>
    <row r="73" spans="1:62" s="4" customFormat="1" x14ac:dyDescent="0.25">
      <c r="A73" s="18"/>
      <c r="B73" s="18">
        <v>2017</v>
      </c>
      <c r="C73" s="18">
        <v>2017</v>
      </c>
      <c r="D73" s="18">
        <v>2017</v>
      </c>
      <c r="E73" s="18">
        <v>2017</v>
      </c>
      <c r="F73" s="18">
        <v>2018</v>
      </c>
      <c r="G73" s="18">
        <v>2018</v>
      </c>
      <c r="H73" s="18">
        <v>2018</v>
      </c>
      <c r="I73" s="18">
        <v>2018</v>
      </c>
      <c r="J73" s="18">
        <v>2019</v>
      </c>
      <c r="K73" s="18">
        <v>2019</v>
      </c>
      <c r="L73" s="18">
        <v>2019</v>
      </c>
      <c r="M73" s="18">
        <v>2019</v>
      </c>
      <c r="N73" s="18">
        <v>2020</v>
      </c>
      <c r="O73" s="18">
        <v>2020</v>
      </c>
      <c r="P73" s="18">
        <v>2020</v>
      </c>
      <c r="Q73" s="18">
        <v>2020</v>
      </c>
      <c r="R73" s="18">
        <v>2021</v>
      </c>
      <c r="S73" s="18">
        <v>2021</v>
      </c>
      <c r="T73" s="18">
        <v>2021</v>
      </c>
      <c r="U73" s="18">
        <v>2021</v>
      </c>
      <c r="V73" s="18">
        <v>2022</v>
      </c>
      <c r="W73" s="18">
        <v>2022</v>
      </c>
      <c r="X73" s="18">
        <v>2022</v>
      </c>
      <c r="Y73" s="18">
        <v>2022</v>
      </c>
      <c r="Z73" s="18">
        <v>2023</v>
      </c>
      <c r="AA73" s="18">
        <v>2023</v>
      </c>
      <c r="AB73" s="18">
        <v>2023</v>
      </c>
      <c r="AC73" s="18">
        <v>2023</v>
      </c>
      <c r="AD73" s="18">
        <v>2024</v>
      </c>
      <c r="AE73" s="18">
        <v>2024</v>
      </c>
      <c r="AF73" s="18">
        <v>2024</v>
      </c>
      <c r="AG73" s="18">
        <v>2024</v>
      </c>
      <c r="AH73" s="18">
        <v>2025</v>
      </c>
      <c r="AI73" s="18">
        <v>2025</v>
      </c>
      <c r="AJ73" s="18">
        <v>2025</v>
      </c>
      <c r="AK73" s="18">
        <v>2025</v>
      </c>
      <c r="AN73" s="56"/>
      <c r="AO73" s="178"/>
      <c r="AP73" s="179"/>
      <c r="AQ73" s="179"/>
      <c r="AR73" s="179"/>
      <c r="AS73" s="179"/>
      <c r="AT73" s="179"/>
      <c r="AV73" s="56"/>
      <c r="AW73" s="178"/>
      <c r="AX73" s="179"/>
      <c r="AY73" s="179"/>
      <c r="AZ73" s="179"/>
      <c r="BA73" s="179"/>
      <c r="BB73" s="179"/>
      <c r="BD73" s="56"/>
      <c r="BE73" s="178"/>
      <c r="BF73" s="179"/>
      <c r="BG73" s="179"/>
      <c r="BH73" s="179"/>
      <c r="BI73" s="179"/>
      <c r="BJ73" s="179"/>
    </row>
    <row r="74" spans="1:62" s="4" customFormat="1" x14ac:dyDescent="0.25">
      <c r="A74" s="18"/>
      <c r="B74" s="18">
        <v>1</v>
      </c>
      <c r="C74" s="18">
        <v>2</v>
      </c>
      <c r="D74" s="18">
        <v>3</v>
      </c>
      <c r="E74" s="18">
        <v>4</v>
      </c>
      <c r="F74" s="18">
        <v>1</v>
      </c>
      <c r="G74" s="18">
        <v>2</v>
      </c>
      <c r="H74" s="18">
        <v>3</v>
      </c>
      <c r="I74" s="18">
        <v>4</v>
      </c>
      <c r="J74" s="18">
        <v>1</v>
      </c>
      <c r="K74" s="18">
        <v>2</v>
      </c>
      <c r="L74" s="18">
        <v>3</v>
      </c>
      <c r="M74" s="18">
        <v>4</v>
      </c>
      <c r="N74" s="18">
        <v>1</v>
      </c>
      <c r="O74" s="18">
        <v>2</v>
      </c>
      <c r="P74" s="18">
        <v>3</v>
      </c>
      <c r="Q74" s="18">
        <v>4</v>
      </c>
      <c r="R74" s="18">
        <v>1</v>
      </c>
      <c r="S74" s="18">
        <v>2</v>
      </c>
      <c r="T74" s="18">
        <v>3</v>
      </c>
      <c r="U74" s="18">
        <v>4</v>
      </c>
      <c r="V74" s="18">
        <v>1</v>
      </c>
      <c r="W74" s="18">
        <v>2</v>
      </c>
      <c r="X74" s="18">
        <v>3</v>
      </c>
      <c r="Y74" s="18">
        <v>4</v>
      </c>
      <c r="Z74" s="18">
        <v>1</v>
      </c>
      <c r="AA74" s="18">
        <v>2</v>
      </c>
      <c r="AB74" s="18">
        <v>3</v>
      </c>
      <c r="AC74" s="18">
        <v>4</v>
      </c>
      <c r="AD74" s="18">
        <v>1</v>
      </c>
      <c r="AE74" s="18">
        <v>2</v>
      </c>
      <c r="AF74" s="18">
        <v>3</v>
      </c>
      <c r="AG74" s="18">
        <v>4</v>
      </c>
      <c r="AH74" s="18">
        <v>1</v>
      </c>
      <c r="AI74" s="18">
        <v>2</v>
      </c>
      <c r="AJ74" s="18">
        <v>3</v>
      </c>
      <c r="AK74" s="18">
        <v>4</v>
      </c>
    </row>
    <row r="75" spans="1:62" s="4" customFormat="1" x14ac:dyDescent="0.25">
      <c r="A75" s="56" t="s">
        <v>156</v>
      </c>
      <c r="B75" s="187" t="e">
        <v>#N/A</v>
      </c>
      <c r="C75" s="187">
        <v>12227.62126501431</v>
      </c>
      <c r="D75" s="187">
        <v>10537.502861613499</v>
      </c>
      <c r="E75" s="187">
        <v>10990.441774091267</v>
      </c>
      <c r="F75" s="187" t="e">
        <v>#N/A</v>
      </c>
      <c r="G75" s="187">
        <v>14588.733821590966</v>
      </c>
      <c r="H75" s="187">
        <v>4898.8409565852453</v>
      </c>
      <c r="I75" s="187">
        <v>10927.830639471667</v>
      </c>
      <c r="J75" s="187" t="e">
        <v>#N/A</v>
      </c>
      <c r="K75" s="187">
        <v>24988.577539982944</v>
      </c>
      <c r="L75" s="187">
        <v>1038.1894952508112</v>
      </c>
      <c r="M75" s="187">
        <v>7314.1683478902396</v>
      </c>
      <c r="N75" s="187" t="e">
        <v>#N/A</v>
      </c>
      <c r="O75" s="187">
        <v>18648.141836821258</v>
      </c>
      <c r="P75" s="187">
        <v>10572.673428512579</v>
      </c>
      <c r="Q75" s="187">
        <v>7132.8500640111351</v>
      </c>
      <c r="R75" s="187" t="e">
        <v>#N/A</v>
      </c>
      <c r="S75" s="187">
        <v>10458.125195924573</v>
      </c>
      <c r="T75" s="187">
        <v>14395.225534125364</v>
      </c>
      <c r="U75" s="187">
        <v>12495.238768182278</v>
      </c>
      <c r="V75" s="187" t="e">
        <v>#N/A</v>
      </c>
      <c r="W75" s="187" t="e">
        <v>#N/A</v>
      </c>
      <c r="X75" s="187" t="e">
        <v>#N/A</v>
      </c>
      <c r="Y75" s="187" t="e">
        <v>#N/A</v>
      </c>
      <c r="Z75" s="187" t="e">
        <v>#N/A</v>
      </c>
      <c r="AA75" s="187" t="e">
        <v>#N/A</v>
      </c>
      <c r="AB75" s="187" t="e">
        <v>#N/A</v>
      </c>
      <c r="AC75" s="187" t="e">
        <v>#N/A</v>
      </c>
      <c r="AD75" s="187" t="e">
        <v>#N/A</v>
      </c>
      <c r="AE75" s="187" t="e">
        <v>#N/A</v>
      </c>
      <c r="AF75" s="187" t="e">
        <v>#N/A</v>
      </c>
      <c r="AG75" s="187" t="e">
        <v>#N/A</v>
      </c>
      <c r="AH75" s="187" t="e">
        <v>#N/A</v>
      </c>
      <c r="AI75" s="187" t="e">
        <v>#N/A</v>
      </c>
      <c r="AJ75" s="187" t="e">
        <v>#N/A</v>
      </c>
      <c r="AK75" s="187" t="e">
        <v>#N/A</v>
      </c>
    </row>
    <row r="76" spans="1:62" s="4" customFormat="1" x14ac:dyDescent="0.25">
      <c r="A76" s="56" t="s">
        <v>157</v>
      </c>
      <c r="B76" s="187">
        <v>4444</v>
      </c>
      <c r="C76" s="187">
        <v>4084</v>
      </c>
      <c r="D76" s="187">
        <v>4553</v>
      </c>
      <c r="E76" s="187">
        <v>6761</v>
      </c>
      <c r="F76" s="187">
        <v>6911</v>
      </c>
      <c r="G76" s="187">
        <v>6453</v>
      </c>
      <c r="H76" s="187">
        <v>9874</v>
      </c>
      <c r="I76" s="187">
        <v>6977</v>
      </c>
      <c r="J76" s="187">
        <v>8340</v>
      </c>
      <c r="K76" s="187">
        <v>5101</v>
      </c>
      <c r="L76" s="187">
        <v>7766</v>
      </c>
      <c r="M76" s="187">
        <v>7011</v>
      </c>
      <c r="N76" s="187">
        <v>4883</v>
      </c>
      <c r="O76" s="187">
        <v>3794</v>
      </c>
      <c r="P76" s="187">
        <v>7095</v>
      </c>
      <c r="Q76" s="187">
        <v>5622</v>
      </c>
      <c r="R76" s="187">
        <v>3379</v>
      </c>
      <c r="S76" s="187">
        <v>3291</v>
      </c>
      <c r="T76" s="187">
        <v>5214</v>
      </c>
      <c r="U76" s="187">
        <v>6373</v>
      </c>
      <c r="V76" s="187">
        <v>3299</v>
      </c>
      <c r="W76" s="187">
        <v>4737</v>
      </c>
      <c r="X76" s="187">
        <v>6230</v>
      </c>
      <c r="Y76" s="187">
        <v>6781</v>
      </c>
      <c r="Z76" s="187">
        <v>5805</v>
      </c>
      <c r="AA76" s="187">
        <v>4314</v>
      </c>
      <c r="AB76" s="187">
        <v>5274</v>
      </c>
      <c r="AC76" s="187">
        <v>3295</v>
      </c>
      <c r="AD76" s="187">
        <v>3681</v>
      </c>
      <c r="AE76" s="187">
        <v>2382</v>
      </c>
      <c r="AF76" s="187">
        <v>999</v>
      </c>
      <c r="AG76" s="187" t="e">
        <v>#N/A</v>
      </c>
      <c r="AH76" s="187" t="e">
        <v>#N/A</v>
      </c>
      <c r="AI76" s="187" t="e">
        <v>#N/A</v>
      </c>
      <c r="AJ76" s="187" t="e">
        <v>#N/A</v>
      </c>
      <c r="AK76" s="187" t="e">
        <v>#N/A</v>
      </c>
    </row>
    <row r="77" spans="1:62" s="4" customFormat="1" x14ac:dyDescent="0.25">
      <c r="A77" s="56" t="s">
        <v>158</v>
      </c>
      <c r="B77" s="128">
        <v>1441</v>
      </c>
      <c r="C77" s="128">
        <v>2192</v>
      </c>
      <c r="D77" s="128">
        <v>2940</v>
      </c>
      <c r="E77" s="128">
        <v>9508</v>
      </c>
      <c r="F77" s="128">
        <v>1915</v>
      </c>
      <c r="G77" s="128">
        <v>4487</v>
      </c>
      <c r="H77" s="128">
        <v>2309</v>
      </c>
      <c r="I77" s="128">
        <v>3422</v>
      </c>
      <c r="J77" s="128">
        <v>782</v>
      </c>
      <c r="K77" s="128">
        <v>2349</v>
      </c>
      <c r="L77" s="128">
        <v>4017</v>
      </c>
      <c r="M77" s="128">
        <v>1115</v>
      </c>
      <c r="N77" s="128">
        <v>495</v>
      </c>
      <c r="O77" s="128">
        <v>1780</v>
      </c>
      <c r="P77" s="128">
        <v>860</v>
      </c>
      <c r="Q77" s="128">
        <v>2383</v>
      </c>
      <c r="R77" s="128">
        <v>1778</v>
      </c>
      <c r="S77" s="128">
        <v>3218</v>
      </c>
      <c r="T77" s="128">
        <v>742</v>
      </c>
      <c r="U77" s="128">
        <v>6789</v>
      </c>
      <c r="V77" s="128">
        <v>238</v>
      </c>
      <c r="W77" s="128">
        <v>1521</v>
      </c>
      <c r="X77" s="128">
        <v>3085</v>
      </c>
      <c r="Y77" s="128">
        <v>3875</v>
      </c>
      <c r="Z77" s="128">
        <v>303</v>
      </c>
      <c r="AA77" s="128">
        <v>199</v>
      </c>
      <c r="AB77" s="128">
        <v>813</v>
      </c>
      <c r="AC77" s="128">
        <v>4907</v>
      </c>
      <c r="AD77" s="128">
        <v>1026</v>
      </c>
      <c r="AE77" s="128">
        <v>1325</v>
      </c>
      <c r="AF77" s="128">
        <v>643</v>
      </c>
      <c r="AG77" s="128" t="e">
        <v>#N/A</v>
      </c>
      <c r="AH77" s="128" t="e">
        <v>#N/A</v>
      </c>
      <c r="AI77" s="128" t="e">
        <v>#N/A</v>
      </c>
      <c r="AJ77" s="128" t="e">
        <v>#N/A</v>
      </c>
      <c r="AK77" s="128" t="e">
        <v>#N/A</v>
      </c>
    </row>
    <row r="78" spans="1:62" s="4" customFormat="1" x14ac:dyDescent="0.25">
      <c r="A78" s="56" t="s">
        <v>159</v>
      </c>
      <c r="B78" s="128">
        <v>721</v>
      </c>
      <c r="C78" s="128">
        <v>5902</v>
      </c>
      <c r="D78" s="128">
        <v>711</v>
      </c>
      <c r="E78" s="128">
        <v>1747</v>
      </c>
      <c r="F78" s="128">
        <v>2332</v>
      </c>
      <c r="G78" s="128">
        <v>2461</v>
      </c>
      <c r="H78" s="128">
        <v>4885</v>
      </c>
      <c r="I78" s="128">
        <v>3554</v>
      </c>
      <c r="J78" s="128">
        <v>1473</v>
      </c>
      <c r="K78" s="128">
        <v>2852</v>
      </c>
      <c r="L78" s="128">
        <v>5870</v>
      </c>
      <c r="M78" s="128">
        <v>4961</v>
      </c>
      <c r="N78" s="128">
        <v>1490</v>
      </c>
      <c r="O78" s="128">
        <v>4150</v>
      </c>
      <c r="P78" s="128">
        <v>5835</v>
      </c>
      <c r="Q78" s="128">
        <v>2254</v>
      </c>
      <c r="R78" s="128">
        <v>663</v>
      </c>
      <c r="S78" s="128">
        <v>914</v>
      </c>
      <c r="T78" s="128">
        <v>3397</v>
      </c>
      <c r="U78" s="128">
        <v>2857</v>
      </c>
      <c r="V78" s="128">
        <v>1664</v>
      </c>
      <c r="W78" s="128">
        <v>3886</v>
      </c>
      <c r="X78" s="128">
        <v>5301</v>
      </c>
      <c r="Y78" s="128">
        <v>3137</v>
      </c>
      <c r="Z78" s="128">
        <v>1021</v>
      </c>
      <c r="AA78" s="128">
        <v>1605</v>
      </c>
      <c r="AB78" s="128">
        <v>2516</v>
      </c>
      <c r="AC78" s="128">
        <v>1144</v>
      </c>
      <c r="AD78" s="128">
        <v>346</v>
      </c>
      <c r="AE78" s="128">
        <v>1426</v>
      </c>
      <c r="AF78" s="128">
        <v>617</v>
      </c>
      <c r="AG78" s="128" t="e">
        <v>#N/A</v>
      </c>
      <c r="AH78" s="128" t="e">
        <v>#N/A</v>
      </c>
      <c r="AI78" s="128" t="e">
        <v>#N/A</v>
      </c>
      <c r="AJ78" s="128" t="e">
        <v>#N/A</v>
      </c>
      <c r="AK78" s="128" t="e">
        <v>#N/A</v>
      </c>
    </row>
    <row r="79" spans="1:62" s="4" customFormat="1" x14ac:dyDescent="0.25">
      <c r="A79" s="18" t="s">
        <v>160</v>
      </c>
      <c r="B79" s="127">
        <v>2162</v>
      </c>
      <c r="C79" s="127">
        <v>8094</v>
      </c>
      <c r="D79" s="127">
        <v>3651</v>
      </c>
      <c r="E79" s="127">
        <v>11255</v>
      </c>
      <c r="F79" s="127">
        <v>4247</v>
      </c>
      <c r="G79" s="127">
        <v>6948</v>
      </c>
      <c r="H79" s="127">
        <v>7194</v>
      </c>
      <c r="I79" s="127">
        <v>6976</v>
      </c>
      <c r="J79" s="127">
        <v>2255</v>
      </c>
      <c r="K79" s="127">
        <v>5201</v>
      </c>
      <c r="L79" s="127">
        <v>9887</v>
      </c>
      <c r="M79" s="127">
        <v>6076</v>
      </c>
      <c r="N79" s="127">
        <v>1985</v>
      </c>
      <c r="O79" s="127">
        <v>5930</v>
      </c>
      <c r="P79" s="127">
        <v>6695</v>
      </c>
      <c r="Q79" s="127">
        <v>4637</v>
      </c>
      <c r="R79" s="127">
        <v>2441</v>
      </c>
      <c r="S79" s="127">
        <v>4132</v>
      </c>
      <c r="T79" s="127">
        <v>4139</v>
      </c>
      <c r="U79" s="127">
        <v>9646</v>
      </c>
      <c r="V79" s="127">
        <v>1902</v>
      </c>
      <c r="W79" s="127">
        <v>5407</v>
      </c>
      <c r="X79" s="127">
        <v>8386</v>
      </c>
      <c r="Y79" s="127">
        <v>7012</v>
      </c>
      <c r="Z79" s="127">
        <v>1324</v>
      </c>
      <c r="AA79" s="127">
        <v>1804</v>
      </c>
      <c r="AB79" s="127">
        <v>3329</v>
      </c>
      <c r="AC79" s="127">
        <v>6051</v>
      </c>
      <c r="AD79" s="127">
        <v>1372</v>
      </c>
      <c r="AE79" s="127">
        <v>2751</v>
      </c>
      <c r="AF79" s="127">
        <v>1260</v>
      </c>
      <c r="AG79" s="127" t="e">
        <v>#N/A</v>
      </c>
      <c r="AH79" s="127" t="e">
        <v>#N/A</v>
      </c>
      <c r="AI79" s="127" t="e">
        <v>#N/A</v>
      </c>
      <c r="AJ79" s="127" t="e">
        <v>#N/A</v>
      </c>
      <c r="AK79" s="127" t="e">
        <v>#N/A</v>
      </c>
    </row>
    <row r="80" spans="1:62" s="4" customFormat="1" x14ac:dyDescent="0.25">
      <c r="A80" s="56" t="s">
        <v>161</v>
      </c>
      <c r="B80" s="127"/>
      <c r="C80" s="127">
        <v>4264</v>
      </c>
      <c r="D80" s="127">
        <v>4318.5</v>
      </c>
      <c r="E80" s="127">
        <v>5657</v>
      </c>
      <c r="F80" s="127">
        <v>6836</v>
      </c>
      <c r="G80" s="127">
        <v>6682</v>
      </c>
      <c r="H80" s="127">
        <v>8163.5</v>
      </c>
      <c r="I80" s="127">
        <v>8425.5</v>
      </c>
      <c r="J80" s="127">
        <v>7658.5</v>
      </c>
      <c r="K80" s="127">
        <v>6720.5</v>
      </c>
      <c r="L80" s="127">
        <v>6433.5</v>
      </c>
      <c r="M80" s="127">
        <v>7388.5</v>
      </c>
      <c r="N80" s="127">
        <v>5947</v>
      </c>
      <c r="O80" s="127">
        <v>4338.5</v>
      </c>
      <c r="P80" s="127">
        <v>5444.5</v>
      </c>
      <c r="Q80" s="127">
        <v>6358.5</v>
      </c>
      <c r="R80" s="127">
        <v>4500.5</v>
      </c>
      <c r="S80" s="127">
        <v>3335</v>
      </c>
      <c r="T80" s="127">
        <v>4252.5</v>
      </c>
      <c r="U80" s="127">
        <v>5793.5</v>
      </c>
      <c r="V80" s="127">
        <v>4836</v>
      </c>
      <c r="W80" s="127">
        <v>4018</v>
      </c>
      <c r="X80" s="127">
        <v>5483.5</v>
      </c>
      <c r="Y80" s="127">
        <v>6505.5</v>
      </c>
      <c r="Z80" s="127">
        <v>6293</v>
      </c>
      <c r="AA80" s="127">
        <v>5059.5</v>
      </c>
      <c r="AB80" s="127">
        <v>4794</v>
      </c>
      <c r="AC80" s="127">
        <v>4284.5</v>
      </c>
      <c r="AD80" s="127">
        <v>3488</v>
      </c>
      <c r="AE80" s="127">
        <v>3031.5</v>
      </c>
      <c r="AF80" s="127">
        <v>1690.5</v>
      </c>
      <c r="AG80" s="127" t="e">
        <v>#N/A</v>
      </c>
      <c r="AH80" s="127" t="e">
        <v>#N/A</v>
      </c>
      <c r="AI80" s="127" t="e">
        <v>#N/A</v>
      </c>
      <c r="AJ80" s="127" t="e">
        <v>#N/A</v>
      </c>
      <c r="AK80" s="127" t="e">
        <v>#N/A</v>
      </c>
    </row>
    <row r="81" spans="1:37" s="4" customFormat="1" x14ac:dyDescent="0.25">
      <c r="A81" s="56" t="s">
        <v>162</v>
      </c>
      <c r="B81" s="18"/>
      <c r="C81" s="127">
        <v>5128</v>
      </c>
      <c r="D81" s="127">
        <v>5872.5</v>
      </c>
      <c r="E81" s="127">
        <v>7453</v>
      </c>
      <c r="F81" s="127">
        <v>7751</v>
      </c>
      <c r="G81" s="127">
        <v>5597.5</v>
      </c>
      <c r="H81" s="127">
        <v>7071</v>
      </c>
      <c r="I81" s="127">
        <v>7085</v>
      </c>
      <c r="J81" s="127">
        <v>4615.5</v>
      </c>
      <c r="K81" s="127">
        <v>3728</v>
      </c>
      <c r="L81" s="127">
        <v>7544</v>
      </c>
      <c r="M81" s="127">
        <v>7981.5</v>
      </c>
      <c r="N81" s="127">
        <v>4030.5</v>
      </c>
      <c r="O81" s="127">
        <v>3957.5</v>
      </c>
      <c r="P81" s="127">
        <v>6312.5</v>
      </c>
      <c r="Q81" s="127">
        <v>5666</v>
      </c>
      <c r="R81" s="127">
        <v>3539</v>
      </c>
      <c r="S81" s="127">
        <v>3286.5</v>
      </c>
      <c r="T81" s="127">
        <v>4135.5</v>
      </c>
      <c r="U81" s="127">
        <v>6892.5</v>
      </c>
      <c r="V81" s="127">
        <v>5774</v>
      </c>
      <c r="W81" s="127">
        <v>3654.5</v>
      </c>
      <c r="X81" s="127">
        <v>6896.5</v>
      </c>
      <c r="Y81" s="127">
        <v>7699</v>
      </c>
      <c r="Z81" s="127">
        <v>4168</v>
      </c>
      <c r="AA81" s="127">
        <v>1564</v>
      </c>
      <c r="AB81" s="127">
        <v>2566.5</v>
      </c>
      <c r="AC81" s="127">
        <v>4690</v>
      </c>
      <c r="AD81" s="127">
        <v>3711.5</v>
      </c>
      <c r="AE81" s="127">
        <v>2061.5</v>
      </c>
      <c r="AF81" s="127">
        <v>2005.5</v>
      </c>
      <c r="AG81" s="127" t="e">
        <v>#N/A</v>
      </c>
      <c r="AH81" s="127" t="e">
        <v>#N/A</v>
      </c>
      <c r="AI81" s="127" t="e">
        <v>#N/A</v>
      </c>
      <c r="AJ81" s="127" t="e">
        <v>#N/A</v>
      </c>
      <c r="AK81" s="127" t="e">
        <v>#N/A</v>
      </c>
    </row>
    <row r="82" spans="1:37" s="4" customFormat="1" x14ac:dyDescent="0.25">
      <c r="A82" s="18" t="s">
        <v>156</v>
      </c>
      <c r="B82" s="127"/>
      <c r="C82" s="127"/>
      <c r="D82" s="127">
        <v>12227.62126501431</v>
      </c>
      <c r="E82" s="127">
        <v>11382.562063313904</v>
      </c>
      <c r="F82" s="127">
        <v>10763.972317852382</v>
      </c>
      <c r="G82" s="127">
        <v>10990.441774091267</v>
      </c>
      <c r="H82" s="127">
        <v>14588.733821590966</v>
      </c>
      <c r="I82" s="127">
        <v>9743.7873890881056</v>
      </c>
      <c r="J82" s="127">
        <v>7913.3357980284563</v>
      </c>
      <c r="K82" s="127">
        <v>10927.830639471667</v>
      </c>
      <c r="L82" s="127">
        <v>24988.577539982944</v>
      </c>
      <c r="M82" s="127">
        <v>13013.383517616878</v>
      </c>
      <c r="N82" s="127">
        <v>4176.1789215705257</v>
      </c>
      <c r="O82" s="127">
        <v>7314.1683478902396</v>
      </c>
      <c r="P82" s="127">
        <v>18648.141836821258</v>
      </c>
      <c r="Q82" s="127">
        <v>14610.407632666918</v>
      </c>
      <c r="R82" s="127">
        <v>8852.7617462618564</v>
      </c>
      <c r="S82" s="127">
        <v>7132.8500640111351</v>
      </c>
      <c r="T82" s="127">
        <v>10458.125195924573</v>
      </c>
      <c r="U82" s="127">
        <v>12426.675365024968</v>
      </c>
      <c r="V82" s="127">
        <v>13445.232151153821</v>
      </c>
      <c r="W82" s="127">
        <v>12495.238768182278</v>
      </c>
      <c r="X82" s="127" t="e">
        <v>#N/A</v>
      </c>
      <c r="Y82" s="127" t="e">
        <v>#N/A</v>
      </c>
      <c r="Z82" s="127" t="e">
        <v>#N/A</v>
      </c>
      <c r="AA82" s="127" t="e">
        <v>#N/A</v>
      </c>
      <c r="AB82" s="127" t="e">
        <v>#N/A</v>
      </c>
      <c r="AC82" s="127" t="e">
        <v>#N/A</v>
      </c>
      <c r="AD82" s="127" t="e">
        <v>#N/A</v>
      </c>
      <c r="AE82" s="127" t="e">
        <v>#N/A</v>
      </c>
      <c r="AF82" s="127" t="e">
        <v>#N/A</v>
      </c>
      <c r="AG82" s="127" t="e">
        <v>#N/A</v>
      </c>
      <c r="AH82" s="127" t="e">
        <v>#N/A</v>
      </c>
      <c r="AI82" s="127" t="e">
        <v>#N/A</v>
      </c>
      <c r="AJ82" s="127" t="e">
        <v>#N/A</v>
      </c>
      <c r="AK82" s="127" t="e">
        <v>#N/A</v>
      </c>
    </row>
    <row r="83" spans="1:37" s="4" customFormat="1" x14ac:dyDescent="0.25">
      <c r="A83" s="18" t="s">
        <v>163</v>
      </c>
      <c r="B83" s="18"/>
      <c r="C83" s="127">
        <v>1816.5</v>
      </c>
      <c r="D83" s="127">
        <v>2566</v>
      </c>
      <c r="E83" s="127">
        <v>6224</v>
      </c>
      <c r="F83" s="127">
        <v>5711.5</v>
      </c>
      <c r="G83" s="127">
        <v>3201</v>
      </c>
      <c r="H83" s="127">
        <v>3398</v>
      </c>
      <c r="I83" s="127">
        <v>2865.5</v>
      </c>
      <c r="J83" s="127">
        <v>2102</v>
      </c>
      <c r="K83" s="127">
        <v>1565.5</v>
      </c>
      <c r="L83" s="127">
        <v>3183</v>
      </c>
      <c r="M83" s="127">
        <v>2566</v>
      </c>
      <c r="N83" s="127">
        <v>805</v>
      </c>
      <c r="O83" s="127">
        <v>1137.5</v>
      </c>
      <c r="P83" s="127">
        <v>1320</v>
      </c>
      <c r="Q83" s="127">
        <v>1621.5</v>
      </c>
      <c r="R83" s="127">
        <v>2080.5</v>
      </c>
      <c r="S83" s="127">
        <v>2498</v>
      </c>
      <c r="T83" s="127">
        <v>1980</v>
      </c>
      <c r="U83" s="127">
        <v>3765.5</v>
      </c>
      <c r="V83" s="127">
        <v>3513.5</v>
      </c>
      <c r="W83" s="127">
        <v>879.5</v>
      </c>
      <c r="X83" s="127">
        <v>2303</v>
      </c>
      <c r="Y83" s="127">
        <v>3480</v>
      </c>
      <c r="Z83" s="127">
        <v>2089</v>
      </c>
      <c r="AA83" s="127">
        <v>251</v>
      </c>
      <c r="AB83" s="127">
        <v>506</v>
      </c>
      <c r="AC83" s="127">
        <v>2860</v>
      </c>
      <c r="AD83" s="127">
        <v>2966.5</v>
      </c>
      <c r="AE83" s="127">
        <v>1175.5</v>
      </c>
      <c r="AF83" s="127">
        <v>984</v>
      </c>
      <c r="AG83" s="127" t="e">
        <v>#N/A</v>
      </c>
      <c r="AH83" s="127" t="e">
        <v>#N/A</v>
      </c>
      <c r="AI83" s="127" t="e">
        <v>#N/A</v>
      </c>
      <c r="AJ83" s="127" t="e">
        <v>#N/A</v>
      </c>
      <c r="AK83" s="127" t="e">
        <v>#N/A</v>
      </c>
    </row>
    <row r="84" spans="1:37" s="4" customFormat="1" x14ac:dyDescent="0.25">
      <c r="A84" s="18" t="s">
        <v>164</v>
      </c>
      <c r="B84" s="127">
        <v>721</v>
      </c>
      <c r="C84" s="127">
        <v>3311.5</v>
      </c>
      <c r="D84" s="127">
        <v>3306.5</v>
      </c>
      <c r="E84" s="127">
        <v>1229</v>
      </c>
      <c r="F84" s="127">
        <v>2039.5</v>
      </c>
      <c r="G84" s="127">
        <v>2396.5</v>
      </c>
      <c r="H84" s="127">
        <v>3673</v>
      </c>
      <c r="I84" s="127">
        <v>4219.5</v>
      </c>
      <c r="J84" s="127">
        <v>2513.5</v>
      </c>
      <c r="K84" s="127">
        <v>2162.5</v>
      </c>
      <c r="L84" s="127">
        <v>4361</v>
      </c>
      <c r="M84" s="127">
        <v>5415.5</v>
      </c>
      <c r="N84" s="127">
        <v>3225.5</v>
      </c>
      <c r="O84" s="127">
        <v>2820</v>
      </c>
      <c r="P84" s="127">
        <v>4992.5</v>
      </c>
      <c r="Q84" s="127">
        <v>4044.5</v>
      </c>
      <c r="R84" s="127">
        <v>1458.5</v>
      </c>
      <c r="S84" s="127">
        <v>788.5</v>
      </c>
      <c r="T84" s="127">
        <v>2155.5</v>
      </c>
      <c r="U84" s="127">
        <v>3127</v>
      </c>
      <c r="V84" s="127">
        <v>2260.5</v>
      </c>
      <c r="W84" s="127">
        <v>2775</v>
      </c>
      <c r="X84" s="127">
        <v>4593.5</v>
      </c>
      <c r="Y84" s="127">
        <v>4219</v>
      </c>
      <c r="Z84" s="127">
        <v>2079</v>
      </c>
      <c r="AA84" s="127">
        <v>1313</v>
      </c>
      <c r="AB84" s="127">
        <v>2060.5</v>
      </c>
      <c r="AC84" s="127">
        <v>1830</v>
      </c>
      <c r="AD84" s="127">
        <v>745</v>
      </c>
      <c r="AE84" s="127">
        <v>886</v>
      </c>
      <c r="AF84" s="127">
        <v>1021.5</v>
      </c>
      <c r="AG84" s="127" t="e">
        <v>#N/A</v>
      </c>
      <c r="AH84" s="127" t="e">
        <v>#N/A</v>
      </c>
      <c r="AI84" s="127" t="e">
        <v>#N/A</v>
      </c>
      <c r="AJ84" s="127" t="e">
        <v>#N/A</v>
      </c>
      <c r="AK84" s="127" t="e">
        <v>#N/A</v>
      </c>
    </row>
    <row r="85" spans="1:37" s="4" customFormat="1" x14ac:dyDescent="0.25">
      <c r="A85" s="18" t="s">
        <v>165</v>
      </c>
      <c r="B85" s="18"/>
      <c r="C85" s="127">
        <v>5128</v>
      </c>
      <c r="D85" s="127">
        <v>5872.5</v>
      </c>
      <c r="E85" s="127">
        <v>7453</v>
      </c>
      <c r="F85" s="127">
        <v>7751</v>
      </c>
      <c r="G85" s="127">
        <v>5597.5</v>
      </c>
      <c r="H85" s="127">
        <v>7071</v>
      </c>
      <c r="I85" s="127">
        <v>7085</v>
      </c>
      <c r="J85" s="127">
        <v>4615.5</v>
      </c>
      <c r="K85" s="127">
        <v>3728</v>
      </c>
      <c r="L85" s="127">
        <v>7544</v>
      </c>
      <c r="M85" s="127">
        <v>7981.5</v>
      </c>
      <c r="N85" s="127">
        <v>4030.5</v>
      </c>
      <c r="O85" s="127">
        <v>3957.5</v>
      </c>
      <c r="P85" s="127">
        <v>6312.5</v>
      </c>
      <c r="Q85" s="127">
        <v>5666</v>
      </c>
      <c r="R85" s="127">
        <v>3539</v>
      </c>
      <c r="S85" s="127">
        <v>3286.5</v>
      </c>
      <c r="T85" s="127">
        <v>4135.5</v>
      </c>
      <c r="U85" s="127">
        <v>6892.5</v>
      </c>
      <c r="V85" s="127">
        <v>5774</v>
      </c>
      <c r="W85" s="127">
        <v>3654.5</v>
      </c>
      <c r="X85" s="127">
        <v>6896.5</v>
      </c>
      <c r="Y85" s="127">
        <v>7699</v>
      </c>
      <c r="Z85" s="127">
        <v>4168</v>
      </c>
      <c r="AA85" s="127">
        <v>1564</v>
      </c>
      <c r="AB85" s="127">
        <v>2566.5</v>
      </c>
      <c r="AC85" s="127">
        <v>4690</v>
      </c>
      <c r="AD85" s="127">
        <v>3711.5</v>
      </c>
      <c r="AE85" s="127">
        <v>2061.5</v>
      </c>
      <c r="AF85" s="127">
        <v>2005.5</v>
      </c>
      <c r="AG85" s="127" t="e">
        <v>#N/A</v>
      </c>
      <c r="AH85" s="127" t="e">
        <v>#N/A</v>
      </c>
      <c r="AI85" s="127" t="e">
        <v>#N/A</v>
      </c>
      <c r="AJ85" s="127" t="e">
        <v>#N/A</v>
      </c>
      <c r="AK85" s="127" t="e">
        <v>#N/A</v>
      </c>
    </row>
    <row r="86" spans="1:37" s="4" customFormat="1"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row>
    <row r="87" spans="1:37" s="4" customFormat="1"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row>
    <row r="88" spans="1:37" s="4" customFormat="1" x14ac:dyDescent="0.25">
      <c r="A88" s="18" t="str">
        <f>A4&amp;"  vs. U.S. Exports"</f>
        <v>Declaring Countries, Imports  vs. U.S. Exports</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row>
    <row r="89" spans="1:37" s="13" customFormat="1"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row>
    <row r="90" spans="1:37" s="13" customFormat="1"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row>
    <row r="91" spans="1:37" s="13" customForma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row>
    <row r="92" spans="1:37" s="13" customFormat="1"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row>
    <row r="93" spans="1:37" s="13" customFormat="1"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row>
    <row r="94" spans="1:37" s="13" customFormat="1"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row>
    <row r="95" spans="1:37" s="13" customFormat="1"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row>
    <row r="96" spans="1:37" s="13" customFormat="1"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row>
    <row r="97" spans="1:29" s="13" customFormat="1"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c r="W97" s="188"/>
      <c r="X97" s="188"/>
      <c r="Y97" s="188"/>
      <c r="Z97" s="188"/>
      <c r="AA97" s="188"/>
      <c r="AB97" s="188"/>
      <c r="AC97" s="188"/>
    </row>
    <row r="98" spans="1:29" s="13" customFormat="1"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c r="W98" s="188"/>
      <c r="X98" s="188"/>
      <c r="Y98" s="188"/>
      <c r="Z98" s="188"/>
      <c r="AA98" s="188"/>
      <c r="AB98" s="188"/>
      <c r="AC98" s="188"/>
    </row>
    <row r="99" spans="1:29" s="13" customFormat="1"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c r="AA99" s="188"/>
      <c r="AB99" s="188"/>
      <c r="AC99" s="188"/>
    </row>
    <row r="100" spans="1:29" s="13" customFormat="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row>
    <row r="101" spans="1:29" s="13" customFormat="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row>
    <row r="102" spans="1:29" s="13" customFormat="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row>
    <row r="103" spans="1:29" s="13" customFormat="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row>
    <row r="104" spans="1:29" s="13" customFormat="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c r="W104" s="188"/>
      <c r="X104" s="188"/>
      <c r="Y104" s="188"/>
      <c r="Z104" s="188"/>
      <c r="AA104" s="188"/>
      <c r="AB104" s="188"/>
      <c r="AC104" s="188"/>
    </row>
    <row r="105" spans="1:29" s="13" customFormat="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row>
    <row r="106" spans="1:29" s="13" customFormat="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row>
    <row r="107" spans="1:29" s="13" customFormat="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c r="W107" s="188"/>
      <c r="X107" s="188"/>
      <c r="Y107" s="188"/>
      <c r="Z107" s="188"/>
      <c r="AA107" s="188"/>
      <c r="AB107" s="188"/>
      <c r="AC107" s="188"/>
    </row>
    <row r="108" spans="1:29" s="13" customFormat="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row>
    <row r="109" spans="1:29" s="13" customFormat="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88"/>
      <c r="AC109" s="188"/>
    </row>
    <row r="110" spans="1:29" s="13" customFormat="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row>
    <row r="111" spans="1:29" s="13" customFormat="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row>
    <row r="112" spans="1:29" s="13" customFormat="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B112" s="188"/>
      <c r="AC112" s="188"/>
    </row>
    <row r="113" spans="1:52" s="13" customFormat="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row>
    <row r="114" spans="1:52" s="13" customFormat="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c r="W114" s="188"/>
      <c r="X114" s="188"/>
      <c r="Y114" s="188"/>
      <c r="Z114" s="188"/>
      <c r="AA114" s="188"/>
      <c r="AB114" s="188"/>
      <c r="AC114" s="188"/>
    </row>
    <row r="115" spans="1:5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4"/>
      <c r="AE115" s="4"/>
      <c r="AF115" s="4"/>
      <c r="AG115" s="4"/>
      <c r="AH115" s="4"/>
      <c r="AI115" s="4"/>
      <c r="AJ115" s="4"/>
      <c r="AK115" s="4"/>
      <c r="AL115" s="4"/>
      <c r="AM115" s="4"/>
      <c r="AN115" s="4"/>
      <c r="AO115" s="4"/>
      <c r="AP115" s="4"/>
      <c r="AQ115" s="4"/>
      <c r="AR115" s="4"/>
      <c r="AS115" s="4"/>
      <c r="AT115" s="4"/>
      <c r="AU115" s="4"/>
      <c r="AV115" s="4"/>
      <c r="AW115" s="4"/>
      <c r="AX115" s="4"/>
      <c r="AY115" s="4"/>
      <c r="AZ115" s="4"/>
    </row>
    <row r="116" spans="1:5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4"/>
      <c r="AE116" s="4"/>
      <c r="AF116" s="4"/>
      <c r="AG116" s="4"/>
      <c r="AH116" s="4"/>
      <c r="AI116" s="4"/>
      <c r="AJ116" s="4"/>
      <c r="AK116" s="4"/>
      <c r="AL116" s="4"/>
      <c r="AM116" s="4"/>
      <c r="AN116" s="4"/>
      <c r="AO116" s="4"/>
      <c r="AP116" s="4"/>
      <c r="AQ116" s="4"/>
      <c r="AR116" s="4"/>
      <c r="AS116" s="4"/>
      <c r="AT116" s="4"/>
      <c r="AU116" s="4"/>
      <c r="AV116" s="4"/>
      <c r="AW116" s="4"/>
      <c r="AX116" s="4"/>
      <c r="AY116" s="4"/>
      <c r="AZ116" s="4"/>
    </row>
    <row r="117" spans="1:5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5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5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5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5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5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5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4"/>
      <c r="AE123" s="4"/>
      <c r="AF123" s="4"/>
      <c r="AG123" s="4"/>
      <c r="AH123" s="4"/>
      <c r="AI123" s="4"/>
      <c r="AJ123" s="4"/>
      <c r="AK123" s="4"/>
      <c r="AL123" s="4"/>
      <c r="AM123" s="4"/>
      <c r="AN123" s="4"/>
      <c r="AO123" s="4"/>
      <c r="AP123" s="4"/>
      <c r="AQ123" s="4"/>
      <c r="AR123" s="4"/>
      <c r="AS123" s="4"/>
      <c r="AT123" s="4"/>
      <c r="AU123" s="4"/>
      <c r="AV123" s="4"/>
      <c r="AW123" s="4"/>
      <c r="AX123" s="4"/>
      <c r="AY123" s="4"/>
      <c r="AZ123" s="4"/>
    </row>
    <row r="124" spans="1:5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5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5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5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5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4"/>
      <c r="AE128" s="4"/>
      <c r="AF128" s="4"/>
      <c r="AG128" s="4"/>
      <c r="AH128" s="4"/>
      <c r="AI128" s="4"/>
      <c r="AJ128" s="4"/>
      <c r="AK128" s="4"/>
      <c r="AL128" s="4"/>
      <c r="AM128" s="4"/>
      <c r="AN128" s="4"/>
      <c r="AO128" s="4"/>
      <c r="AP128" s="4"/>
      <c r="AQ128" s="4"/>
      <c r="AR128" s="4"/>
      <c r="AS128" s="4"/>
      <c r="AT128" s="4"/>
      <c r="AU128" s="4"/>
      <c r="AV128" s="4"/>
      <c r="AW128" s="4"/>
      <c r="AX128" s="4"/>
      <c r="AY128" s="4"/>
      <c r="AZ128" s="4"/>
    </row>
    <row r="129" spans="1:5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4"/>
      <c r="AE129" s="4"/>
      <c r="AF129" s="4"/>
      <c r="AG129" s="4"/>
      <c r="AH129" s="4"/>
      <c r="AI129" s="4"/>
      <c r="AJ129" s="4"/>
      <c r="AK129" s="4"/>
      <c r="AL129" s="4"/>
      <c r="AM129" s="4"/>
      <c r="AN129" s="4"/>
      <c r="AO129" s="4"/>
      <c r="AP129" s="4"/>
      <c r="AQ129" s="4"/>
      <c r="AR129" s="4"/>
      <c r="AS129" s="4"/>
      <c r="AT129" s="4"/>
      <c r="AU129" s="4"/>
      <c r="AV129" s="4"/>
      <c r="AW129" s="4"/>
      <c r="AX129" s="4"/>
      <c r="AY129" s="4"/>
      <c r="AZ129" s="4"/>
    </row>
    <row r="130" spans="1:5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4"/>
      <c r="AE130" s="4"/>
      <c r="AF130" s="4"/>
      <c r="AG130" s="4"/>
      <c r="AH130" s="4"/>
      <c r="AI130" s="4"/>
      <c r="AJ130" s="4"/>
      <c r="AK130" s="4"/>
      <c r="AL130" s="4"/>
      <c r="AM130" s="4"/>
      <c r="AN130" s="4"/>
      <c r="AO130" s="4"/>
      <c r="AP130" s="4"/>
      <c r="AQ130" s="4"/>
      <c r="AR130" s="4"/>
      <c r="AS130" s="4"/>
      <c r="AT130" s="4"/>
      <c r="AU130" s="4"/>
      <c r="AV130" s="4"/>
      <c r="AW130" s="4"/>
      <c r="AX130" s="4"/>
      <c r="AY130" s="4"/>
      <c r="AZ130" s="4"/>
    </row>
    <row r="131" spans="1:5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4"/>
      <c r="AE131" s="4"/>
      <c r="AF131" s="4"/>
      <c r="AG131" s="4"/>
      <c r="AH131" s="4"/>
      <c r="AI131" s="4"/>
      <c r="AJ131" s="4"/>
      <c r="AK131" s="4"/>
      <c r="AL131" s="4"/>
      <c r="AM131" s="4"/>
      <c r="AN131" s="4"/>
      <c r="AO131" s="4"/>
      <c r="AP131" s="4"/>
      <c r="AQ131" s="4"/>
      <c r="AR131" s="4"/>
      <c r="AS131" s="4"/>
      <c r="AT131" s="4"/>
      <c r="AU131" s="4"/>
      <c r="AV131" s="4"/>
      <c r="AW131" s="4"/>
      <c r="AX131" s="4"/>
      <c r="AY131" s="4"/>
      <c r="AZ131" s="4"/>
    </row>
    <row r="132" spans="1:5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4"/>
      <c r="AE132" s="4"/>
      <c r="AF132" s="4"/>
      <c r="AG132" s="4"/>
      <c r="AH132" s="4"/>
      <c r="AI132" s="4"/>
      <c r="AJ132" s="4"/>
      <c r="AK132" s="4"/>
      <c r="AL132" s="4"/>
      <c r="AM132" s="4"/>
      <c r="AN132" s="4"/>
      <c r="AO132" s="4"/>
      <c r="AP132" s="4"/>
      <c r="AQ132" s="4"/>
      <c r="AR132" s="4"/>
      <c r="AS132" s="4"/>
      <c r="AT132" s="4"/>
      <c r="AU132" s="4"/>
      <c r="AV132" s="4"/>
      <c r="AW132" s="4"/>
      <c r="AX132" s="4"/>
      <c r="AY132" s="4"/>
      <c r="AZ132" s="4"/>
    </row>
    <row r="133" spans="1:5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4"/>
      <c r="AE133" s="4"/>
      <c r="AF133" s="4"/>
      <c r="AG133" s="4"/>
      <c r="AH133" s="4"/>
      <c r="AI133" s="4"/>
      <c r="AJ133" s="4"/>
      <c r="AK133" s="4"/>
      <c r="AL133" s="4"/>
      <c r="AM133" s="4"/>
      <c r="AN133" s="4"/>
      <c r="AO133" s="4"/>
      <c r="AP133" s="4"/>
      <c r="AQ133" s="4"/>
      <c r="AR133" s="4"/>
      <c r="AS133" s="4"/>
      <c r="AT133" s="4"/>
      <c r="AU133" s="4"/>
      <c r="AV133" s="4"/>
      <c r="AW133" s="4"/>
      <c r="AX133" s="4"/>
      <c r="AY133" s="4"/>
      <c r="AZ133" s="4"/>
    </row>
    <row r="134" spans="1:5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4"/>
      <c r="AE134" s="4"/>
      <c r="AF134" s="4"/>
      <c r="AG134" s="4"/>
      <c r="AH134" s="4"/>
      <c r="AI134" s="4"/>
      <c r="AJ134" s="4"/>
      <c r="AK134" s="4"/>
      <c r="AL134" s="4"/>
      <c r="AM134" s="4"/>
      <c r="AN134" s="4"/>
      <c r="AO134" s="4"/>
      <c r="AP134" s="4"/>
      <c r="AQ134" s="4"/>
      <c r="AR134" s="4"/>
      <c r="AS134" s="4"/>
      <c r="AT134" s="4"/>
      <c r="AU134" s="4"/>
      <c r="AV134" s="4"/>
      <c r="AW134" s="4"/>
      <c r="AX134" s="4"/>
      <c r="AY134" s="4"/>
      <c r="AZ134" s="4"/>
    </row>
    <row r="135" spans="1:5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4"/>
      <c r="AE135" s="4"/>
      <c r="AF135" s="4"/>
      <c r="AG135" s="4"/>
      <c r="AH135" s="4"/>
      <c r="AI135" s="4"/>
      <c r="AJ135" s="4"/>
      <c r="AK135" s="4"/>
      <c r="AL135" s="4"/>
      <c r="AM135" s="4"/>
      <c r="AN135" s="4"/>
      <c r="AO135" s="4"/>
      <c r="AP135" s="4"/>
      <c r="AQ135" s="4"/>
      <c r="AR135" s="4"/>
      <c r="AS135" s="4"/>
      <c r="AT135" s="4"/>
      <c r="AU135" s="4"/>
      <c r="AV135" s="4"/>
      <c r="AW135" s="4"/>
      <c r="AX135" s="4"/>
      <c r="AY135" s="4"/>
      <c r="AZ135" s="4"/>
    </row>
    <row r="136" spans="1:5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4"/>
      <c r="AE136" s="4"/>
      <c r="AF136" s="4"/>
      <c r="AG136" s="4"/>
      <c r="AH136" s="4"/>
      <c r="AI136" s="4"/>
      <c r="AJ136" s="4"/>
      <c r="AK136" s="4"/>
      <c r="AL136" s="4"/>
      <c r="AM136" s="4"/>
      <c r="AN136" s="4"/>
      <c r="AO136" s="4"/>
      <c r="AP136" s="4"/>
      <c r="AQ136" s="4"/>
      <c r="AR136" s="4"/>
      <c r="AS136" s="4"/>
      <c r="AT136" s="4"/>
      <c r="AU136" s="4"/>
      <c r="AV136" s="4"/>
      <c r="AW136" s="4"/>
      <c r="AX136" s="4"/>
      <c r="AY136" s="4"/>
      <c r="AZ136" s="4"/>
    </row>
    <row r="137" spans="1:5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4"/>
      <c r="AE137" s="4"/>
      <c r="AF137" s="4"/>
      <c r="AG137" s="4"/>
      <c r="AH137" s="4"/>
      <c r="AI137" s="4"/>
      <c r="AJ137" s="4"/>
      <c r="AK137" s="4"/>
      <c r="AL137" s="4"/>
      <c r="AM137" s="4"/>
      <c r="AN137" s="4"/>
      <c r="AO137" s="4"/>
      <c r="AP137" s="4"/>
      <c r="AQ137" s="4"/>
      <c r="AR137" s="4"/>
      <c r="AS137" s="4"/>
      <c r="AT137" s="4"/>
      <c r="AU137" s="4"/>
      <c r="AV137" s="4"/>
      <c r="AW137" s="4"/>
      <c r="AX137" s="4"/>
      <c r="AY137" s="4"/>
      <c r="AZ137" s="4"/>
    </row>
    <row r="138" spans="1:5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4"/>
      <c r="AE138" s="4"/>
      <c r="AF138" s="4"/>
      <c r="AG138" s="4"/>
      <c r="AH138" s="4"/>
      <c r="AI138" s="4"/>
      <c r="AJ138" s="4"/>
      <c r="AK138" s="4"/>
      <c r="AL138" s="4"/>
      <c r="AM138" s="4"/>
      <c r="AN138" s="4"/>
      <c r="AO138" s="4"/>
      <c r="AP138" s="4"/>
      <c r="AQ138" s="4"/>
      <c r="AR138" s="4"/>
      <c r="AS138" s="4"/>
      <c r="AT138" s="4"/>
      <c r="AU138" s="4"/>
      <c r="AV138" s="4"/>
      <c r="AW138" s="4"/>
      <c r="AX138" s="4"/>
      <c r="AY138" s="4"/>
      <c r="AZ138" s="4"/>
    </row>
    <row r="139" spans="1:5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4"/>
      <c r="AE139" s="4"/>
      <c r="AF139" s="4"/>
      <c r="AG139" s="4"/>
      <c r="AH139" s="4"/>
      <c r="AI139" s="4"/>
      <c r="AJ139" s="4"/>
      <c r="AK139" s="4"/>
      <c r="AL139" s="4"/>
      <c r="AM139" s="4"/>
      <c r="AN139" s="4"/>
      <c r="AO139" s="4"/>
      <c r="AP139" s="4"/>
      <c r="AQ139" s="4"/>
      <c r="AR139" s="4"/>
      <c r="AS139" s="4"/>
      <c r="AT139" s="4"/>
      <c r="AU139" s="4"/>
      <c r="AV139" s="4"/>
      <c r="AW139" s="4"/>
      <c r="AX139" s="4"/>
      <c r="AY139" s="4"/>
      <c r="AZ139" s="4"/>
    </row>
    <row r="140" spans="1:5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4"/>
      <c r="AE140" s="4"/>
      <c r="AF140" s="4"/>
      <c r="AG140" s="4"/>
      <c r="AH140" s="4"/>
      <c r="AI140" s="4"/>
      <c r="AJ140" s="4"/>
      <c r="AK140" s="4"/>
      <c r="AL140" s="4"/>
      <c r="AM140" s="4"/>
      <c r="AN140" s="4"/>
      <c r="AO140" s="4"/>
      <c r="AP140" s="4"/>
      <c r="AQ140" s="4"/>
      <c r="AR140" s="4"/>
      <c r="AS140" s="4"/>
      <c r="AT140" s="4"/>
      <c r="AU140" s="4"/>
      <c r="AV140" s="4"/>
      <c r="AW140" s="4"/>
      <c r="AX140" s="4"/>
      <c r="AY140" s="4"/>
      <c r="AZ140" s="4"/>
    </row>
    <row r="141" spans="1:5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4"/>
      <c r="AE141" s="4"/>
      <c r="AF141" s="4"/>
      <c r="AG141" s="4"/>
      <c r="AH141" s="4"/>
      <c r="AI141" s="4"/>
      <c r="AJ141" s="4"/>
      <c r="AK141" s="4"/>
      <c r="AL141" s="4"/>
      <c r="AM141" s="4"/>
      <c r="AN141" s="4"/>
      <c r="AO141" s="4"/>
      <c r="AP141" s="4"/>
      <c r="AQ141" s="4"/>
      <c r="AR141" s="4"/>
      <c r="AS141" s="4"/>
      <c r="AT141" s="4"/>
      <c r="AU141" s="4"/>
      <c r="AV141" s="4"/>
      <c r="AW141" s="4"/>
      <c r="AX141" s="4"/>
      <c r="AY141" s="4"/>
      <c r="AZ141" s="4"/>
    </row>
    <row r="142" spans="1:5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4"/>
      <c r="AE142" s="4"/>
      <c r="AF142" s="4"/>
      <c r="AG142" s="4"/>
      <c r="AH142" s="4"/>
      <c r="AI142" s="4"/>
      <c r="AJ142" s="4"/>
      <c r="AK142" s="4"/>
      <c r="AL142" s="4"/>
      <c r="AM142" s="4"/>
      <c r="AN142" s="4"/>
      <c r="AO142" s="4"/>
      <c r="AP142" s="4"/>
      <c r="AQ142" s="4"/>
      <c r="AR142" s="4"/>
      <c r="AS142" s="4"/>
      <c r="AT142" s="4"/>
      <c r="AU142" s="4"/>
      <c r="AV142" s="4"/>
      <c r="AW142" s="4"/>
      <c r="AX142" s="4"/>
      <c r="AY142" s="4"/>
      <c r="AZ142" s="4"/>
    </row>
    <row r="143" spans="1:5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4"/>
      <c r="AE143" s="4"/>
      <c r="AF143" s="4"/>
      <c r="AG143" s="4"/>
      <c r="AH143" s="4"/>
      <c r="AI143" s="4"/>
      <c r="AJ143" s="4"/>
      <c r="AK143" s="4"/>
      <c r="AL143" s="4"/>
      <c r="AM143" s="4"/>
      <c r="AN143" s="4"/>
      <c r="AO143" s="4"/>
      <c r="AP143" s="4"/>
      <c r="AQ143" s="4"/>
      <c r="AR143" s="4"/>
      <c r="AS143" s="4"/>
      <c r="AT143" s="4"/>
      <c r="AU143" s="4"/>
      <c r="AV143" s="4"/>
      <c r="AW143" s="4"/>
      <c r="AX143" s="4"/>
      <c r="AY143" s="4"/>
      <c r="AZ143" s="4"/>
    </row>
    <row r="144" spans="1:5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4"/>
      <c r="AE144" s="4"/>
      <c r="AF144" s="4"/>
      <c r="AG144" s="4"/>
      <c r="AH144" s="4"/>
      <c r="AI144" s="4"/>
      <c r="AJ144" s="4"/>
      <c r="AK144" s="4"/>
      <c r="AL144" s="4"/>
      <c r="AM144" s="4"/>
      <c r="AN144" s="4"/>
      <c r="AO144" s="4"/>
      <c r="AP144" s="4"/>
      <c r="AQ144" s="4"/>
      <c r="AR144" s="4"/>
      <c r="AS144" s="4"/>
      <c r="AT144" s="4"/>
      <c r="AU144" s="4"/>
      <c r="AV144" s="4"/>
      <c r="AW144" s="4"/>
      <c r="AX144" s="4"/>
      <c r="AY144" s="4"/>
      <c r="AZ144" s="4"/>
    </row>
    <row r="145" spans="1:5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4"/>
      <c r="AE145" s="4"/>
      <c r="AF145" s="4"/>
      <c r="AG145" s="4"/>
      <c r="AH145" s="4"/>
      <c r="AI145" s="4"/>
      <c r="AJ145" s="4"/>
      <c r="AK145" s="4"/>
      <c r="AL145" s="4"/>
      <c r="AM145" s="4"/>
      <c r="AN145" s="4"/>
      <c r="AO145" s="4"/>
      <c r="AP145" s="4"/>
      <c r="AQ145" s="4"/>
      <c r="AR145" s="4"/>
      <c r="AS145" s="4"/>
      <c r="AT145" s="4"/>
      <c r="AU145" s="4"/>
      <c r="AV145" s="4"/>
      <c r="AW145" s="4"/>
      <c r="AX145" s="4"/>
      <c r="AY145" s="4"/>
      <c r="AZ145" s="4"/>
    </row>
    <row r="146" spans="1:5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4"/>
      <c r="AE146" s="4"/>
      <c r="AF146" s="4"/>
      <c r="AG146" s="4"/>
      <c r="AH146" s="4"/>
      <c r="AI146" s="4"/>
      <c r="AJ146" s="4"/>
      <c r="AK146" s="4"/>
      <c r="AL146" s="4"/>
      <c r="AM146" s="4"/>
      <c r="AN146" s="4"/>
      <c r="AO146" s="4"/>
      <c r="AP146" s="4"/>
      <c r="AQ146" s="4"/>
      <c r="AR146" s="4"/>
      <c r="AS146" s="4"/>
      <c r="AT146" s="4"/>
      <c r="AU146" s="4"/>
      <c r="AV146" s="4"/>
      <c r="AW146" s="4"/>
      <c r="AX146" s="4"/>
      <c r="AY146" s="4"/>
      <c r="AZ146" s="4"/>
    </row>
    <row r="147" spans="1:5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4"/>
      <c r="AE147" s="4"/>
      <c r="AF147" s="4"/>
      <c r="AG147" s="4"/>
      <c r="AH147" s="4"/>
      <c r="AI147" s="4"/>
      <c r="AJ147" s="4"/>
      <c r="AK147" s="4"/>
      <c r="AL147" s="4"/>
      <c r="AM147" s="4"/>
      <c r="AN147" s="4"/>
      <c r="AO147" s="4"/>
      <c r="AP147" s="4"/>
      <c r="AQ147" s="4"/>
      <c r="AR147" s="4"/>
      <c r="AS147" s="4"/>
      <c r="AT147" s="4"/>
      <c r="AU147" s="4"/>
      <c r="AV147" s="4"/>
      <c r="AW147" s="4"/>
      <c r="AX147" s="4"/>
      <c r="AY147" s="4"/>
      <c r="AZ147" s="4"/>
    </row>
    <row r="148" spans="1:5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4"/>
      <c r="AE148" s="4"/>
      <c r="AF148" s="4"/>
      <c r="AG148" s="4"/>
      <c r="AH148" s="4"/>
      <c r="AI148" s="4"/>
      <c r="AJ148" s="4"/>
      <c r="AK148" s="4"/>
      <c r="AL148" s="4"/>
      <c r="AM148" s="4"/>
      <c r="AN148" s="4"/>
      <c r="AO148" s="4"/>
      <c r="AP148" s="4"/>
      <c r="AQ148" s="4"/>
      <c r="AR148" s="4"/>
      <c r="AS148" s="4"/>
      <c r="AT148" s="4"/>
      <c r="AU148" s="4"/>
      <c r="AV148" s="4"/>
      <c r="AW148" s="4"/>
      <c r="AX148" s="4"/>
      <c r="AY148" s="4"/>
      <c r="AZ148" s="4"/>
    </row>
    <row r="149" spans="1:5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4"/>
      <c r="AE149" s="4"/>
      <c r="AF149" s="4"/>
      <c r="AG149" s="4"/>
      <c r="AH149" s="4"/>
      <c r="AI149" s="4"/>
      <c r="AJ149" s="4"/>
      <c r="AK149" s="4"/>
      <c r="AL149" s="4"/>
      <c r="AM149" s="4"/>
      <c r="AN149" s="4"/>
      <c r="AO149" s="4"/>
      <c r="AP149" s="4"/>
      <c r="AQ149" s="4"/>
      <c r="AR149" s="4"/>
      <c r="AS149" s="4"/>
      <c r="AT149" s="4"/>
      <c r="AU149" s="4"/>
      <c r="AV149" s="4"/>
      <c r="AW149" s="4"/>
      <c r="AX149" s="4"/>
      <c r="AY149" s="4"/>
      <c r="AZ149" s="4"/>
    </row>
    <row r="150" spans="1:5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4"/>
      <c r="AE150" s="4"/>
      <c r="AF150" s="4"/>
      <c r="AG150" s="4"/>
      <c r="AH150" s="4"/>
      <c r="AI150" s="4"/>
      <c r="AJ150" s="4"/>
      <c r="AK150" s="4"/>
      <c r="AL150" s="4"/>
      <c r="AM150" s="4"/>
      <c r="AN150" s="4"/>
      <c r="AO150" s="4"/>
      <c r="AP150" s="4"/>
      <c r="AQ150" s="4"/>
      <c r="AR150" s="4"/>
      <c r="AS150" s="4"/>
      <c r="AT150" s="4"/>
      <c r="AU150" s="4"/>
      <c r="AV150" s="4"/>
      <c r="AW150" s="4"/>
      <c r="AX150" s="4"/>
      <c r="AY150" s="4"/>
      <c r="AZ150" s="4"/>
    </row>
    <row r="151" spans="1:5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4"/>
      <c r="AE151" s="4"/>
      <c r="AF151" s="4"/>
      <c r="AG151" s="4"/>
      <c r="AH151" s="4"/>
      <c r="AI151" s="4"/>
      <c r="AJ151" s="4"/>
      <c r="AK151" s="4"/>
      <c r="AL151" s="4"/>
      <c r="AM151" s="4"/>
      <c r="AN151" s="4"/>
      <c r="AO151" s="4"/>
      <c r="AP151" s="4"/>
      <c r="AQ151" s="4"/>
      <c r="AR151" s="4"/>
      <c r="AS151" s="4"/>
      <c r="AT151" s="4"/>
      <c r="AU151" s="4"/>
      <c r="AV151" s="4"/>
      <c r="AW151" s="4"/>
      <c r="AX151" s="4"/>
      <c r="AY151" s="4"/>
      <c r="AZ151" s="4"/>
    </row>
    <row r="152" spans="1:5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4"/>
      <c r="AE152" s="4"/>
      <c r="AF152" s="4"/>
      <c r="AG152" s="4"/>
      <c r="AH152" s="4"/>
      <c r="AI152" s="4"/>
      <c r="AJ152" s="4"/>
      <c r="AK152" s="4"/>
      <c r="AL152" s="4"/>
      <c r="AM152" s="4"/>
      <c r="AN152" s="4"/>
      <c r="AO152" s="4"/>
      <c r="AP152" s="4"/>
      <c r="AQ152" s="4"/>
      <c r="AR152" s="4"/>
      <c r="AS152" s="4"/>
      <c r="AT152" s="4"/>
      <c r="AU152" s="4"/>
      <c r="AV152" s="4"/>
      <c r="AW152" s="4"/>
      <c r="AX152" s="4"/>
      <c r="AY152" s="4"/>
      <c r="AZ152" s="4"/>
    </row>
    <row r="153" spans="1:5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4"/>
      <c r="AE153" s="4"/>
      <c r="AF153" s="4"/>
      <c r="AG153" s="4"/>
      <c r="AH153" s="4"/>
      <c r="AI153" s="4"/>
      <c r="AJ153" s="4"/>
      <c r="AK153" s="4"/>
      <c r="AL153" s="4"/>
      <c r="AM153" s="4"/>
      <c r="AN153" s="4"/>
      <c r="AO153" s="4"/>
      <c r="AP153" s="4"/>
      <c r="AQ153" s="4"/>
      <c r="AR153" s="4"/>
      <c r="AS153" s="4"/>
      <c r="AT153" s="4"/>
      <c r="AU153" s="4"/>
      <c r="AV153" s="4"/>
      <c r="AW153" s="4"/>
      <c r="AX153" s="4"/>
      <c r="AY153" s="4"/>
      <c r="AZ153" s="4"/>
    </row>
    <row r="154" spans="1:5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4"/>
      <c r="AE154" s="4"/>
      <c r="AF154" s="4"/>
      <c r="AG154" s="4"/>
      <c r="AH154" s="4"/>
      <c r="AI154" s="4"/>
      <c r="AJ154" s="4"/>
      <c r="AK154" s="4"/>
      <c r="AL154" s="4"/>
      <c r="AM154" s="4"/>
      <c r="AN154" s="4"/>
      <c r="AO154" s="4"/>
      <c r="AP154" s="4"/>
      <c r="AQ154" s="4"/>
      <c r="AR154" s="4"/>
      <c r="AS154" s="4"/>
      <c r="AT154" s="4"/>
      <c r="AU154" s="4"/>
      <c r="AV154" s="4"/>
      <c r="AW154" s="4"/>
      <c r="AX154" s="4"/>
      <c r="AY154" s="4"/>
      <c r="AZ154" s="4"/>
    </row>
    <row r="155" spans="1:5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4"/>
      <c r="AE155" s="4"/>
      <c r="AF155" s="4"/>
      <c r="AG155" s="4"/>
      <c r="AH155" s="4"/>
      <c r="AI155" s="4"/>
      <c r="AJ155" s="4"/>
      <c r="AK155" s="4"/>
      <c r="AL155" s="4"/>
      <c r="AM155" s="4"/>
      <c r="AN155" s="4"/>
      <c r="AO155" s="4"/>
      <c r="AP155" s="4"/>
      <c r="AQ155" s="4"/>
      <c r="AR155" s="4"/>
      <c r="AS155" s="4"/>
      <c r="AT155" s="4"/>
      <c r="AU155" s="4"/>
      <c r="AV155" s="4"/>
      <c r="AW155" s="4"/>
      <c r="AX155" s="4"/>
      <c r="AY155" s="4"/>
      <c r="AZ155" s="4"/>
    </row>
    <row r="156" spans="1:5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4"/>
      <c r="AE156" s="4"/>
      <c r="AF156" s="4"/>
      <c r="AG156" s="4"/>
      <c r="AH156" s="4"/>
      <c r="AI156" s="4"/>
      <c r="AJ156" s="4"/>
      <c r="AK156" s="4"/>
      <c r="AL156" s="4"/>
      <c r="AM156" s="4"/>
      <c r="AN156" s="4"/>
      <c r="AO156" s="4"/>
      <c r="AP156" s="4"/>
      <c r="AQ156" s="4"/>
      <c r="AR156" s="4"/>
      <c r="AS156" s="4"/>
      <c r="AT156" s="4"/>
      <c r="AU156" s="4"/>
      <c r="AV156" s="4"/>
      <c r="AW156" s="4"/>
      <c r="AX156" s="4"/>
      <c r="AY156" s="4"/>
      <c r="AZ156" s="4"/>
    </row>
    <row r="157" spans="1:5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4"/>
      <c r="AE157" s="4"/>
      <c r="AF157" s="4"/>
      <c r="AG157" s="4"/>
      <c r="AH157" s="4"/>
      <c r="AI157" s="4"/>
      <c r="AJ157" s="4"/>
      <c r="AK157" s="4"/>
      <c r="AL157" s="4"/>
      <c r="AM157" s="4"/>
      <c r="AN157" s="4"/>
      <c r="AO157" s="4"/>
      <c r="AP157" s="4"/>
      <c r="AQ157" s="4"/>
      <c r="AR157" s="4"/>
      <c r="AS157" s="4"/>
      <c r="AT157" s="4"/>
      <c r="AU157" s="4"/>
      <c r="AV157" s="4"/>
      <c r="AW157" s="4"/>
      <c r="AX157" s="4"/>
      <c r="AY157" s="4"/>
      <c r="AZ157" s="4"/>
    </row>
    <row r="158" spans="1:5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4"/>
      <c r="AE158" s="4"/>
      <c r="AF158" s="4"/>
      <c r="AG158" s="4"/>
      <c r="AH158" s="4"/>
      <c r="AI158" s="4"/>
      <c r="AJ158" s="4"/>
      <c r="AK158" s="4"/>
      <c r="AL158" s="4"/>
      <c r="AM158" s="4"/>
      <c r="AN158" s="4"/>
      <c r="AO158" s="4"/>
      <c r="AP158" s="4"/>
      <c r="AQ158" s="4"/>
      <c r="AR158" s="4"/>
      <c r="AS158" s="4"/>
      <c r="AT158" s="4"/>
      <c r="AU158" s="4"/>
      <c r="AV158" s="4"/>
      <c r="AW158" s="4"/>
      <c r="AX158" s="4"/>
      <c r="AY158" s="4"/>
      <c r="AZ158" s="4"/>
    </row>
    <row r="159" spans="1:5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4"/>
      <c r="AE159" s="4"/>
      <c r="AF159" s="4"/>
      <c r="AG159" s="4"/>
      <c r="AH159" s="4"/>
      <c r="AI159" s="4"/>
      <c r="AJ159" s="4"/>
      <c r="AK159" s="4"/>
      <c r="AL159" s="4"/>
      <c r="AM159" s="4"/>
      <c r="AN159" s="4"/>
      <c r="AO159" s="4"/>
      <c r="AP159" s="4"/>
      <c r="AQ159" s="4"/>
      <c r="AR159" s="4"/>
      <c r="AS159" s="4"/>
      <c r="AT159" s="4"/>
      <c r="AU159" s="4"/>
      <c r="AV159" s="4"/>
      <c r="AW159" s="4"/>
      <c r="AX159" s="4"/>
      <c r="AY159" s="4"/>
      <c r="AZ159" s="4"/>
    </row>
    <row r="160" spans="1:5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4"/>
      <c r="AE160" s="4"/>
      <c r="AF160" s="4"/>
      <c r="AG160" s="4"/>
      <c r="AH160" s="4"/>
      <c r="AI160" s="4"/>
      <c r="AJ160" s="4"/>
      <c r="AK160" s="4"/>
      <c r="AL160" s="4"/>
      <c r="AM160" s="4"/>
      <c r="AN160" s="4"/>
      <c r="AO160" s="4"/>
      <c r="AP160" s="4"/>
      <c r="AQ160" s="4"/>
      <c r="AR160" s="4"/>
      <c r="AS160" s="4"/>
      <c r="AT160" s="4"/>
      <c r="AU160" s="4"/>
      <c r="AV160" s="4"/>
      <c r="AW160" s="4"/>
      <c r="AX160" s="4"/>
      <c r="AY160" s="4"/>
      <c r="AZ160" s="4"/>
    </row>
    <row r="161" spans="1:5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4"/>
      <c r="AE161" s="4"/>
      <c r="AF161" s="4"/>
      <c r="AG161" s="4"/>
      <c r="AH161" s="4"/>
      <c r="AI161" s="4"/>
      <c r="AJ161" s="4"/>
      <c r="AK161" s="4"/>
      <c r="AL161" s="4"/>
      <c r="AM161" s="4"/>
      <c r="AN161" s="4"/>
      <c r="AO161" s="4"/>
      <c r="AP161" s="4"/>
      <c r="AQ161" s="4"/>
      <c r="AR161" s="4"/>
      <c r="AS161" s="4"/>
      <c r="AT161" s="4"/>
      <c r="AU161" s="4"/>
      <c r="AV161" s="4"/>
      <c r="AW161" s="4"/>
      <c r="AX161" s="4"/>
      <c r="AY161" s="4"/>
      <c r="AZ161" s="4"/>
    </row>
    <row r="162" spans="1:5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4"/>
      <c r="AE162" s="4"/>
      <c r="AF162" s="4"/>
      <c r="AG162" s="4"/>
      <c r="AH162" s="4"/>
      <c r="AI162" s="4"/>
      <c r="AJ162" s="4"/>
      <c r="AK162" s="4"/>
      <c r="AL162" s="4"/>
      <c r="AM162" s="4"/>
      <c r="AN162" s="4"/>
      <c r="AO162" s="4"/>
      <c r="AP162" s="4"/>
      <c r="AQ162" s="4"/>
      <c r="AR162" s="4"/>
      <c r="AS162" s="4"/>
      <c r="AT162" s="4"/>
      <c r="AU162" s="4"/>
      <c r="AV162" s="4"/>
      <c r="AW162" s="4"/>
      <c r="AX162" s="4"/>
      <c r="AY162" s="4"/>
      <c r="AZ162" s="4"/>
    </row>
    <row r="163" spans="1:5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4"/>
      <c r="AE163" s="4"/>
      <c r="AF163" s="4"/>
      <c r="AG163" s="4"/>
      <c r="AH163" s="4"/>
      <c r="AI163" s="4"/>
      <c r="AJ163" s="4"/>
      <c r="AK163" s="4"/>
      <c r="AL163" s="4"/>
      <c r="AM163" s="4"/>
      <c r="AN163" s="4"/>
      <c r="AO163" s="4"/>
      <c r="AP163" s="4"/>
      <c r="AQ163" s="4"/>
      <c r="AR163" s="4"/>
      <c r="AS163" s="4"/>
      <c r="AT163" s="4"/>
      <c r="AU163" s="4"/>
      <c r="AV163" s="4"/>
      <c r="AW163" s="4"/>
      <c r="AX163" s="4"/>
      <c r="AY163" s="4"/>
      <c r="AZ163" s="4"/>
    </row>
    <row r="164" spans="1:5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4"/>
      <c r="AE164" s="4"/>
      <c r="AF164" s="4"/>
      <c r="AG164" s="4"/>
      <c r="AH164" s="4"/>
      <c r="AI164" s="4"/>
      <c r="AJ164" s="4"/>
      <c r="AK164" s="4"/>
      <c r="AL164" s="4"/>
      <c r="AM164" s="4"/>
      <c r="AN164" s="4"/>
      <c r="AO164" s="4"/>
      <c r="AP164" s="4"/>
      <c r="AQ164" s="4"/>
      <c r="AR164" s="4"/>
      <c r="AS164" s="4"/>
      <c r="AT164" s="4"/>
      <c r="AU164" s="4"/>
      <c r="AV164" s="4"/>
      <c r="AW164" s="4"/>
      <c r="AX164" s="4"/>
      <c r="AY164" s="4"/>
      <c r="AZ164" s="4"/>
    </row>
    <row r="165" spans="1:5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4"/>
      <c r="AE165" s="4"/>
      <c r="AF165" s="4"/>
      <c r="AG165" s="4"/>
      <c r="AH165" s="4"/>
      <c r="AI165" s="4"/>
      <c r="AJ165" s="4"/>
      <c r="AK165" s="4"/>
      <c r="AL165" s="4"/>
      <c r="AM165" s="4"/>
      <c r="AN165" s="4"/>
      <c r="AO165" s="4"/>
      <c r="AP165" s="4"/>
      <c r="AQ165" s="4"/>
      <c r="AR165" s="4"/>
      <c r="AS165" s="4"/>
      <c r="AT165" s="4"/>
      <c r="AU165" s="4"/>
      <c r="AV165" s="4"/>
      <c r="AW165" s="4"/>
      <c r="AX165" s="4"/>
      <c r="AY165" s="4"/>
      <c r="AZ165" s="4"/>
    </row>
    <row r="166" spans="1:5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4"/>
      <c r="AE166" s="4"/>
      <c r="AF166" s="4"/>
      <c r="AG166" s="4"/>
      <c r="AH166" s="4"/>
      <c r="AI166" s="4"/>
      <c r="AJ166" s="4"/>
      <c r="AK166" s="4"/>
      <c r="AL166" s="4"/>
      <c r="AM166" s="4"/>
      <c r="AN166" s="4"/>
      <c r="AO166" s="4"/>
      <c r="AP166" s="4"/>
      <c r="AQ166" s="4"/>
      <c r="AR166" s="4"/>
      <c r="AS166" s="4"/>
      <c r="AT166" s="4"/>
      <c r="AU166" s="4"/>
      <c r="AV166" s="4"/>
      <c r="AW166" s="4"/>
      <c r="AX166" s="4"/>
      <c r="AY166" s="4"/>
      <c r="AZ166" s="4"/>
    </row>
    <row r="167" spans="1:5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4"/>
      <c r="AE167" s="4"/>
      <c r="AF167" s="4"/>
      <c r="AG167" s="4"/>
      <c r="AH167" s="4"/>
      <c r="AI167" s="4"/>
      <c r="AJ167" s="4"/>
      <c r="AK167" s="4"/>
      <c r="AL167" s="4"/>
      <c r="AM167" s="4"/>
      <c r="AN167" s="4"/>
      <c r="AO167" s="4"/>
      <c r="AP167" s="4"/>
      <c r="AQ167" s="4"/>
      <c r="AR167" s="4"/>
      <c r="AS167" s="4"/>
      <c r="AT167" s="4"/>
      <c r="AU167" s="4"/>
      <c r="AV167" s="4"/>
      <c r="AW167" s="4"/>
      <c r="AX167" s="4"/>
      <c r="AY167" s="4"/>
      <c r="AZ167" s="4"/>
    </row>
    <row r="168" spans="1:5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4"/>
      <c r="AE168" s="4"/>
      <c r="AF168" s="4"/>
      <c r="AG168" s="4"/>
      <c r="AH168" s="4"/>
      <c r="AI168" s="4"/>
      <c r="AJ168" s="4"/>
      <c r="AK168" s="4"/>
      <c r="AL168" s="4"/>
      <c r="AM168" s="4"/>
      <c r="AN168" s="4"/>
      <c r="AO168" s="4"/>
      <c r="AP168" s="4"/>
      <c r="AQ168" s="4"/>
      <c r="AR168" s="4"/>
      <c r="AS168" s="4"/>
      <c r="AT168" s="4"/>
      <c r="AU168" s="4"/>
      <c r="AV168" s="4"/>
      <c r="AW168" s="4"/>
      <c r="AX168" s="4"/>
      <c r="AY168" s="4"/>
      <c r="AZ168" s="4"/>
    </row>
    <row r="169" spans="1:5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4"/>
      <c r="AE169" s="4"/>
      <c r="AF169" s="4"/>
      <c r="AG169" s="4"/>
      <c r="AH169" s="4"/>
      <c r="AI169" s="4"/>
      <c r="AJ169" s="4"/>
      <c r="AK169" s="4"/>
      <c r="AL169" s="4"/>
      <c r="AM169" s="4"/>
      <c r="AN169" s="4"/>
      <c r="AO169" s="4"/>
      <c r="AP169" s="4"/>
      <c r="AQ169" s="4"/>
      <c r="AR169" s="4"/>
      <c r="AS169" s="4"/>
      <c r="AT169" s="4"/>
      <c r="AU169" s="4"/>
      <c r="AV169" s="4"/>
      <c r="AW169" s="4"/>
      <c r="AX169" s="4"/>
      <c r="AY169" s="4"/>
      <c r="AZ169" s="4"/>
    </row>
    <row r="170" spans="1:5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4"/>
      <c r="AE170" s="4"/>
      <c r="AF170" s="4"/>
      <c r="AG170" s="4"/>
      <c r="AH170" s="4"/>
      <c r="AI170" s="4"/>
      <c r="AJ170" s="4"/>
      <c r="AK170" s="4"/>
      <c r="AL170" s="4"/>
      <c r="AM170" s="4"/>
      <c r="AN170" s="4"/>
      <c r="AO170" s="4"/>
      <c r="AP170" s="4"/>
      <c r="AQ170" s="4"/>
      <c r="AR170" s="4"/>
      <c r="AS170" s="4"/>
      <c r="AT170" s="4"/>
      <c r="AU170" s="4"/>
      <c r="AV170" s="4"/>
      <c r="AW170" s="4"/>
      <c r="AX170" s="4"/>
      <c r="AY170" s="4"/>
      <c r="AZ170" s="4"/>
    </row>
    <row r="171" spans="1:5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4"/>
      <c r="AE171" s="4"/>
      <c r="AF171" s="4"/>
      <c r="AG171" s="4"/>
      <c r="AH171" s="4"/>
      <c r="AI171" s="4"/>
      <c r="AJ171" s="4"/>
      <c r="AK171" s="4"/>
      <c r="AL171" s="4"/>
      <c r="AM171" s="4"/>
      <c r="AN171" s="4"/>
      <c r="AO171" s="4"/>
      <c r="AP171" s="4"/>
      <c r="AQ171" s="4"/>
      <c r="AR171" s="4"/>
      <c r="AS171" s="4"/>
      <c r="AT171" s="4"/>
      <c r="AU171" s="4"/>
      <c r="AV171" s="4"/>
      <c r="AW171" s="4"/>
      <c r="AX171" s="4"/>
      <c r="AY171" s="4"/>
      <c r="AZ171" s="4"/>
    </row>
    <row r="172" spans="1:5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4"/>
      <c r="AE172" s="4"/>
      <c r="AF172" s="4"/>
      <c r="AG172" s="4"/>
      <c r="AH172" s="4"/>
      <c r="AI172" s="4"/>
      <c r="AJ172" s="4"/>
      <c r="AK172" s="4"/>
      <c r="AL172" s="4"/>
      <c r="AM172" s="4"/>
      <c r="AN172" s="4"/>
      <c r="AO172" s="4"/>
      <c r="AP172" s="4"/>
      <c r="AQ172" s="4"/>
      <c r="AR172" s="4"/>
      <c r="AS172" s="4"/>
      <c r="AT172" s="4"/>
      <c r="AU172" s="4"/>
      <c r="AV172" s="4"/>
      <c r="AW172" s="4"/>
      <c r="AX172" s="4"/>
      <c r="AY172" s="4"/>
      <c r="AZ172" s="4"/>
    </row>
    <row r="173" spans="1:5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4"/>
      <c r="AE173" s="4"/>
      <c r="AF173" s="4"/>
      <c r="AG173" s="4"/>
      <c r="AH173" s="4"/>
      <c r="AI173" s="4"/>
      <c r="AJ173" s="4"/>
      <c r="AK173" s="4"/>
      <c r="AL173" s="4"/>
      <c r="AM173" s="4"/>
      <c r="AN173" s="4"/>
      <c r="AO173" s="4"/>
      <c r="AP173" s="4"/>
      <c r="AQ173" s="4"/>
      <c r="AR173" s="4"/>
      <c r="AS173" s="4"/>
      <c r="AT173" s="4"/>
      <c r="AU173" s="4"/>
      <c r="AV173" s="4"/>
      <c r="AW173" s="4"/>
      <c r="AX173" s="4"/>
      <c r="AY173" s="4"/>
      <c r="AZ173" s="4"/>
    </row>
    <row r="174" spans="1:5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4"/>
      <c r="AE174" s="4"/>
      <c r="AF174" s="4"/>
      <c r="AG174" s="4"/>
      <c r="AH174" s="4"/>
      <c r="AI174" s="4"/>
      <c r="AJ174" s="4"/>
      <c r="AK174" s="4"/>
      <c r="AL174" s="4"/>
      <c r="AM174" s="4"/>
      <c r="AN174" s="4"/>
      <c r="AO174" s="4"/>
      <c r="AP174" s="4"/>
      <c r="AQ174" s="4"/>
      <c r="AR174" s="4"/>
      <c r="AS174" s="4"/>
      <c r="AT174" s="4"/>
      <c r="AU174" s="4"/>
      <c r="AV174" s="4"/>
      <c r="AW174" s="4"/>
      <c r="AX174" s="4"/>
      <c r="AY174" s="4"/>
      <c r="AZ174" s="4"/>
    </row>
    <row r="175" spans="1:5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4"/>
      <c r="AE175" s="4"/>
      <c r="AF175" s="4"/>
      <c r="AG175" s="4"/>
      <c r="AH175" s="4"/>
      <c r="AI175" s="4"/>
      <c r="AJ175" s="4"/>
      <c r="AK175" s="4"/>
      <c r="AL175" s="4"/>
      <c r="AM175" s="4"/>
      <c r="AN175" s="4"/>
      <c r="AO175" s="4"/>
      <c r="AP175" s="4"/>
      <c r="AQ175" s="4"/>
      <c r="AR175" s="4"/>
      <c r="AS175" s="4"/>
      <c r="AT175" s="4"/>
      <c r="AU175" s="4"/>
      <c r="AV175" s="4"/>
      <c r="AW175" s="4"/>
      <c r="AX175" s="4"/>
      <c r="AY175" s="4"/>
      <c r="AZ175" s="4"/>
    </row>
    <row r="176" spans="1:5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4"/>
      <c r="AE176" s="4"/>
      <c r="AF176" s="4"/>
      <c r="AG176" s="4"/>
      <c r="AH176" s="4"/>
      <c r="AI176" s="4"/>
      <c r="AJ176" s="4"/>
      <c r="AK176" s="4"/>
      <c r="AL176" s="4"/>
      <c r="AM176" s="4"/>
      <c r="AN176" s="4"/>
      <c r="AO176" s="4"/>
      <c r="AP176" s="4"/>
      <c r="AQ176" s="4"/>
      <c r="AR176" s="4"/>
      <c r="AS176" s="4"/>
      <c r="AT176" s="4"/>
      <c r="AU176" s="4"/>
      <c r="AV176" s="4"/>
      <c r="AW176" s="4"/>
      <c r="AX176" s="4"/>
      <c r="AY176" s="4"/>
      <c r="AZ176" s="4"/>
    </row>
    <row r="177" spans="1:5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4"/>
      <c r="AE177" s="4"/>
      <c r="AF177" s="4"/>
      <c r="AG177" s="4"/>
      <c r="AH177" s="4"/>
      <c r="AI177" s="4"/>
      <c r="AJ177" s="4"/>
      <c r="AK177" s="4"/>
      <c r="AL177" s="4"/>
      <c r="AM177" s="4"/>
      <c r="AN177" s="4"/>
      <c r="AO177" s="4"/>
      <c r="AP177" s="4"/>
      <c r="AQ177" s="4"/>
      <c r="AR177" s="4"/>
      <c r="AS177" s="4"/>
      <c r="AT177" s="4"/>
      <c r="AU177" s="4"/>
      <c r="AV177" s="4"/>
      <c r="AW177" s="4"/>
      <c r="AX177" s="4"/>
      <c r="AY177" s="4"/>
      <c r="AZ177" s="4"/>
    </row>
    <row r="178" spans="1:5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4"/>
      <c r="AE178" s="4"/>
      <c r="AF178" s="4"/>
      <c r="AG178" s="4"/>
      <c r="AH178" s="4"/>
      <c r="AI178" s="4"/>
      <c r="AJ178" s="4"/>
      <c r="AK178" s="4"/>
      <c r="AL178" s="4"/>
      <c r="AM178" s="4"/>
      <c r="AN178" s="4"/>
      <c r="AO178" s="4"/>
      <c r="AP178" s="4"/>
      <c r="AQ178" s="4"/>
      <c r="AR178" s="4"/>
      <c r="AS178" s="4"/>
      <c r="AT178" s="4"/>
      <c r="AU178" s="4"/>
      <c r="AV178" s="4"/>
      <c r="AW178" s="4"/>
      <c r="AX178" s="4"/>
      <c r="AY178" s="4"/>
      <c r="AZ178" s="4"/>
    </row>
    <row r="179" spans="1:5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4"/>
      <c r="AE179" s="4"/>
      <c r="AF179" s="4"/>
      <c r="AG179" s="4"/>
      <c r="AH179" s="4"/>
      <c r="AI179" s="4"/>
      <c r="AJ179" s="4"/>
      <c r="AK179" s="4"/>
      <c r="AL179" s="4"/>
      <c r="AM179" s="4"/>
      <c r="AN179" s="4"/>
      <c r="AO179" s="4"/>
      <c r="AP179" s="4"/>
      <c r="AQ179" s="4"/>
      <c r="AR179" s="4"/>
      <c r="AS179" s="4"/>
      <c r="AT179" s="4"/>
      <c r="AU179" s="4"/>
      <c r="AV179" s="4"/>
      <c r="AW179" s="4"/>
      <c r="AX179" s="4"/>
      <c r="AY179" s="4"/>
      <c r="AZ179" s="4"/>
    </row>
    <row r="180" spans="1:5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4"/>
      <c r="AE180" s="4"/>
      <c r="AF180" s="4"/>
      <c r="AG180" s="4"/>
      <c r="AH180" s="4"/>
      <c r="AI180" s="4"/>
      <c r="AJ180" s="4"/>
      <c r="AK180" s="4"/>
      <c r="AL180" s="4"/>
      <c r="AM180" s="4"/>
      <c r="AN180" s="4"/>
      <c r="AO180" s="4"/>
      <c r="AP180" s="4"/>
      <c r="AQ180" s="4"/>
      <c r="AR180" s="4"/>
      <c r="AS180" s="4"/>
      <c r="AT180" s="4"/>
      <c r="AU180" s="4"/>
      <c r="AV180" s="4"/>
      <c r="AW180" s="4"/>
      <c r="AX180" s="4"/>
      <c r="AY180" s="4"/>
      <c r="AZ180" s="4"/>
    </row>
    <row r="181" spans="1:5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4"/>
      <c r="AE181" s="4"/>
      <c r="AF181" s="4"/>
      <c r="AG181" s="4"/>
      <c r="AH181" s="4"/>
      <c r="AI181" s="4"/>
      <c r="AJ181" s="4"/>
      <c r="AK181" s="4"/>
      <c r="AL181" s="4"/>
      <c r="AM181" s="4"/>
      <c r="AN181" s="4"/>
      <c r="AO181" s="4"/>
      <c r="AP181" s="4"/>
      <c r="AQ181" s="4"/>
      <c r="AR181" s="4"/>
      <c r="AS181" s="4"/>
      <c r="AT181" s="4"/>
      <c r="AU181" s="4"/>
      <c r="AV181" s="4"/>
      <c r="AW181" s="4"/>
      <c r="AX181" s="4"/>
      <c r="AY181" s="4"/>
      <c r="AZ181" s="4"/>
    </row>
    <row r="182" spans="1:5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4"/>
      <c r="AE182" s="4"/>
      <c r="AF182" s="4"/>
      <c r="AG182" s="4"/>
      <c r="AH182" s="4"/>
      <c r="AI182" s="4"/>
      <c r="AJ182" s="4"/>
      <c r="AK182" s="4"/>
      <c r="AL182" s="4"/>
      <c r="AM182" s="4"/>
      <c r="AN182" s="4"/>
      <c r="AO182" s="4"/>
      <c r="AP182" s="4"/>
      <c r="AQ182" s="4"/>
      <c r="AR182" s="4"/>
      <c r="AS182" s="4"/>
      <c r="AT182" s="4"/>
      <c r="AU182" s="4"/>
      <c r="AV182" s="4"/>
      <c r="AW182" s="4"/>
      <c r="AX182" s="4"/>
      <c r="AY182" s="4"/>
      <c r="AZ182" s="4"/>
    </row>
    <row r="183" spans="1:5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4"/>
      <c r="AE183" s="4"/>
      <c r="AF183" s="4"/>
      <c r="AG183" s="4"/>
      <c r="AH183" s="4"/>
      <c r="AI183" s="4"/>
      <c r="AJ183" s="4"/>
      <c r="AK183" s="4"/>
      <c r="AL183" s="4"/>
      <c r="AM183" s="4"/>
      <c r="AN183" s="4"/>
      <c r="AO183" s="4"/>
      <c r="AP183" s="4"/>
      <c r="AQ183" s="4"/>
      <c r="AR183" s="4"/>
      <c r="AS183" s="4"/>
      <c r="AT183" s="4"/>
      <c r="AU183" s="4"/>
      <c r="AV183" s="4"/>
      <c r="AW183" s="4"/>
      <c r="AX183" s="4"/>
      <c r="AY183" s="4"/>
      <c r="AZ183" s="4"/>
    </row>
    <row r="184" spans="1:5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4"/>
      <c r="AE184" s="4"/>
      <c r="AF184" s="4"/>
      <c r="AG184" s="4"/>
      <c r="AH184" s="4"/>
      <c r="AI184" s="4"/>
      <c r="AJ184" s="4"/>
      <c r="AK184" s="4"/>
      <c r="AL184" s="4"/>
      <c r="AM184" s="4"/>
      <c r="AN184" s="4"/>
      <c r="AO184" s="4"/>
      <c r="AP184" s="4"/>
      <c r="AQ184" s="4"/>
      <c r="AR184" s="4"/>
      <c r="AS184" s="4"/>
      <c r="AT184" s="4"/>
      <c r="AU184" s="4"/>
      <c r="AV184" s="4"/>
      <c r="AW184" s="4"/>
      <c r="AX184" s="4"/>
      <c r="AY184" s="4"/>
      <c r="AZ184" s="4"/>
    </row>
    <row r="185" spans="1:5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4"/>
      <c r="AE185" s="4"/>
      <c r="AF185" s="4"/>
      <c r="AG185" s="4"/>
      <c r="AH185" s="4"/>
      <c r="AI185" s="4"/>
      <c r="AJ185" s="4"/>
      <c r="AK185" s="4"/>
      <c r="AL185" s="4"/>
      <c r="AM185" s="4"/>
      <c r="AN185" s="4"/>
      <c r="AO185" s="4"/>
      <c r="AP185" s="4"/>
      <c r="AQ185" s="4"/>
      <c r="AR185" s="4"/>
      <c r="AS185" s="4"/>
      <c r="AT185" s="4"/>
      <c r="AU185" s="4"/>
      <c r="AV185" s="4"/>
      <c r="AW185" s="4"/>
      <c r="AX185" s="4"/>
      <c r="AY185" s="4"/>
      <c r="AZ185" s="4"/>
    </row>
    <row r="186" spans="1:5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4"/>
      <c r="AE186" s="4"/>
      <c r="AF186" s="4"/>
      <c r="AG186" s="4"/>
      <c r="AH186" s="4"/>
      <c r="AI186" s="4"/>
      <c r="AJ186" s="4"/>
      <c r="AK186" s="4"/>
      <c r="AL186" s="4"/>
      <c r="AM186" s="4"/>
      <c r="AN186" s="4"/>
      <c r="AO186" s="4"/>
      <c r="AP186" s="4"/>
      <c r="AQ186" s="4"/>
      <c r="AR186" s="4"/>
      <c r="AS186" s="4"/>
      <c r="AT186" s="4"/>
      <c r="AU186" s="4"/>
      <c r="AV186" s="4"/>
      <c r="AW186" s="4"/>
      <c r="AX186" s="4"/>
      <c r="AY186" s="4"/>
      <c r="AZ186" s="4"/>
    </row>
    <row r="187" spans="1:5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4"/>
      <c r="AE187" s="4"/>
      <c r="AF187" s="4"/>
      <c r="AG187" s="4"/>
      <c r="AH187" s="4"/>
      <c r="AI187" s="4"/>
      <c r="AJ187" s="4"/>
      <c r="AK187" s="4"/>
      <c r="AL187" s="4"/>
      <c r="AM187" s="4"/>
      <c r="AN187" s="4"/>
      <c r="AO187" s="4"/>
      <c r="AP187" s="4"/>
      <c r="AQ187" s="4"/>
      <c r="AR187" s="4"/>
      <c r="AS187" s="4"/>
      <c r="AT187" s="4"/>
      <c r="AU187" s="4"/>
      <c r="AV187" s="4"/>
      <c r="AW187" s="4"/>
      <c r="AX187" s="4"/>
      <c r="AY187" s="4"/>
      <c r="AZ187" s="4"/>
    </row>
    <row r="188" spans="1:5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4"/>
      <c r="AE188" s="4"/>
      <c r="AF188" s="4"/>
      <c r="AG188" s="4"/>
      <c r="AH188" s="4"/>
      <c r="AI188" s="4"/>
      <c r="AJ188" s="4"/>
      <c r="AK188" s="4"/>
      <c r="AL188" s="4"/>
      <c r="AM188" s="4"/>
      <c r="AN188" s="4"/>
      <c r="AO188" s="4"/>
      <c r="AP188" s="4"/>
      <c r="AQ188" s="4"/>
      <c r="AR188" s="4"/>
      <c r="AS188" s="4"/>
      <c r="AT188" s="4"/>
      <c r="AU188" s="4"/>
      <c r="AV188" s="4"/>
      <c r="AW188" s="4"/>
      <c r="AX188" s="4"/>
      <c r="AY188" s="4"/>
      <c r="AZ188" s="4"/>
    </row>
    <row r="189" spans="1:5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4"/>
      <c r="AE189" s="4"/>
      <c r="AF189" s="4"/>
      <c r="AG189" s="4"/>
      <c r="AH189" s="4"/>
      <c r="AI189" s="4"/>
      <c r="AJ189" s="4"/>
      <c r="AK189" s="4"/>
      <c r="AL189" s="4"/>
      <c r="AM189" s="4"/>
      <c r="AN189" s="4"/>
      <c r="AO189" s="4"/>
      <c r="AP189" s="4"/>
      <c r="AQ189" s="4"/>
      <c r="AR189" s="4"/>
      <c r="AS189" s="4"/>
      <c r="AT189" s="4"/>
      <c r="AU189" s="4"/>
      <c r="AV189" s="4"/>
      <c r="AW189" s="4"/>
      <c r="AX189" s="4"/>
      <c r="AY189" s="4"/>
      <c r="AZ189" s="4"/>
    </row>
    <row r="190" spans="1:5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4"/>
      <c r="AE190" s="4"/>
      <c r="AF190" s="4"/>
      <c r="AG190" s="4"/>
      <c r="AH190" s="4"/>
      <c r="AI190" s="4"/>
      <c r="AJ190" s="4"/>
      <c r="AK190" s="4"/>
      <c r="AL190" s="4"/>
      <c r="AM190" s="4"/>
      <c r="AN190" s="4"/>
      <c r="AO190" s="4"/>
      <c r="AP190" s="4"/>
      <c r="AQ190" s="4"/>
      <c r="AR190" s="4"/>
      <c r="AS190" s="4"/>
      <c r="AT190" s="4"/>
      <c r="AU190" s="4"/>
      <c r="AV190" s="4"/>
      <c r="AW190" s="4"/>
      <c r="AX190" s="4"/>
      <c r="AY190" s="4"/>
      <c r="AZ190" s="4"/>
    </row>
    <row r="191" spans="1:5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4"/>
      <c r="AE191" s="4"/>
      <c r="AF191" s="4"/>
      <c r="AG191" s="4"/>
      <c r="AH191" s="4"/>
      <c r="AI191" s="4"/>
      <c r="AJ191" s="4"/>
      <c r="AK191" s="4"/>
      <c r="AL191" s="4"/>
      <c r="AM191" s="4"/>
      <c r="AN191" s="4"/>
      <c r="AO191" s="4"/>
      <c r="AP191" s="4"/>
      <c r="AQ191" s="4"/>
      <c r="AR191" s="4"/>
      <c r="AS191" s="4"/>
      <c r="AT191" s="4"/>
      <c r="AU191" s="4"/>
      <c r="AV191" s="4"/>
      <c r="AW191" s="4"/>
      <c r="AX191" s="4"/>
      <c r="AY191" s="4"/>
      <c r="AZ191" s="4"/>
    </row>
    <row r="192" spans="1:5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4"/>
      <c r="AE192" s="4"/>
      <c r="AF192" s="4"/>
      <c r="AG192" s="4"/>
      <c r="AH192" s="4"/>
      <c r="AI192" s="4"/>
      <c r="AJ192" s="4"/>
      <c r="AK192" s="4"/>
      <c r="AL192" s="4"/>
      <c r="AM192" s="4"/>
      <c r="AN192" s="4"/>
      <c r="AO192" s="4"/>
      <c r="AP192" s="4"/>
      <c r="AQ192" s="4"/>
      <c r="AR192" s="4"/>
      <c r="AS192" s="4"/>
      <c r="AT192" s="4"/>
      <c r="AU192" s="4"/>
      <c r="AV192" s="4"/>
      <c r="AW192" s="4"/>
      <c r="AX192" s="4"/>
      <c r="AY192" s="4"/>
      <c r="AZ192" s="4"/>
    </row>
    <row r="193" spans="1:5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4"/>
      <c r="AE193" s="4"/>
      <c r="AF193" s="4"/>
      <c r="AG193" s="4"/>
      <c r="AH193" s="4"/>
      <c r="AI193" s="4"/>
      <c r="AJ193" s="4"/>
      <c r="AK193" s="4"/>
      <c r="AL193" s="4"/>
      <c r="AM193" s="4"/>
      <c r="AN193" s="4"/>
      <c r="AO193" s="4"/>
      <c r="AP193" s="4"/>
      <c r="AQ193" s="4"/>
      <c r="AR193" s="4"/>
      <c r="AS193" s="4"/>
      <c r="AT193" s="4"/>
      <c r="AU193" s="4"/>
      <c r="AV193" s="4"/>
      <c r="AW193" s="4"/>
      <c r="AX193" s="4"/>
      <c r="AY193" s="4"/>
      <c r="AZ193" s="4"/>
    </row>
    <row r="194" spans="1:5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4"/>
      <c r="AE194" s="4"/>
      <c r="AF194" s="4"/>
      <c r="AG194" s="4"/>
      <c r="AH194" s="4"/>
      <c r="AI194" s="4"/>
      <c r="AJ194" s="4"/>
      <c r="AK194" s="4"/>
      <c r="AL194" s="4"/>
      <c r="AM194" s="4"/>
      <c r="AN194" s="4"/>
      <c r="AO194" s="4"/>
      <c r="AP194" s="4"/>
      <c r="AQ194" s="4"/>
      <c r="AR194" s="4"/>
      <c r="AS194" s="4"/>
      <c r="AT194" s="4"/>
      <c r="AU194" s="4"/>
      <c r="AV194" s="4"/>
      <c r="AW194" s="4"/>
      <c r="AX194" s="4"/>
      <c r="AY194" s="4"/>
      <c r="AZ194" s="4"/>
    </row>
    <row r="195" spans="1:5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4"/>
      <c r="AE195" s="4"/>
      <c r="AF195" s="4"/>
      <c r="AG195" s="4"/>
      <c r="AH195" s="4"/>
      <c r="AI195" s="4"/>
      <c r="AJ195" s="4"/>
      <c r="AK195" s="4"/>
      <c r="AL195" s="4"/>
      <c r="AM195" s="4"/>
      <c r="AN195" s="4"/>
      <c r="AO195" s="4"/>
      <c r="AP195" s="4"/>
      <c r="AQ195" s="4"/>
      <c r="AR195" s="4"/>
      <c r="AS195" s="4"/>
      <c r="AT195" s="4"/>
      <c r="AU195" s="4"/>
      <c r="AV195" s="4"/>
      <c r="AW195" s="4"/>
      <c r="AX195" s="4"/>
      <c r="AY195" s="4"/>
      <c r="AZ195" s="4"/>
    </row>
    <row r="196" spans="1:5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4"/>
      <c r="AE196" s="4"/>
      <c r="AF196" s="4"/>
      <c r="AG196" s="4"/>
      <c r="AH196" s="4"/>
      <c r="AI196" s="4"/>
      <c r="AJ196" s="4"/>
      <c r="AK196" s="4"/>
      <c r="AL196" s="4"/>
      <c r="AM196" s="4"/>
      <c r="AN196" s="4"/>
      <c r="AO196" s="4"/>
      <c r="AP196" s="4"/>
      <c r="AQ196" s="4"/>
      <c r="AR196" s="4"/>
      <c r="AS196" s="4"/>
      <c r="AT196" s="4"/>
      <c r="AU196" s="4"/>
      <c r="AV196" s="4"/>
      <c r="AW196" s="4"/>
      <c r="AX196" s="4"/>
      <c r="AY196" s="4"/>
      <c r="AZ196" s="4"/>
    </row>
    <row r="197" spans="1:5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4"/>
      <c r="AE197" s="4"/>
      <c r="AF197" s="4"/>
      <c r="AG197" s="4"/>
      <c r="AH197" s="4"/>
      <c r="AI197" s="4"/>
      <c r="AJ197" s="4"/>
      <c r="AK197" s="4"/>
      <c r="AL197" s="4"/>
      <c r="AM197" s="4"/>
      <c r="AN197" s="4"/>
      <c r="AO197" s="4"/>
      <c r="AP197" s="4"/>
      <c r="AQ197" s="4"/>
      <c r="AR197" s="4"/>
      <c r="AS197" s="4"/>
      <c r="AT197" s="4"/>
      <c r="AU197" s="4"/>
      <c r="AV197" s="4"/>
      <c r="AW197" s="4"/>
      <c r="AX197" s="4"/>
      <c r="AY197" s="4"/>
      <c r="AZ197" s="4"/>
    </row>
    <row r="198" spans="1:5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4"/>
      <c r="AE198" s="4"/>
      <c r="AF198" s="4"/>
      <c r="AG198" s="4"/>
      <c r="AH198" s="4"/>
      <c r="AI198" s="4"/>
      <c r="AJ198" s="4"/>
      <c r="AK198" s="4"/>
      <c r="AL198" s="4"/>
      <c r="AM198" s="4"/>
      <c r="AN198" s="4"/>
      <c r="AO198" s="4"/>
      <c r="AP198" s="4"/>
      <c r="AQ198" s="4"/>
      <c r="AR198" s="4"/>
      <c r="AS198" s="4"/>
      <c r="AT198" s="4"/>
      <c r="AU198" s="4"/>
      <c r="AV198" s="4"/>
      <c r="AW198" s="4"/>
      <c r="AX198" s="4"/>
      <c r="AY198" s="4"/>
      <c r="AZ198" s="4"/>
    </row>
    <row r="199" spans="1:5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4"/>
      <c r="AE199" s="4"/>
      <c r="AF199" s="4"/>
      <c r="AG199" s="4"/>
      <c r="AH199" s="4"/>
      <c r="AI199" s="4"/>
      <c r="AJ199" s="4"/>
      <c r="AK199" s="4"/>
      <c r="AL199" s="4"/>
      <c r="AM199" s="4"/>
      <c r="AN199" s="4"/>
      <c r="AO199" s="4"/>
      <c r="AP199" s="4"/>
      <c r="AQ199" s="4"/>
      <c r="AR199" s="4"/>
      <c r="AS199" s="4"/>
      <c r="AT199" s="4"/>
      <c r="AU199" s="4"/>
      <c r="AV199" s="4"/>
      <c r="AW199" s="4"/>
      <c r="AX199" s="4"/>
      <c r="AY199" s="4"/>
      <c r="AZ199" s="4"/>
    </row>
    <row r="200" spans="1:5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4"/>
      <c r="AE200" s="4"/>
      <c r="AF200" s="4"/>
      <c r="AG200" s="4"/>
      <c r="AH200" s="4"/>
      <c r="AI200" s="4"/>
      <c r="AJ200" s="4"/>
      <c r="AK200" s="4"/>
      <c r="AL200" s="4"/>
      <c r="AM200" s="4"/>
      <c r="AN200" s="4"/>
      <c r="AO200" s="4"/>
      <c r="AP200" s="4"/>
      <c r="AQ200" s="4"/>
      <c r="AR200" s="4"/>
      <c r="AS200" s="4"/>
      <c r="AT200" s="4"/>
      <c r="AU200" s="4"/>
      <c r="AV200" s="4"/>
      <c r="AW200" s="4"/>
      <c r="AX200" s="4"/>
      <c r="AY200" s="4"/>
      <c r="AZ200" s="4"/>
    </row>
    <row r="201" spans="1:5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4"/>
      <c r="AE201" s="4"/>
      <c r="AF201" s="4"/>
      <c r="AG201" s="4"/>
      <c r="AH201" s="4"/>
      <c r="AI201" s="4"/>
      <c r="AJ201" s="4"/>
      <c r="AK201" s="4"/>
      <c r="AL201" s="4"/>
      <c r="AM201" s="4"/>
      <c r="AN201" s="4"/>
      <c r="AO201" s="4"/>
      <c r="AP201" s="4"/>
      <c r="AQ201" s="4"/>
      <c r="AR201" s="4"/>
      <c r="AS201" s="4"/>
      <c r="AT201" s="4"/>
      <c r="AU201" s="4"/>
      <c r="AV201" s="4"/>
      <c r="AW201" s="4"/>
      <c r="AX201" s="4"/>
      <c r="AY201" s="4"/>
      <c r="AZ201" s="4"/>
    </row>
    <row r="202" spans="1:5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4"/>
      <c r="AE202" s="4"/>
      <c r="AF202" s="4"/>
      <c r="AG202" s="4"/>
      <c r="AH202" s="4"/>
      <c r="AI202" s="4"/>
      <c r="AJ202" s="4"/>
      <c r="AK202" s="4"/>
      <c r="AL202" s="4"/>
      <c r="AM202" s="4"/>
      <c r="AN202" s="4"/>
      <c r="AO202" s="4"/>
      <c r="AP202" s="4"/>
      <c r="AQ202" s="4"/>
      <c r="AR202" s="4"/>
      <c r="AS202" s="4"/>
      <c r="AT202" s="4"/>
      <c r="AU202" s="4"/>
      <c r="AV202" s="4"/>
      <c r="AW202" s="4"/>
      <c r="AX202" s="4"/>
      <c r="AY202" s="4"/>
      <c r="AZ202" s="4"/>
    </row>
    <row r="203" spans="1:5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4"/>
      <c r="AE203" s="4"/>
      <c r="AF203" s="4"/>
      <c r="AG203" s="4"/>
      <c r="AH203" s="4"/>
      <c r="AI203" s="4"/>
      <c r="AJ203" s="4"/>
      <c r="AK203" s="4"/>
      <c r="AL203" s="4"/>
      <c r="AM203" s="4"/>
      <c r="AN203" s="4"/>
      <c r="AO203" s="4"/>
      <c r="AP203" s="4"/>
      <c r="AQ203" s="4"/>
      <c r="AR203" s="4"/>
      <c r="AS203" s="4"/>
      <c r="AT203" s="4"/>
      <c r="AU203" s="4"/>
      <c r="AV203" s="4"/>
      <c r="AW203" s="4"/>
      <c r="AX203" s="4"/>
      <c r="AY203" s="4"/>
      <c r="AZ203" s="4"/>
    </row>
    <row r="204" spans="1:5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4"/>
      <c r="AE204" s="4"/>
      <c r="AF204" s="4"/>
      <c r="AG204" s="4"/>
      <c r="AH204" s="4"/>
      <c r="AI204" s="4"/>
      <c r="AJ204" s="4"/>
      <c r="AK204" s="4"/>
      <c r="AL204" s="4"/>
      <c r="AM204" s="4"/>
      <c r="AN204" s="4"/>
      <c r="AO204" s="4"/>
      <c r="AP204" s="4"/>
      <c r="AQ204" s="4"/>
      <c r="AR204" s="4"/>
      <c r="AS204" s="4"/>
      <c r="AT204" s="4"/>
      <c r="AU204" s="4"/>
      <c r="AV204" s="4"/>
      <c r="AW204" s="4"/>
      <c r="AX204" s="4"/>
      <c r="AY204" s="4"/>
      <c r="AZ204" s="4"/>
    </row>
    <row r="205" spans="1:5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4"/>
      <c r="AE205" s="4"/>
      <c r="AF205" s="4"/>
      <c r="AG205" s="4"/>
      <c r="AH205" s="4"/>
      <c r="AI205" s="4"/>
      <c r="AJ205" s="4"/>
      <c r="AK205" s="4"/>
      <c r="AL205" s="4"/>
      <c r="AM205" s="4"/>
      <c r="AN205" s="4"/>
      <c r="AO205" s="4"/>
      <c r="AP205" s="4"/>
      <c r="AQ205" s="4"/>
      <c r="AR205" s="4"/>
      <c r="AS205" s="4"/>
      <c r="AT205" s="4"/>
      <c r="AU205" s="4"/>
      <c r="AV205" s="4"/>
      <c r="AW205" s="4"/>
      <c r="AX205" s="4"/>
      <c r="AY205" s="4"/>
      <c r="AZ205" s="4"/>
    </row>
    <row r="206" spans="1:5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4"/>
      <c r="AE206" s="4"/>
      <c r="AF206" s="4"/>
      <c r="AG206" s="4"/>
      <c r="AH206" s="4"/>
      <c r="AI206" s="4"/>
      <c r="AJ206" s="4"/>
      <c r="AK206" s="4"/>
      <c r="AL206" s="4"/>
      <c r="AM206" s="4"/>
      <c r="AN206" s="4"/>
      <c r="AO206" s="4"/>
      <c r="AP206" s="4"/>
      <c r="AQ206" s="4"/>
      <c r="AR206" s="4"/>
      <c r="AS206" s="4"/>
      <c r="AT206" s="4"/>
      <c r="AU206" s="4"/>
      <c r="AV206" s="4"/>
      <c r="AW206" s="4"/>
      <c r="AX206" s="4"/>
      <c r="AY206" s="4"/>
      <c r="AZ206" s="4"/>
    </row>
    <row r="207" spans="1:5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4"/>
      <c r="AE207" s="4"/>
      <c r="AF207" s="4"/>
      <c r="AG207" s="4"/>
      <c r="AH207" s="4"/>
      <c r="AI207" s="4"/>
      <c r="AJ207" s="4"/>
      <c r="AK207" s="4"/>
      <c r="AL207" s="4"/>
      <c r="AM207" s="4"/>
      <c r="AN207" s="4"/>
      <c r="AO207" s="4"/>
      <c r="AP207" s="4"/>
      <c r="AQ207" s="4"/>
      <c r="AR207" s="4"/>
      <c r="AS207" s="4"/>
      <c r="AT207" s="4"/>
      <c r="AU207" s="4"/>
      <c r="AV207" s="4"/>
      <c r="AW207" s="4"/>
      <c r="AX207" s="4"/>
      <c r="AY207" s="4"/>
      <c r="AZ207" s="4"/>
    </row>
    <row r="208" spans="1:5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4"/>
      <c r="AE208" s="4"/>
      <c r="AF208" s="4"/>
      <c r="AG208" s="4"/>
      <c r="AH208" s="4"/>
      <c r="AI208" s="4"/>
      <c r="AJ208" s="4"/>
      <c r="AK208" s="4"/>
      <c r="AL208" s="4"/>
      <c r="AM208" s="4"/>
      <c r="AN208" s="4"/>
      <c r="AO208" s="4"/>
      <c r="AP208" s="4"/>
      <c r="AQ208" s="4"/>
      <c r="AR208" s="4"/>
      <c r="AS208" s="4"/>
      <c r="AT208" s="4"/>
      <c r="AU208" s="4"/>
      <c r="AV208" s="4"/>
      <c r="AW208" s="4"/>
      <c r="AX208" s="4"/>
      <c r="AY208" s="4"/>
      <c r="AZ208" s="4"/>
    </row>
    <row r="209" spans="1:5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4"/>
      <c r="AE209" s="4"/>
      <c r="AF209" s="4"/>
      <c r="AG209" s="4"/>
      <c r="AH209" s="4"/>
      <c r="AI209" s="4"/>
      <c r="AJ209" s="4"/>
      <c r="AK209" s="4"/>
      <c r="AL209" s="4"/>
      <c r="AM209" s="4"/>
      <c r="AN209" s="4"/>
      <c r="AO209" s="4"/>
      <c r="AP209" s="4"/>
      <c r="AQ209" s="4"/>
      <c r="AR209" s="4"/>
      <c r="AS209" s="4"/>
      <c r="AT209" s="4"/>
      <c r="AU209" s="4"/>
      <c r="AV209" s="4"/>
      <c r="AW209" s="4"/>
      <c r="AX209" s="4"/>
      <c r="AY209" s="4"/>
      <c r="AZ209" s="4"/>
    </row>
    <row r="210" spans="1:5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4"/>
      <c r="AE210" s="4"/>
      <c r="AF210" s="4"/>
      <c r="AG210" s="4"/>
      <c r="AH210" s="4"/>
      <c r="AI210" s="4"/>
      <c r="AJ210" s="4"/>
      <c r="AK210" s="4"/>
      <c r="AL210" s="4"/>
      <c r="AM210" s="4"/>
      <c r="AN210" s="4"/>
      <c r="AO210" s="4"/>
      <c r="AP210" s="4"/>
      <c r="AQ210" s="4"/>
      <c r="AR210" s="4"/>
      <c r="AS210" s="4"/>
      <c r="AT210" s="4"/>
      <c r="AU210" s="4"/>
      <c r="AV210" s="4"/>
      <c r="AW210" s="4"/>
      <c r="AX210" s="4"/>
      <c r="AY210" s="4"/>
      <c r="AZ210" s="4"/>
    </row>
    <row r="211" spans="1:5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4"/>
      <c r="AE211" s="4"/>
      <c r="AF211" s="4"/>
      <c r="AG211" s="4"/>
      <c r="AH211" s="4"/>
      <c r="AI211" s="4"/>
      <c r="AJ211" s="4"/>
      <c r="AK211" s="4"/>
      <c r="AL211" s="4"/>
      <c r="AM211" s="4"/>
      <c r="AN211" s="4"/>
      <c r="AO211" s="4"/>
      <c r="AP211" s="4"/>
      <c r="AQ211" s="4"/>
      <c r="AR211" s="4"/>
      <c r="AS211" s="4"/>
      <c r="AT211" s="4"/>
      <c r="AU211" s="4"/>
      <c r="AV211" s="4"/>
      <c r="AW211" s="4"/>
      <c r="AX211" s="4"/>
      <c r="AY211" s="4"/>
      <c r="AZ211" s="4"/>
    </row>
    <row r="212" spans="1:5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4"/>
      <c r="AE212" s="4"/>
      <c r="AF212" s="4"/>
      <c r="AG212" s="4"/>
      <c r="AH212" s="4"/>
      <c r="AI212" s="4"/>
      <c r="AJ212" s="4"/>
      <c r="AK212" s="4"/>
      <c r="AL212" s="4"/>
      <c r="AM212" s="4"/>
      <c r="AN212" s="4"/>
      <c r="AO212" s="4"/>
      <c r="AP212" s="4"/>
      <c r="AQ212" s="4"/>
      <c r="AR212" s="4"/>
      <c r="AS212" s="4"/>
      <c r="AT212" s="4"/>
      <c r="AU212" s="4"/>
      <c r="AV212" s="4"/>
      <c r="AW212" s="4"/>
      <c r="AX212" s="4"/>
      <c r="AY212" s="4"/>
      <c r="AZ212" s="4"/>
    </row>
    <row r="213" spans="1:5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4"/>
      <c r="AE213" s="4"/>
      <c r="AF213" s="4"/>
      <c r="AG213" s="4"/>
      <c r="AH213" s="4"/>
      <c r="AI213" s="4"/>
      <c r="AJ213" s="4"/>
      <c r="AK213" s="4"/>
      <c r="AL213" s="4"/>
      <c r="AM213" s="4"/>
      <c r="AN213" s="4"/>
      <c r="AO213" s="4"/>
      <c r="AP213" s="4"/>
      <c r="AQ213" s="4"/>
      <c r="AR213" s="4"/>
      <c r="AS213" s="4"/>
      <c r="AT213" s="4"/>
      <c r="AU213" s="4"/>
      <c r="AV213" s="4"/>
      <c r="AW213" s="4"/>
      <c r="AX213" s="4"/>
      <c r="AY213" s="4"/>
      <c r="AZ213" s="4"/>
    </row>
    <row r="214" spans="1:5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4"/>
      <c r="AE214" s="4"/>
      <c r="AF214" s="4"/>
      <c r="AG214" s="4"/>
      <c r="AH214" s="4"/>
      <c r="AI214" s="4"/>
      <c r="AJ214" s="4"/>
      <c r="AK214" s="4"/>
      <c r="AL214" s="4"/>
      <c r="AM214" s="4"/>
      <c r="AN214" s="4"/>
      <c r="AO214" s="4"/>
      <c r="AP214" s="4"/>
      <c r="AQ214" s="4"/>
      <c r="AR214" s="4"/>
      <c r="AS214" s="4"/>
      <c r="AT214" s="4"/>
      <c r="AU214" s="4"/>
      <c r="AV214" s="4"/>
      <c r="AW214" s="4"/>
      <c r="AX214" s="4"/>
      <c r="AY214" s="4"/>
      <c r="AZ214" s="4"/>
    </row>
    <row r="215" spans="1:5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4"/>
      <c r="AE215" s="4"/>
      <c r="AF215" s="4"/>
      <c r="AG215" s="4"/>
      <c r="AH215" s="4"/>
      <c r="AI215" s="4"/>
      <c r="AJ215" s="4"/>
      <c r="AK215" s="4"/>
      <c r="AL215" s="4"/>
      <c r="AM215" s="4"/>
      <c r="AN215" s="4"/>
      <c r="AO215" s="4"/>
      <c r="AP215" s="4"/>
      <c r="AQ215" s="4"/>
      <c r="AR215" s="4"/>
      <c r="AS215" s="4"/>
      <c r="AT215" s="4"/>
      <c r="AU215" s="4"/>
      <c r="AV215" s="4"/>
      <c r="AW215" s="4"/>
      <c r="AX215" s="4"/>
      <c r="AY215" s="4"/>
      <c r="AZ215" s="4"/>
    </row>
    <row r="216" spans="1:5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4"/>
      <c r="AE216" s="4"/>
      <c r="AF216" s="4"/>
      <c r="AG216" s="4"/>
      <c r="AH216" s="4"/>
      <c r="AI216" s="4"/>
      <c r="AJ216" s="4"/>
      <c r="AK216" s="4"/>
      <c r="AL216" s="4"/>
      <c r="AM216" s="4"/>
      <c r="AN216" s="4"/>
      <c r="AO216" s="4"/>
      <c r="AP216" s="4"/>
      <c r="AQ216" s="4"/>
      <c r="AR216" s="4"/>
      <c r="AS216" s="4"/>
      <c r="AT216" s="4"/>
      <c r="AU216" s="4"/>
      <c r="AV216" s="4"/>
      <c r="AW216" s="4"/>
      <c r="AX216" s="4"/>
      <c r="AY216" s="4"/>
      <c r="AZ216" s="4"/>
    </row>
    <row r="217" spans="1:5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4"/>
      <c r="AE217" s="4"/>
      <c r="AF217" s="4"/>
      <c r="AG217" s="4"/>
      <c r="AH217" s="4"/>
      <c r="AI217" s="4"/>
      <c r="AJ217" s="4"/>
      <c r="AK217" s="4"/>
      <c r="AL217" s="4"/>
      <c r="AM217" s="4"/>
      <c r="AN217" s="4"/>
      <c r="AO217" s="4"/>
      <c r="AP217" s="4"/>
      <c r="AQ217" s="4"/>
      <c r="AR217" s="4"/>
      <c r="AS217" s="4"/>
      <c r="AT217" s="4"/>
      <c r="AU217" s="4"/>
      <c r="AV217" s="4"/>
      <c r="AW217" s="4"/>
      <c r="AX217" s="4"/>
      <c r="AY217" s="4"/>
      <c r="AZ217" s="4"/>
    </row>
    <row r="218" spans="1:5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4"/>
      <c r="AE218" s="4"/>
      <c r="AF218" s="4"/>
      <c r="AG218" s="4"/>
      <c r="AH218" s="4"/>
      <c r="AI218" s="4"/>
      <c r="AJ218" s="4"/>
      <c r="AK218" s="4"/>
      <c r="AL218" s="4"/>
      <c r="AM218" s="4"/>
      <c r="AN218" s="4"/>
      <c r="AO218" s="4"/>
      <c r="AP218" s="4"/>
      <c r="AQ218" s="4"/>
      <c r="AR218" s="4"/>
      <c r="AS218" s="4"/>
      <c r="AT218" s="4"/>
      <c r="AU218" s="4"/>
      <c r="AV218" s="4"/>
      <c r="AW218" s="4"/>
      <c r="AX218" s="4"/>
      <c r="AY218" s="4"/>
      <c r="AZ218" s="4"/>
    </row>
    <row r="219" spans="1:5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4"/>
      <c r="AE219" s="4"/>
      <c r="AF219" s="4"/>
      <c r="AG219" s="4"/>
      <c r="AH219" s="4"/>
      <c r="AI219" s="4"/>
      <c r="AJ219" s="4"/>
      <c r="AK219" s="4"/>
      <c r="AL219" s="4"/>
      <c r="AM219" s="4"/>
      <c r="AN219" s="4"/>
      <c r="AO219" s="4"/>
      <c r="AP219" s="4"/>
      <c r="AQ219" s="4"/>
      <c r="AR219" s="4"/>
      <c r="AS219" s="4"/>
      <c r="AT219" s="4"/>
      <c r="AU219" s="4"/>
      <c r="AV219" s="4"/>
      <c r="AW219" s="4"/>
      <c r="AX219" s="4"/>
      <c r="AY219" s="4"/>
      <c r="AZ219" s="4"/>
    </row>
    <row r="220" spans="1:5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4"/>
      <c r="AE220" s="4"/>
      <c r="AF220" s="4"/>
      <c r="AG220" s="4"/>
      <c r="AH220" s="4"/>
      <c r="AI220" s="4"/>
      <c r="AJ220" s="4"/>
      <c r="AK220" s="4"/>
      <c r="AL220" s="4"/>
      <c r="AM220" s="4"/>
      <c r="AN220" s="4"/>
      <c r="AO220" s="4"/>
      <c r="AP220" s="4"/>
      <c r="AQ220" s="4"/>
      <c r="AR220" s="4"/>
      <c r="AS220" s="4"/>
      <c r="AT220" s="4"/>
      <c r="AU220" s="4"/>
      <c r="AV220" s="4"/>
      <c r="AW220" s="4"/>
      <c r="AX220" s="4"/>
      <c r="AY220" s="4"/>
      <c r="AZ220" s="4"/>
    </row>
    <row r="221" spans="1:5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4"/>
      <c r="AE221" s="4"/>
      <c r="AF221" s="4"/>
      <c r="AG221" s="4"/>
      <c r="AH221" s="4"/>
      <c r="AI221" s="4"/>
      <c r="AJ221" s="4"/>
      <c r="AK221" s="4"/>
      <c r="AL221" s="4"/>
      <c r="AM221" s="4"/>
      <c r="AN221" s="4"/>
      <c r="AO221" s="4"/>
      <c r="AP221" s="4"/>
      <c r="AQ221" s="4"/>
      <c r="AR221" s="4"/>
      <c r="AS221" s="4"/>
      <c r="AT221" s="4"/>
      <c r="AU221" s="4"/>
      <c r="AV221" s="4"/>
      <c r="AW221" s="4"/>
      <c r="AX221" s="4"/>
      <c r="AY221" s="4"/>
      <c r="AZ221" s="4"/>
    </row>
    <row r="222" spans="1:5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4"/>
      <c r="AE222" s="4"/>
      <c r="AF222" s="4"/>
      <c r="AG222" s="4"/>
      <c r="AH222" s="4"/>
      <c r="AI222" s="4"/>
      <c r="AJ222" s="4"/>
      <c r="AK222" s="4"/>
      <c r="AL222" s="4"/>
      <c r="AM222" s="4"/>
      <c r="AN222" s="4"/>
      <c r="AO222" s="4"/>
      <c r="AP222" s="4"/>
      <c r="AQ222" s="4"/>
      <c r="AR222" s="4"/>
      <c r="AS222" s="4"/>
      <c r="AT222" s="4"/>
      <c r="AU222" s="4"/>
      <c r="AV222" s="4"/>
      <c r="AW222" s="4"/>
      <c r="AX222" s="4"/>
      <c r="AY222" s="4"/>
      <c r="AZ222" s="4"/>
    </row>
    <row r="223" spans="1:5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4"/>
      <c r="AE223" s="4"/>
      <c r="AF223" s="4"/>
      <c r="AG223" s="4"/>
      <c r="AH223" s="4"/>
      <c r="AI223" s="4"/>
      <c r="AJ223" s="4"/>
      <c r="AK223" s="4"/>
      <c r="AL223" s="4"/>
      <c r="AM223" s="4"/>
      <c r="AN223" s="4"/>
      <c r="AO223" s="4"/>
      <c r="AP223" s="4"/>
      <c r="AQ223" s="4"/>
      <c r="AR223" s="4"/>
      <c r="AS223" s="4"/>
      <c r="AT223" s="4"/>
      <c r="AU223" s="4"/>
      <c r="AV223" s="4"/>
      <c r="AW223" s="4"/>
      <c r="AX223" s="4"/>
      <c r="AY223" s="4"/>
      <c r="AZ223" s="4"/>
    </row>
    <row r="224" spans="1:5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4"/>
      <c r="AE224" s="4"/>
      <c r="AF224" s="4"/>
      <c r="AG224" s="4"/>
      <c r="AH224" s="4"/>
      <c r="AI224" s="4"/>
      <c r="AJ224" s="4"/>
      <c r="AK224" s="4"/>
      <c r="AL224" s="4"/>
      <c r="AM224" s="4"/>
      <c r="AN224" s="4"/>
      <c r="AO224" s="4"/>
      <c r="AP224" s="4"/>
      <c r="AQ224" s="4"/>
      <c r="AR224" s="4"/>
      <c r="AS224" s="4"/>
      <c r="AT224" s="4"/>
      <c r="AU224" s="4"/>
      <c r="AV224" s="4"/>
      <c r="AW224" s="4"/>
      <c r="AX224" s="4"/>
      <c r="AY224" s="4"/>
      <c r="AZ224" s="4"/>
    </row>
    <row r="225" spans="1:5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4"/>
      <c r="AE225" s="4"/>
      <c r="AF225" s="4"/>
      <c r="AG225" s="4"/>
      <c r="AH225" s="4"/>
      <c r="AI225" s="4"/>
      <c r="AJ225" s="4"/>
      <c r="AK225" s="4"/>
      <c r="AL225" s="4"/>
      <c r="AM225" s="4"/>
      <c r="AN225" s="4"/>
      <c r="AO225" s="4"/>
      <c r="AP225" s="4"/>
      <c r="AQ225" s="4"/>
      <c r="AR225" s="4"/>
      <c r="AS225" s="4"/>
      <c r="AT225" s="4"/>
      <c r="AU225" s="4"/>
      <c r="AV225" s="4"/>
      <c r="AW225" s="4"/>
      <c r="AX225" s="4"/>
      <c r="AY225" s="4"/>
      <c r="AZ225" s="4"/>
    </row>
    <row r="226" spans="1:5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4"/>
      <c r="AE226" s="4"/>
      <c r="AF226" s="4"/>
      <c r="AG226" s="4"/>
      <c r="AH226" s="4"/>
      <c r="AI226" s="4"/>
      <c r="AJ226" s="4"/>
      <c r="AK226" s="4"/>
      <c r="AL226" s="4"/>
      <c r="AM226" s="4"/>
      <c r="AN226" s="4"/>
      <c r="AO226" s="4"/>
      <c r="AP226" s="4"/>
      <c r="AQ226" s="4"/>
      <c r="AR226" s="4"/>
      <c r="AS226" s="4"/>
      <c r="AT226" s="4"/>
      <c r="AU226" s="4"/>
      <c r="AV226" s="4"/>
      <c r="AW226" s="4"/>
      <c r="AX226" s="4"/>
      <c r="AY226" s="4"/>
      <c r="AZ226" s="4"/>
    </row>
    <row r="227" spans="1:5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4"/>
      <c r="AE227" s="4"/>
      <c r="AF227" s="4"/>
      <c r="AG227" s="4"/>
      <c r="AH227" s="4"/>
      <c r="AI227" s="4"/>
      <c r="AJ227" s="4"/>
      <c r="AK227" s="4"/>
      <c r="AL227" s="4"/>
      <c r="AM227" s="4"/>
      <c r="AN227" s="4"/>
      <c r="AO227" s="4"/>
      <c r="AP227" s="4"/>
      <c r="AQ227" s="4"/>
      <c r="AR227" s="4"/>
      <c r="AS227" s="4"/>
      <c r="AT227" s="4"/>
      <c r="AU227" s="4"/>
      <c r="AV227" s="4"/>
      <c r="AW227" s="4"/>
      <c r="AX227" s="4"/>
      <c r="AY227" s="4"/>
      <c r="AZ227" s="4"/>
    </row>
    <row r="228" spans="1:5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4"/>
      <c r="AE228" s="4"/>
      <c r="AF228" s="4"/>
      <c r="AG228" s="4"/>
      <c r="AH228" s="4"/>
      <c r="AI228" s="4"/>
      <c r="AJ228" s="4"/>
      <c r="AK228" s="4"/>
      <c r="AL228" s="4"/>
      <c r="AM228" s="4"/>
      <c r="AN228" s="4"/>
      <c r="AO228" s="4"/>
      <c r="AP228" s="4"/>
      <c r="AQ228" s="4"/>
      <c r="AR228" s="4"/>
      <c r="AS228" s="4"/>
      <c r="AT228" s="4"/>
      <c r="AU228" s="4"/>
      <c r="AV228" s="4"/>
      <c r="AW228" s="4"/>
      <c r="AX228" s="4"/>
      <c r="AY228" s="4"/>
      <c r="AZ228" s="4"/>
    </row>
    <row r="229" spans="1:5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4"/>
      <c r="AE229" s="4"/>
      <c r="AF229" s="4"/>
      <c r="AG229" s="4"/>
      <c r="AH229" s="4"/>
      <c r="AI229" s="4"/>
      <c r="AJ229" s="4"/>
      <c r="AK229" s="4"/>
      <c r="AL229" s="4"/>
      <c r="AM229" s="4"/>
      <c r="AN229" s="4"/>
      <c r="AO229" s="4"/>
      <c r="AP229" s="4"/>
      <c r="AQ229" s="4"/>
      <c r="AR229" s="4"/>
      <c r="AS229" s="4"/>
      <c r="AT229" s="4"/>
      <c r="AU229" s="4"/>
      <c r="AV229" s="4"/>
      <c r="AW229" s="4"/>
      <c r="AX229" s="4"/>
      <c r="AY229" s="4"/>
      <c r="AZ229" s="4"/>
    </row>
    <row r="230" spans="1:5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4"/>
      <c r="AE230" s="4"/>
      <c r="AF230" s="4"/>
      <c r="AG230" s="4"/>
      <c r="AH230" s="4"/>
      <c r="AI230" s="4"/>
      <c r="AJ230" s="4"/>
      <c r="AK230" s="4"/>
      <c r="AL230" s="4"/>
      <c r="AM230" s="4"/>
      <c r="AN230" s="4"/>
      <c r="AO230" s="4"/>
      <c r="AP230" s="4"/>
      <c r="AQ230" s="4"/>
      <c r="AR230" s="4"/>
      <c r="AS230" s="4"/>
      <c r="AT230" s="4"/>
      <c r="AU230" s="4"/>
      <c r="AV230" s="4"/>
      <c r="AW230" s="4"/>
      <c r="AX230" s="4"/>
      <c r="AY230" s="4"/>
      <c r="AZ230" s="4"/>
    </row>
    <row r="231" spans="1:5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4"/>
      <c r="AE231" s="4"/>
      <c r="AF231" s="4"/>
      <c r="AG231" s="4"/>
      <c r="AH231" s="4"/>
      <c r="AI231" s="4"/>
      <c r="AJ231" s="4"/>
      <c r="AK231" s="4"/>
      <c r="AL231" s="4"/>
      <c r="AM231" s="4"/>
      <c r="AN231" s="4"/>
      <c r="AO231" s="4"/>
      <c r="AP231" s="4"/>
      <c r="AQ231" s="4"/>
      <c r="AR231" s="4"/>
      <c r="AS231" s="4"/>
      <c r="AT231" s="4"/>
      <c r="AU231" s="4"/>
      <c r="AV231" s="4"/>
      <c r="AW231" s="4"/>
      <c r="AX231" s="4"/>
      <c r="AY231" s="4"/>
      <c r="AZ231" s="4"/>
    </row>
  </sheetData>
  <conditionalFormatting sqref="B33">
    <cfRule type="colorScale" priority="187">
      <colorScale>
        <cfvo type="min"/>
        <cfvo type="max"/>
        <color rgb="FFFCFCFF"/>
        <color rgb="FF63BE7B"/>
      </colorScale>
    </cfRule>
  </conditionalFormatting>
  <conditionalFormatting sqref="C33">
    <cfRule type="colorScale" priority="186">
      <colorScale>
        <cfvo type="min"/>
        <cfvo type="max"/>
        <color rgb="FFFCFCFF"/>
        <color rgb="FF63BE7B"/>
      </colorScale>
    </cfRule>
  </conditionalFormatting>
  <conditionalFormatting sqref="D33">
    <cfRule type="colorScale" priority="185">
      <colorScale>
        <cfvo type="min"/>
        <cfvo type="max"/>
        <color rgb="FFFCFCFF"/>
        <color rgb="FF63BE7B"/>
      </colorScale>
    </cfRule>
  </conditionalFormatting>
  <conditionalFormatting sqref="E33">
    <cfRule type="colorScale" priority="184">
      <colorScale>
        <cfvo type="min"/>
        <cfvo type="max"/>
        <color rgb="FFFCFCFF"/>
        <color rgb="FF63BE7B"/>
      </colorScale>
    </cfRule>
  </conditionalFormatting>
  <conditionalFormatting sqref="F33">
    <cfRule type="colorScale" priority="183">
      <colorScale>
        <cfvo type="min"/>
        <cfvo type="max"/>
        <color rgb="FFFCFCFF"/>
        <color rgb="FF63BE7B"/>
      </colorScale>
    </cfRule>
  </conditionalFormatting>
  <conditionalFormatting sqref="G33">
    <cfRule type="colorScale" priority="182">
      <colorScale>
        <cfvo type="min"/>
        <cfvo type="max"/>
        <color rgb="FFFCFCFF"/>
        <color rgb="FF63BE7B"/>
      </colorScale>
    </cfRule>
  </conditionalFormatting>
  <conditionalFormatting sqref="H33">
    <cfRule type="colorScale" priority="181">
      <colorScale>
        <cfvo type="min"/>
        <cfvo type="max"/>
        <color rgb="FFFCFCFF"/>
        <color rgb="FF63BE7B"/>
      </colorScale>
    </cfRule>
  </conditionalFormatting>
  <conditionalFormatting sqref="I33">
    <cfRule type="colorScale" priority="180">
      <colorScale>
        <cfvo type="min"/>
        <cfvo type="max"/>
        <color rgb="FFFCFCFF"/>
        <color rgb="FF63BE7B"/>
      </colorScale>
    </cfRule>
  </conditionalFormatting>
  <conditionalFormatting sqref="J33">
    <cfRule type="colorScale" priority="179">
      <colorScale>
        <cfvo type="min"/>
        <cfvo type="max"/>
        <color rgb="FFFCFCFF"/>
        <color rgb="FF63BE7B"/>
      </colorScale>
    </cfRule>
  </conditionalFormatting>
  <conditionalFormatting sqref="K33">
    <cfRule type="colorScale" priority="178">
      <colorScale>
        <cfvo type="min"/>
        <cfvo type="max"/>
        <color rgb="FFFCFCFF"/>
        <color rgb="FF63BE7B"/>
      </colorScale>
    </cfRule>
  </conditionalFormatting>
  <conditionalFormatting sqref="L33">
    <cfRule type="colorScale" priority="177">
      <colorScale>
        <cfvo type="min"/>
        <cfvo type="max"/>
        <color rgb="FFFCFCFF"/>
        <color rgb="FF63BE7B"/>
      </colorScale>
    </cfRule>
  </conditionalFormatting>
  <conditionalFormatting sqref="M33">
    <cfRule type="colorScale" priority="176">
      <colorScale>
        <cfvo type="min"/>
        <cfvo type="max"/>
        <color rgb="FFFCFCFF"/>
        <color rgb="FF63BE7B"/>
      </colorScale>
    </cfRule>
  </conditionalFormatting>
  <conditionalFormatting sqref="N33">
    <cfRule type="colorScale" priority="175">
      <colorScale>
        <cfvo type="min"/>
        <cfvo type="max"/>
        <color rgb="FFFCFCFF"/>
        <color rgb="FF63BE7B"/>
      </colorScale>
    </cfRule>
  </conditionalFormatting>
  <conditionalFormatting sqref="O33">
    <cfRule type="colorScale" priority="174">
      <colorScale>
        <cfvo type="min"/>
        <cfvo type="max"/>
        <color rgb="FFFCFCFF"/>
        <color rgb="FF63BE7B"/>
      </colorScale>
    </cfRule>
  </conditionalFormatting>
  <conditionalFormatting sqref="P33">
    <cfRule type="colorScale" priority="173">
      <colorScale>
        <cfvo type="min"/>
        <cfvo type="max"/>
        <color rgb="FFFCFCFF"/>
        <color rgb="FF63BE7B"/>
      </colorScale>
    </cfRule>
  </conditionalFormatting>
  <conditionalFormatting sqref="Q33">
    <cfRule type="colorScale" priority="172">
      <colorScale>
        <cfvo type="min"/>
        <cfvo type="max"/>
        <color rgb="FFFCFCFF"/>
        <color rgb="FF63BE7B"/>
      </colorScale>
    </cfRule>
  </conditionalFormatting>
  <conditionalFormatting sqref="R33">
    <cfRule type="colorScale" priority="171">
      <colorScale>
        <cfvo type="min"/>
        <cfvo type="max"/>
        <color rgb="FFFCFCFF"/>
        <color rgb="FF63BE7B"/>
      </colorScale>
    </cfRule>
  </conditionalFormatting>
  <conditionalFormatting sqref="S33">
    <cfRule type="colorScale" priority="170">
      <colorScale>
        <cfvo type="min"/>
        <cfvo type="max"/>
        <color rgb="FFFCFCFF"/>
        <color rgb="FF63BE7B"/>
      </colorScale>
    </cfRule>
  </conditionalFormatting>
  <conditionalFormatting sqref="T33">
    <cfRule type="colorScale" priority="169">
      <colorScale>
        <cfvo type="min"/>
        <cfvo type="max"/>
        <color rgb="FFFCFCFF"/>
        <color rgb="FF63BE7B"/>
      </colorScale>
    </cfRule>
  </conditionalFormatting>
  <conditionalFormatting sqref="U33">
    <cfRule type="colorScale" priority="168">
      <colorScale>
        <cfvo type="min"/>
        <cfvo type="max"/>
        <color rgb="FFFCFCFF"/>
        <color rgb="FF63BE7B"/>
      </colorScale>
    </cfRule>
  </conditionalFormatting>
  <conditionalFormatting sqref="V33">
    <cfRule type="colorScale" priority="167">
      <colorScale>
        <cfvo type="min"/>
        <cfvo type="max"/>
        <color rgb="FFFCFCFF"/>
        <color rgb="FF63BE7B"/>
      </colorScale>
    </cfRule>
  </conditionalFormatting>
  <conditionalFormatting sqref="W33">
    <cfRule type="colorScale" priority="166">
      <colorScale>
        <cfvo type="min"/>
        <cfvo type="max"/>
        <color rgb="FFFCFCFF"/>
        <color rgb="FF63BE7B"/>
      </colorScale>
    </cfRule>
  </conditionalFormatting>
  <conditionalFormatting sqref="X33">
    <cfRule type="colorScale" priority="165">
      <colorScale>
        <cfvo type="min"/>
        <cfvo type="max"/>
        <color rgb="FFFCFCFF"/>
        <color rgb="FF63BE7B"/>
      </colorScale>
    </cfRule>
  </conditionalFormatting>
  <conditionalFormatting sqref="Y33">
    <cfRule type="colorScale" priority="164">
      <colorScale>
        <cfvo type="min"/>
        <cfvo type="max"/>
        <color rgb="FFFCFCFF"/>
        <color rgb="FF63BE7B"/>
      </colorScale>
    </cfRule>
  </conditionalFormatting>
  <conditionalFormatting sqref="Z33">
    <cfRule type="colorScale" priority="163">
      <colorScale>
        <cfvo type="min"/>
        <cfvo type="max"/>
        <color rgb="FFFCFCFF"/>
        <color rgb="FF63BE7B"/>
      </colorScale>
    </cfRule>
  </conditionalFormatting>
  <conditionalFormatting sqref="AA33">
    <cfRule type="colorScale" priority="162">
      <colorScale>
        <cfvo type="min"/>
        <cfvo type="max"/>
        <color rgb="FFFCFCFF"/>
        <color rgb="FF63BE7B"/>
      </colorScale>
    </cfRule>
  </conditionalFormatting>
  <conditionalFormatting sqref="AB33">
    <cfRule type="colorScale" priority="161">
      <colorScale>
        <cfvo type="min"/>
        <cfvo type="max"/>
        <color rgb="FFFCFCFF"/>
        <color rgb="FF63BE7B"/>
      </colorScale>
    </cfRule>
  </conditionalFormatting>
  <conditionalFormatting sqref="AC33">
    <cfRule type="colorScale" priority="160">
      <colorScale>
        <cfvo type="min"/>
        <cfvo type="max"/>
        <color rgb="FFFCFCFF"/>
        <color rgb="FF63BE7B"/>
      </colorScale>
    </cfRule>
  </conditionalFormatting>
  <conditionalFormatting sqref="B45:B54">
    <cfRule type="colorScale" priority="159">
      <colorScale>
        <cfvo type="min"/>
        <cfvo type="max"/>
        <color rgb="FFFCFCFF"/>
        <color rgb="FF63BE7B"/>
      </colorScale>
    </cfRule>
  </conditionalFormatting>
  <conditionalFormatting sqref="B45:B55">
    <cfRule type="colorScale" priority="158">
      <colorScale>
        <cfvo type="min"/>
        <cfvo type="max"/>
        <color rgb="FFFCFCFF"/>
        <color rgb="FF63BE7B"/>
      </colorScale>
    </cfRule>
  </conditionalFormatting>
  <conditionalFormatting sqref="C45:C54">
    <cfRule type="colorScale" priority="157">
      <colorScale>
        <cfvo type="min"/>
        <cfvo type="max"/>
        <color rgb="FFFCFCFF"/>
        <color rgb="FF63BE7B"/>
      </colorScale>
    </cfRule>
  </conditionalFormatting>
  <conditionalFormatting sqref="C45:C55">
    <cfRule type="colorScale" priority="156">
      <colorScale>
        <cfvo type="min"/>
        <cfvo type="max"/>
        <color rgb="FFFCFCFF"/>
        <color rgb="FF63BE7B"/>
      </colorScale>
    </cfRule>
  </conditionalFormatting>
  <conditionalFormatting sqref="D45:D54">
    <cfRule type="colorScale" priority="155">
      <colorScale>
        <cfvo type="min"/>
        <cfvo type="max"/>
        <color rgb="FFFCFCFF"/>
        <color rgb="FF63BE7B"/>
      </colorScale>
    </cfRule>
  </conditionalFormatting>
  <conditionalFormatting sqref="D45:D55">
    <cfRule type="colorScale" priority="154">
      <colorScale>
        <cfvo type="min"/>
        <cfvo type="max"/>
        <color rgb="FFFCFCFF"/>
        <color rgb="FF63BE7B"/>
      </colorScale>
    </cfRule>
  </conditionalFormatting>
  <conditionalFormatting sqref="E45:E54">
    <cfRule type="colorScale" priority="153">
      <colorScale>
        <cfvo type="min"/>
        <cfvo type="max"/>
        <color rgb="FFFCFCFF"/>
        <color rgb="FF63BE7B"/>
      </colorScale>
    </cfRule>
  </conditionalFormatting>
  <conditionalFormatting sqref="E45:E55">
    <cfRule type="colorScale" priority="152">
      <colorScale>
        <cfvo type="min"/>
        <cfvo type="max"/>
        <color rgb="FFFCFCFF"/>
        <color rgb="FF63BE7B"/>
      </colorScale>
    </cfRule>
  </conditionalFormatting>
  <conditionalFormatting sqref="F45:F54">
    <cfRule type="colorScale" priority="151">
      <colorScale>
        <cfvo type="min"/>
        <cfvo type="max"/>
        <color rgb="FFFCFCFF"/>
        <color rgb="FF63BE7B"/>
      </colorScale>
    </cfRule>
  </conditionalFormatting>
  <conditionalFormatting sqref="F45:F55">
    <cfRule type="colorScale" priority="150">
      <colorScale>
        <cfvo type="min"/>
        <cfvo type="max"/>
        <color rgb="FFFCFCFF"/>
        <color rgb="FF63BE7B"/>
      </colorScale>
    </cfRule>
  </conditionalFormatting>
  <conditionalFormatting sqref="G45:G54">
    <cfRule type="colorScale" priority="149">
      <colorScale>
        <cfvo type="min"/>
        <cfvo type="max"/>
        <color rgb="FFFCFCFF"/>
        <color rgb="FF63BE7B"/>
      </colorScale>
    </cfRule>
  </conditionalFormatting>
  <conditionalFormatting sqref="G45:G55">
    <cfRule type="colorScale" priority="148">
      <colorScale>
        <cfvo type="min"/>
        <cfvo type="max"/>
        <color rgb="FFFCFCFF"/>
        <color rgb="FF63BE7B"/>
      </colorScale>
    </cfRule>
  </conditionalFormatting>
  <conditionalFormatting sqref="H45:H54">
    <cfRule type="colorScale" priority="147">
      <colorScale>
        <cfvo type="min"/>
        <cfvo type="max"/>
        <color rgb="FFFCFCFF"/>
        <color rgb="FF63BE7B"/>
      </colorScale>
    </cfRule>
  </conditionalFormatting>
  <conditionalFormatting sqref="H45:H55">
    <cfRule type="colorScale" priority="146">
      <colorScale>
        <cfvo type="min"/>
        <cfvo type="max"/>
        <color rgb="FFFCFCFF"/>
        <color rgb="FF63BE7B"/>
      </colorScale>
    </cfRule>
  </conditionalFormatting>
  <conditionalFormatting sqref="I45:I54">
    <cfRule type="colorScale" priority="145">
      <colorScale>
        <cfvo type="min"/>
        <cfvo type="max"/>
        <color rgb="FFFCFCFF"/>
        <color rgb="FF63BE7B"/>
      </colorScale>
    </cfRule>
  </conditionalFormatting>
  <conditionalFormatting sqref="I45:I55">
    <cfRule type="colorScale" priority="144">
      <colorScale>
        <cfvo type="min"/>
        <cfvo type="max"/>
        <color rgb="FFFCFCFF"/>
        <color rgb="FF63BE7B"/>
      </colorScale>
    </cfRule>
  </conditionalFormatting>
  <conditionalFormatting sqref="J45:J54">
    <cfRule type="colorScale" priority="143">
      <colorScale>
        <cfvo type="min"/>
        <cfvo type="max"/>
        <color rgb="FFFCFCFF"/>
        <color rgb="FF63BE7B"/>
      </colorScale>
    </cfRule>
  </conditionalFormatting>
  <conditionalFormatting sqref="J45:J55">
    <cfRule type="colorScale" priority="142">
      <colorScale>
        <cfvo type="min"/>
        <cfvo type="max"/>
        <color rgb="FFFCFCFF"/>
        <color rgb="FF63BE7B"/>
      </colorScale>
    </cfRule>
  </conditionalFormatting>
  <conditionalFormatting sqref="K45:K54">
    <cfRule type="colorScale" priority="141">
      <colorScale>
        <cfvo type="min"/>
        <cfvo type="max"/>
        <color rgb="FFFCFCFF"/>
        <color rgb="FF63BE7B"/>
      </colorScale>
    </cfRule>
  </conditionalFormatting>
  <conditionalFormatting sqref="K45:K55">
    <cfRule type="colorScale" priority="140">
      <colorScale>
        <cfvo type="min"/>
        <cfvo type="max"/>
        <color rgb="FFFCFCFF"/>
        <color rgb="FF63BE7B"/>
      </colorScale>
    </cfRule>
  </conditionalFormatting>
  <conditionalFormatting sqref="L45:L54">
    <cfRule type="colorScale" priority="139">
      <colorScale>
        <cfvo type="min"/>
        <cfvo type="max"/>
        <color rgb="FFFCFCFF"/>
        <color rgb="FF63BE7B"/>
      </colorScale>
    </cfRule>
  </conditionalFormatting>
  <conditionalFormatting sqref="L45:L55">
    <cfRule type="colorScale" priority="138">
      <colorScale>
        <cfvo type="min"/>
        <cfvo type="max"/>
        <color rgb="FFFCFCFF"/>
        <color rgb="FF63BE7B"/>
      </colorScale>
    </cfRule>
  </conditionalFormatting>
  <conditionalFormatting sqref="M45:M54">
    <cfRule type="colorScale" priority="137">
      <colorScale>
        <cfvo type="min"/>
        <cfvo type="max"/>
        <color rgb="FFFCFCFF"/>
        <color rgb="FF63BE7B"/>
      </colorScale>
    </cfRule>
  </conditionalFormatting>
  <conditionalFormatting sqref="M45:M55">
    <cfRule type="colorScale" priority="136">
      <colorScale>
        <cfvo type="min"/>
        <cfvo type="max"/>
        <color rgb="FFFCFCFF"/>
        <color rgb="FF63BE7B"/>
      </colorScale>
    </cfRule>
  </conditionalFormatting>
  <conditionalFormatting sqref="N45:N54">
    <cfRule type="colorScale" priority="135">
      <colorScale>
        <cfvo type="min"/>
        <cfvo type="max"/>
        <color rgb="FFFCFCFF"/>
        <color rgb="FF63BE7B"/>
      </colorScale>
    </cfRule>
  </conditionalFormatting>
  <conditionalFormatting sqref="N45:N55">
    <cfRule type="colorScale" priority="134">
      <colorScale>
        <cfvo type="min"/>
        <cfvo type="max"/>
        <color rgb="FFFCFCFF"/>
        <color rgb="FF63BE7B"/>
      </colorScale>
    </cfRule>
  </conditionalFormatting>
  <conditionalFormatting sqref="O45:O54">
    <cfRule type="colorScale" priority="133">
      <colorScale>
        <cfvo type="min"/>
        <cfvo type="max"/>
        <color rgb="FFFCFCFF"/>
        <color rgb="FF63BE7B"/>
      </colorScale>
    </cfRule>
  </conditionalFormatting>
  <conditionalFormatting sqref="O45:O55">
    <cfRule type="colorScale" priority="132">
      <colorScale>
        <cfvo type="min"/>
        <cfvo type="max"/>
        <color rgb="FFFCFCFF"/>
        <color rgb="FF63BE7B"/>
      </colorScale>
    </cfRule>
  </conditionalFormatting>
  <conditionalFormatting sqref="P45:P54">
    <cfRule type="colorScale" priority="131">
      <colorScale>
        <cfvo type="min"/>
        <cfvo type="max"/>
        <color rgb="FFFCFCFF"/>
        <color rgb="FF63BE7B"/>
      </colorScale>
    </cfRule>
  </conditionalFormatting>
  <conditionalFormatting sqref="P45:P55">
    <cfRule type="colorScale" priority="130">
      <colorScale>
        <cfvo type="min"/>
        <cfvo type="max"/>
        <color rgb="FFFCFCFF"/>
        <color rgb="FF63BE7B"/>
      </colorScale>
    </cfRule>
  </conditionalFormatting>
  <conditionalFormatting sqref="Q45:Q54">
    <cfRule type="colorScale" priority="129">
      <colorScale>
        <cfvo type="min"/>
        <cfvo type="max"/>
        <color rgb="FFFCFCFF"/>
        <color rgb="FF63BE7B"/>
      </colorScale>
    </cfRule>
  </conditionalFormatting>
  <conditionalFormatting sqref="Q45:Q55">
    <cfRule type="colorScale" priority="128">
      <colorScale>
        <cfvo type="min"/>
        <cfvo type="max"/>
        <color rgb="FFFCFCFF"/>
        <color rgb="FF63BE7B"/>
      </colorScale>
    </cfRule>
  </conditionalFormatting>
  <conditionalFormatting sqref="R45:R54">
    <cfRule type="colorScale" priority="127">
      <colorScale>
        <cfvo type="min"/>
        <cfvo type="max"/>
        <color rgb="FFFCFCFF"/>
        <color rgb="FF63BE7B"/>
      </colorScale>
    </cfRule>
  </conditionalFormatting>
  <conditionalFormatting sqref="R45:R55">
    <cfRule type="colorScale" priority="126">
      <colorScale>
        <cfvo type="min"/>
        <cfvo type="max"/>
        <color rgb="FFFCFCFF"/>
        <color rgb="FF63BE7B"/>
      </colorScale>
    </cfRule>
  </conditionalFormatting>
  <conditionalFormatting sqref="S45:S54">
    <cfRule type="colorScale" priority="125">
      <colorScale>
        <cfvo type="min"/>
        <cfvo type="max"/>
        <color rgb="FFFCFCFF"/>
        <color rgb="FF63BE7B"/>
      </colorScale>
    </cfRule>
  </conditionalFormatting>
  <conditionalFormatting sqref="S45:S55">
    <cfRule type="colorScale" priority="124">
      <colorScale>
        <cfvo type="min"/>
        <cfvo type="max"/>
        <color rgb="FFFCFCFF"/>
        <color rgb="FF63BE7B"/>
      </colorScale>
    </cfRule>
  </conditionalFormatting>
  <conditionalFormatting sqref="T45:T54">
    <cfRule type="colorScale" priority="123">
      <colorScale>
        <cfvo type="min"/>
        <cfvo type="max"/>
        <color rgb="FFFCFCFF"/>
        <color rgb="FF63BE7B"/>
      </colorScale>
    </cfRule>
  </conditionalFormatting>
  <conditionalFormatting sqref="T45:T55">
    <cfRule type="colorScale" priority="122">
      <colorScale>
        <cfvo type="min"/>
        <cfvo type="max"/>
        <color rgb="FFFCFCFF"/>
        <color rgb="FF63BE7B"/>
      </colorScale>
    </cfRule>
  </conditionalFormatting>
  <conditionalFormatting sqref="U45:U54">
    <cfRule type="colorScale" priority="121">
      <colorScale>
        <cfvo type="min"/>
        <cfvo type="max"/>
        <color rgb="FFFCFCFF"/>
        <color rgb="FF63BE7B"/>
      </colorScale>
    </cfRule>
  </conditionalFormatting>
  <conditionalFormatting sqref="U45:U55">
    <cfRule type="colorScale" priority="120">
      <colorScale>
        <cfvo type="min"/>
        <cfvo type="max"/>
        <color rgb="FFFCFCFF"/>
        <color rgb="FF63BE7B"/>
      </colorScale>
    </cfRule>
  </conditionalFormatting>
  <conditionalFormatting sqref="B61:U70">
    <cfRule type="colorScale" priority="119">
      <colorScale>
        <cfvo type="min"/>
        <cfvo type="max"/>
        <color rgb="FFFCFCFF"/>
        <color rgb="FF63BE7B"/>
      </colorScale>
    </cfRule>
  </conditionalFormatting>
  <conditionalFormatting sqref="C61:U61">
    <cfRule type="colorScale" priority="118">
      <colorScale>
        <cfvo type="min"/>
        <cfvo type="max"/>
        <color rgb="FFFCFCFF"/>
        <color rgb="FF63BE7B"/>
      </colorScale>
    </cfRule>
  </conditionalFormatting>
  <conditionalFormatting sqref="V45:V54">
    <cfRule type="colorScale" priority="117">
      <colorScale>
        <cfvo type="min"/>
        <cfvo type="max"/>
        <color rgb="FFFCFCFF"/>
        <color rgb="FF63BE7B"/>
      </colorScale>
    </cfRule>
  </conditionalFormatting>
  <conditionalFormatting sqref="V45:V55">
    <cfRule type="colorScale" priority="116">
      <colorScale>
        <cfvo type="min"/>
        <cfvo type="max"/>
        <color rgb="FFFCFCFF"/>
        <color rgb="FF63BE7B"/>
      </colorScale>
    </cfRule>
  </conditionalFormatting>
  <conditionalFormatting sqref="W45:W54">
    <cfRule type="colorScale" priority="115">
      <colorScale>
        <cfvo type="min"/>
        <cfvo type="max"/>
        <color rgb="FFFCFCFF"/>
        <color rgb="FF63BE7B"/>
      </colorScale>
    </cfRule>
  </conditionalFormatting>
  <conditionalFormatting sqref="W45:W55">
    <cfRule type="colorScale" priority="114">
      <colorScale>
        <cfvo type="min"/>
        <cfvo type="max"/>
        <color rgb="FFFCFCFF"/>
        <color rgb="FF63BE7B"/>
      </colorScale>
    </cfRule>
  </conditionalFormatting>
  <conditionalFormatting sqref="X45:X54">
    <cfRule type="colorScale" priority="113">
      <colorScale>
        <cfvo type="min"/>
        <cfvo type="max"/>
        <color rgb="FFFCFCFF"/>
        <color rgb="FF63BE7B"/>
      </colorScale>
    </cfRule>
  </conditionalFormatting>
  <conditionalFormatting sqref="X45:X55">
    <cfRule type="colorScale" priority="112">
      <colorScale>
        <cfvo type="min"/>
        <cfvo type="max"/>
        <color rgb="FFFCFCFF"/>
        <color rgb="FF63BE7B"/>
      </colorScale>
    </cfRule>
  </conditionalFormatting>
  <conditionalFormatting sqref="Y45:Y54">
    <cfRule type="colorScale" priority="111">
      <colorScale>
        <cfvo type="min"/>
        <cfvo type="max"/>
        <color rgb="FFFCFCFF"/>
        <color rgb="FF63BE7B"/>
      </colorScale>
    </cfRule>
  </conditionalFormatting>
  <conditionalFormatting sqref="Y45:Y55">
    <cfRule type="colorScale" priority="110">
      <colorScale>
        <cfvo type="min"/>
        <cfvo type="max"/>
        <color rgb="FFFCFCFF"/>
        <color rgb="FF63BE7B"/>
      </colorScale>
    </cfRule>
  </conditionalFormatting>
  <conditionalFormatting sqref="Z45:Z54">
    <cfRule type="colorScale" priority="109">
      <colorScale>
        <cfvo type="min"/>
        <cfvo type="max"/>
        <color rgb="FFFCFCFF"/>
        <color rgb="FF63BE7B"/>
      </colorScale>
    </cfRule>
  </conditionalFormatting>
  <conditionalFormatting sqref="Z45:Z55">
    <cfRule type="colorScale" priority="108">
      <colorScale>
        <cfvo type="min"/>
        <cfvo type="max"/>
        <color rgb="FFFCFCFF"/>
        <color rgb="FF63BE7B"/>
      </colorScale>
    </cfRule>
  </conditionalFormatting>
  <conditionalFormatting sqref="AA45:AA54">
    <cfRule type="colorScale" priority="107">
      <colorScale>
        <cfvo type="min"/>
        <cfvo type="max"/>
        <color rgb="FFFCFCFF"/>
        <color rgb="FF63BE7B"/>
      </colorScale>
    </cfRule>
  </conditionalFormatting>
  <conditionalFormatting sqref="AA45:AA55">
    <cfRule type="colorScale" priority="106">
      <colorScale>
        <cfvo type="min"/>
        <cfvo type="max"/>
        <color rgb="FFFCFCFF"/>
        <color rgb="FF63BE7B"/>
      </colorScale>
    </cfRule>
  </conditionalFormatting>
  <conditionalFormatting sqref="AB45:AB54">
    <cfRule type="colorScale" priority="105">
      <colorScale>
        <cfvo type="min"/>
        <cfvo type="max"/>
        <color rgb="FFFCFCFF"/>
        <color rgb="FF63BE7B"/>
      </colorScale>
    </cfRule>
  </conditionalFormatting>
  <conditionalFormatting sqref="AB45:AB55">
    <cfRule type="colorScale" priority="104">
      <colorScale>
        <cfvo type="min"/>
        <cfvo type="max"/>
        <color rgb="FFFCFCFF"/>
        <color rgb="FF63BE7B"/>
      </colorScale>
    </cfRule>
  </conditionalFormatting>
  <conditionalFormatting sqref="AC45:AC54">
    <cfRule type="colorScale" priority="103">
      <colorScale>
        <cfvo type="min"/>
        <cfvo type="max"/>
        <color rgb="FFFCFCFF"/>
        <color rgb="FF63BE7B"/>
      </colorScale>
    </cfRule>
  </conditionalFormatting>
  <conditionalFormatting sqref="AC45:AC55">
    <cfRule type="colorScale" priority="102">
      <colorScale>
        <cfvo type="min"/>
        <cfvo type="max"/>
        <color rgb="FFFCFCFF"/>
        <color rgb="FF63BE7B"/>
      </colorScale>
    </cfRule>
  </conditionalFormatting>
  <conditionalFormatting sqref="V61:AC70">
    <cfRule type="colorScale" priority="101">
      <colorScale>
        <cfvo type="min"/>
        <cfvo type="max"/>
        <color rgb="FFFCFCFF"/>
        <color rgb="FF63BE7B"/>
      </colorScale>
    </cfRule>
  </conditionalFormatting>
  <conditionalFormatting sqref="V61:AK61">
    <cfRule type="colorScale" priority="100">
      <colorScale>
        <cfvo type="min"/>
        <cfvo type="max"/>
        <color rgb="FFFCFCFF"/>
        <color rgb="FF63BE7B"/>
      </colorScale>
    </cfRule>
  </conditionalFormatting>
  <conditionalFormatting sqref="AD45:AD54">
    <cfRule type="colorScale" priority="99">
      <colorScale>
        <cfvo type="min"/>
        <cfvo type="max"/>
        <color rgb="FFFCFCFF"/>
        <color rgb="FF63BE7B"/>
      </colorScale>
    </cfRule>
  </conditionalFormatting>
  <conditionalFormatting sqref="AD45:AD55">
    <cfRule type="colorScale" priority="98">
      <colorScale>
        <cfvo type="min"/>
        <cfvo type="max"/>
        <color rgb="FFFCFCFF"/>
        <color rgb="FF63BE7B"/>
      </colorScale>
    </cfRule>
  </conditionalFormatting>
  <conditionalFormatting sqref="AE45:AE54">
    <cfRule type="colorScale" priority="97">
      <colorScale>
        <cfvo type="min"/>
        <cfvo type="max"/>
        <color rgb="FFFCFCFF"/>
        <color rgb="FF63BE7B"/>
      </colorScale>
    </cfRule>
  </conditionalFormatting>
  <conditionalFormatting sqref="AE45:AE55">
    <cfRule type="colorScale" priority="96">
      <colorScale>
        <cfvo type="min"/>
        <cfvo type="max"/>
        <color rgb="FFFCFCFF"/>
        <color rgb="FF63BE7B"/>
      </colorScale>
    </cfRule>
  </conditionalFormatting>
  <conditionalFormatting sqref="AF45:AF54">
    <cfRule type="colorScale" priority="95">
      <colorScale>
        <cfvo type="min"/>
        <cfvo type="max"/>
        <color rgb="FFFCFCFF"/>
        <color rgb="FF63BE7B"/>
      </colorScale>
    </cfRule>
  </conditionalFormatting>
  <conditionalFormatting sqref="AF45:AF55">
    <cfRule type="colorScale" priority="94">
      <colorScale>
        <cfvo type="min"/>
        <cfvo type="max"/>
        <color rgb="FFFCFCFF"/>
        <color rgb="FF63BE7B"/>
      </colorScale>
    </cfRule>
  </conditionalFormatting>
  <conditionalFormatting sqref="AG45:AG54">
    <cfRule type="colorScale" priority="93">
      <colorScale>
        <cfvo type="min"/>
        <cfvo type="max"/>
        <color rgb="FFFCFCFF"/>
        <color rgb="FF63BE7B"/>
      </colorScale>
    </cfRule>
  </conditionalFormatting>
  <conditionalFormatting sqref="AG45:AG55">
    <cfRule type="colorScale" priority="92">
      <colorScale>
        <cfvo type="min"/>
        <cfvo type="max"/>
        <color rgb="FFFCFCFF"/>
        <color rgb="FF63BE7B"/>
      </colorScale>
    </cfRule>
  </conditionalFormatting>
  <conditionalFormatting sqref="AH45:AH54">
    <cfRule type="colorScale" priority="91">
      <colorScale>
        <cfvo type="min"/>
        <cfvo type="max"/>
        <color rgb="FFFCFCFF"/>
        <color rgb="FF63BE7B"/>
      </colorScale>
    </cfRule>
  </conditionalFormatting>
  <conditionalFormatting sqref="AH45:AH55">
    <cfRule type="colorScale" priority="90">
      <colorScale>
        <cfvo type="min"/>
        <cfvo type="max"/>
        <color rgb="FFFCFCFF"/>
        <color rgb="FF63BE7B"/>
      </colorScale>
    </cfRule>
  </conditionalFormatting>
  <conditionalFormatting sqref="AI45:AI54">
    <cfRule type="colorScale" priority="89">
      <colorScale>
        <cfvo type="min"/>
        <cfvo type="max"/>
        <color rgb="FFFCFCFF"/>
        <color rgb="FF63BE7B"/>
      </colorScale>
    </cfRule>
  </conditionalFormatting>
  <conditionalFormatting sqref="AI45:AI55">
    <cfRule type="colorScale" priority="88">
      <colorScale>
        <cfvo type="min"/>
        <cfvo type="max"/>
        <color rgb="FFFCFCFF"/>
        <color rgb="FF63BE7B"/>
      </colorScale>
    </cfRule>
  </conditionalFormatting>
  <conditionalFormatting sqref="AJ45:AJ54">
    <cfRule type="colorScale" priority="87">
      <colorScale>
        <cfvo type="min"/>
        <cfvo type="max"/>
        <color rgb="FFFCFCFF"/>
        <color rgb="FF63BE7B"/>
      </colorScale>
    </cfRule>
  </conditionalFormatting>
  <conditionalFormatting sqref="AJ45:AJ55">
    <cfRule type="colorScale" priority="86">
      <colorScale>
        <cfvo type="min"/>
        <cfvo type="max"/>
        <color rgb="FFFCFCFF"/>
        <color rgb="FF63BE7B"/>
      </colorScale>
    </cfRule>
  </conditionalFormatting>
  <conditionalFormatting sqref="AK45:AK54">
    <cfRule type="colorScale" priority="85">
      <colorScale>
        <cfvo type="min"/>
        <cfvo type="max"/>
        <color rgb="FFFCFCFF"/>
        <color rgb="FF63BE7B"/>
      </colorScale>
    </cfRule>
  </conditionalFormatting>
  <conditionalFormatting sqref="AK45:AK55">
    <cfRule type="colorScale" priority="84">
      <colorScale>
        <cfvo type="min"/>
        <cfvo type="max"/>
        <color rgb="FFFCFCFF"/>
        <color rgb="FF63BE7B"/>
      </colorScale>
    </cfRule>
  </conditionalFormatting>
  <conditionalFormatting sqref="AD61:AG70">
    <cfRule type="colorScale" priority="83">
      <colorScale>
        <cfvo type="min"/>
        <cfvo type="max"/>
        <color rgb="FFFCFCFF"/>
        <color rgb="FF63BE7B"/>
      </colorScale>
    </cfRule>
  </conditionalFormatting>
  <conditionalFormatting sqref="AH61:AK70">
    <cfRule type="colorScale" priority="82">
      <colorScale>
        <cfvo type="min"/>
        <cfvo type="max"/>
        <color rgb="FFFCFCFF"/>
        <color rgb="FF63BE7B"/>
      </colorScale>
    </cfRule>
  </conditionalFormatting>
  <conditionalFormatting sqref="B7:U15 B17">
    <cfRule type="colorScale" priority="81">
      <colorScale>
        <cfvo type="min"/>
        <cfvo type="max"/>
        <color rgb="FFFCFCFF"/>
        <color rgb="FF63BE7B"/>
      </colorScale>
    </cfRule>
  </conditionalFormatting>
  <conditionalFormatting sqref="C8:C15 C17">
    <cfRule type="colorScale" priority="80">
      <colorScale>
        <cfvo type="min"/>
        <cfvo type="max"/>
        <color rgb="FFFCFCFF"/>
        <color rgb="FF63BE7B"/>
      </colorScale>
    </cfRule>
  </conditionalFormatting>
  <conditionalFormatting sqref="D8:D15 D17">
    <cfRule type="colorScale" priority="79">
      <colorScale>
        <cfvo type="min"/>
        <cfvo type="max"/>
        <color rgb="FFFCFCFF"/>
        <color rgb="FF63BE7B"/>
      </colorScale>
    </cfRule>
  </conditionalFormatting>
  <conditionalFormatting sqref="E7:E15 E17">
    <cfRule type="colorScale" priority="78">
      <colorScale>
        <cfvo type="min"/>
        <cfvo type="max"/>
        <color rgb="FFFCFCFF"/>
        <color rgb="FF63BE7B"/>
      </colorScale>
    </cfRule>
  </conditionalFormatting>
  <conditionalFormatting sqref="F7:F15 F17">
    <cfRule type="colorScale" priority="77">
      <colorScale>
        <cfvo type="min"/>
        <cfvo type="max"/>
        <color rgb="FFFCFCFF"/>
        <color rgb="FF63BE7B"/>
      </colorScale>
    </cfRule>
  </conditionalFormatting>
  <conditionalFormatting sqref="G7:G15 G17">
    <cfRule type="colorScale" priority="76">
      <colorScale>
        <cfvo type="min"/>
        <cfvo type="max"/>
        <color rgb="FFFCFCFF"/>
        <color rgb="FF63BE7B"/>
      </colorScale>
    </cfRule>
  </conditionalFormatting>
  <conditionalFormatting sqref="H7:H15 H17">
    <cfRule type="colorScale" priority="75">
      <colorScale>
        <cfvo type="min"/>
        <cfvo type="max"/>
        <color rgb="FFFCFCFF"/>
        <color rgb="FF63BE7B"/>
      </colorScale>
    </cfRule>
  </conditionalFormatting>
  <conditionalFormatting sqref="I7:I15 I17">
    <cfRule type="colorScale" priority="74">
      <colorScale>
        <cfvo type="min"/>
        <cfvo type="max"/>
        <color rgb="FFFCFCFF"/>
        <color rgb="FF63BE7B"/>
      </colorScale>
    </cfRule>
  </conditionalFormatting>
  <conditionalFormatting sqref="J7:J15 J17">
    <cfRule type="colorScale" priority="73">
      <colorScale>
        <cfvo type="min"/>
        <cfvo type="max"/>
        <color rgb="FFFCFCFF"/>
        <color rgb="FF63BE7B"/>
      </colorScale>
    </cfRule>
  </conditionalFormatting>
  <conditionalFormatting sqref="K7:K15 K17">
    <cfRule type="colorScale" priority="72">
      <colorScale>
        <cfvo type="min"/>
        <cfvo type="max"/>
        <color rgb="FFFCFCFF"/>
        <color rgb="FF63BE7B"/>
      </colorScale>
    </cfRule>
  </conditionalFormatting>
  <conditionalFormatting sqref="L7:L15 L17">
    <cfRule type="colorScale" priority="71">
      <colorScale>
        <cfvo type="min"/>
        <cfvo type="max"/>
        <color rgb="FFFCFCFF"/>
        <color rgb="FF63BE7B"/>
      </colorScale>
    </cfRule>
  </conditionalFormatting>
  <conditionalFormatting sqref="M7:M15 M17">
    <cfRule type="colorScale" priority="70">
      <colorScale>
        <cfvo type="min"/>
        <cfvo type="max"/>
        <color rgb="FFFCFCFF"/>
        <color rgb="FF63BE7B"/>
      </colorScale>
    </cfRule>
  </conditionalFormatting>
  <conditionalFormatting sqref="N7:N15 N17">
    <cfRule type="colorScale" priority="69">
      <colorScale>
        <cfvo type="min"/>
        <cfvo type="max"/>
        <color rgb="FFFCFCFF"/>
        <color rgb="FF63BE7B"/>
      </colorScale>
    </cfRule>
  </conditionalFormatting>
  <conditionalFormatting sqref="O7:O15 O17">
    <cfRule type="colorScale" priority="68">
      <colorScale>
        <cfvo type="min"/>
        <cfvo type="max"/>
        <color rgb="FFFCFCFF"/>
        <color rgb="FF63BE7B"/>
      </colorScale>
    </cfRule>
  </conditionalFormatting>
  <conditionalFormatting sqref="P7:P15 P17">
    <cfRule type="colorScale" priority="67">
      <colorScale>
        <cfvo type="min"/>
        <cfvo type="max"/>
        <color rgb="FFFCFCFF"/>
        <color rgb="FF63BE7B"/>
      </colorScale>
    </cfRule>
  </conditionalFormatting>
  <conditionalFormatting sqref="Q7:Q15 Q17">
    <cfRule type="colorScale" priority="66">
      <colorScale>
        <cfvo type="min"/>
        <cfvo type="max"/>
        <color rgb="FFFCFCFF"/>
        <color rgb="FF63BE7B"/>
      </colorScale>
    </cfRule>
  </conditionalFormatting>
  <conditionalFormatting sqref="R7:R15 R17">
    <cfRule type="colorScale" priority="65">
      <colorScale>
        <cfvo type="min"/>
        <cfvo type="max"/>
        <color rgb="FFFCFCFF"/>
        <color rgb="FF63BE7B"/>
      </colorScale>
    </cfRule>
  </conditionalFormatting>
  <conditionalFormatting sqref="S7:S15 S17">
    <cfRule type="colorScale" priority="64">
      <colorScale>
        <cfvo type="min"/>
        <cfvo type="max"/>
        <color rgb="FFFCFCFF"/>
        <color rgb="FF63BE7B"/>
      </colorScale>
    </cfRule>
  </conditionalFormatting>
  <conditionalFormatting sqref="T7:T15 T17">
    <cfRule type="colorScale" priority="63">
      <colorScale>
        <cfvo type="min"/>
        <cfvo type="max"/>
        <color rgb="FFFCFCFF"/>
        <color rgb="FF63BE7B"/>
      </colorScale>
    </cfRule>
  </conditionalFormatting>
  <conditionalFormatting sqref="U7:U15 U17">
    <cfRule type="colorScale" priority="62">
      <colorScale>
        <cfvo type="min"/>
        <cfvo type="max"/>
        <color rgb="FFFCFCFF"/>
        <color rgb="FF63BE7B"/>
      </colorScale>
    </cfRule>
  </conditionalFormatting>
  <conditionalFormatting sqref="B24:B31">
    <cfRule type="colorScale" priority="61">
      <colorScale>
        <cfvo type="min"/>
        <cfvo type="max"/>
        <color rgb="FFFCFCFF"/>
        <color rgb="FF63BE7B"/>
      </colorScale>
    </cfRule>
  </conditionalFormatting>
  <conditionalFormatting sqref="C23:C31">
    <cfRule type="colorScale" priority="60">
      <colorScale>
        <cfvo type="min"/>
        <cfvo type="max"/>
        <color rgb="FFFCFCFF"/>
        <color rgb="FF63BE7B"/>
      </colorScale>
    </cfRule>
  </conditionalFormatting>
  <conditionalFormatting sqref="D23:D31">
    <cfRule type="colorScale" priority="59">
      <colorScale>
        <cfvo type="min"/>
        <cfvo type="max"/>
        <color rgb="FFFCFCFF"/>
        <color rgb="FF63BE7B"/>
      </colorScale>
    </cfRule>
  </conditionalFormatting>
  <conditionalFormatting sqref="E23:E31">
    <cfRule type="colorScale" priority="58">
      <colorScale>
        <cfvo type="min"/>
        <cfvo type="max"/>
        <color rgb="FFFCFCFF"/>
        <color rgb="FF63BE7B"/>
      </colorScale>
    </cfRule>
  </conditionalFormatting>
  <conditionalFormatting sqref="F23:F31">
    <cfRule type="colorScale" priority="57">
      <colorScale>
        <cfvo type="min"/>
        <cfvo type="max"/>
        <color rgb="FFFCFCFF"/>
        <color rgb="FF63BE7B"/>
      </colorScale>
    </cfRule>
  </conditionalFormatting>
  <conditionalFormatting sqref="G23:G31">
    <cfRule type="colorScale" priority="56">
      <colorScale>
        <cfvo type="min"/>
        <cfvo type="max"/>
        <color rgb="FFFCFCFF"/>
        <color rgb="FF63BE7B"/>
      </colorScale>
    </cfRule>
  </conditionalFormatting>
  <conditionalFormatting sqref="H23:H31">
    <cfRule type="colorScale" priority="55">
      <colorScale>
        <cfvo type="min"/>
        <cfvo type="max"/>
        <color rgb="FFFCFCFF"/>
        <color rgb="FF63BE7B"/>
      </colorScale>
    </cfRule>
  </conditionalFormatting>
  <conditionalFormatting sqref="I23:I31">
    <cfRule type="colorScale" priority="54">
      <colorScale>
        <cfvo type="min"/>
        <cfvo type="max"/>
        <color rgb="FFFCFCFF"/>
        <color rgb="FF63BE7B"/>
      </colorScale>
    </cfRule>
  </conditionalFormatting>
  <conditionalFormatting sqref="J23:J31">
    <cfRule type="colorScale" priority="53">
      <colorScale>
        <cfvo type="min"/>
        <cfvo type="max"/>
        <color rgb="FFFCFCFF"/>
        <color rgb="FF63BE7B"/>
      </colorScale>
    </cfRule>
  </conditionalFormatting>
  <conditionalFormatting sqref="K23:K31">
    <cfRule type="colorScale" priority="52">
      <colorScale>
        <cfvo type="min"/>
        <cfvo type="max"/>
        <color rgb="FFFCFCFF"/>
        <color rgb="FF63BE7B"/>
      </colorScale>
    </cfRule>
  </conditionalFormatting>
  <conditionalFormatting sqref="L23:L31">
    <cfRule type="colorScale" priority="51">
      <colorScale>
        <cfvo type="min"/>
        <cfvo type="max"/>
        <color rgb="FFFCFCFF"/>
        <color rgb="FF63BE7B"/>
      </colorScale>
    </cfRule>
  </conditionalFormatting>
  <conditionalFormatting sqref="M23:M31">
    <cfRule type="colorScale" priority="50">
      <colorScale>
        <cfvo type="min"/>
        <cfvo type="max"/>
        <color rgb="FFFCFCFF"/>
        <color rgb="FF63BE7B"/>
      </colorScale>
    </cfRule>
  </conditionalFormatting>
  <conditionalFormatting sqref="N23:N31">
    <cfRule type="colorScale" priority="49">
      <colorScale>
        <cfvo type="min"/>
        <cfvo type="max"/>
        <color rgb="FFFCFCFF"/>
        <color rgb="FF63BE7B"/>
      </colorScale>
    </cfRule>
  </conditionalFormatting>
  <conditionalFormatting sqref="O23:O31">
    <cfRule type="colorScale" priority="48">
      <colorScale>
        <cfvo type="min"/>
        <cfvo type="max"/>
        <color rgb="FFFCFCFF"/>
        <color rgb="FF63BE7B"/>
      </colorScale>
    </cfRule>
  </conditionalFormatting>
  <conditionalFormatting sqref="P23:P31">
    <cfRule type="colorScale" priority="47">
      <colorScale>
        <cfvo type="min"/>
        <cfvo type="max"/>
        <color rgb="FFFCFCFF"/>
        <color rgb="FF63BE7B"/>
      </colorScale>
    </cfRule>
  </conditionalFormatting>
  <conditionalFormatting sqref="Q23:Q31">
    <cfRule type="colorScale" priority="46">
      <colorScale>
        <cfvo type="min"/>
        <cfvo type="max"/>
        <color rgb="FFFCFCFF"/>
        <color rgb="FF63BE7B"/>
      </colorScale>
    </cfRule>
  </conditionalFormatting>
  <conditionalFormatting sqref="R23:R31">
    <cfRule type="colorScale" priority="45">
      <colorScale>
        <cfvo type="min"/>
        <cfvo type="max"/>
        <color rgb="FFFCFCFF"/>
        <color rgb="FF63BE7B"/>
      </colorScale>
    </cfRule>
  </conditionalFormatting>
  <conditionalFormatting sqref="S23:S31">
    <cfRule type="colorScale" priority="44">
      <colorScale>
        <cfvo type="min"/>
        <cfvo type="max"/>
        <color rgb="FFFCFCFF"/>
        <color rgb="FF63BE7B"/>
      </colorScale>
    </cfRule>
  </conditionalFormatting>
  <conditionalFormatting sqref="T23:T31">
    <cfRule type="colorScale" priority="43">
      <colorScale>
        <cfvo type="min"/>
        <cfvo type="max"/>
        <color rgb="FFFCFCFF"/>
        <color rgb="FF63BE7B"/>
      </colorScale>
    </cfRule>
  </conditionalFormatting>
  <conditionalFormatting sqref="U23:U31">
    <cfRule type="colorScale" priority="42">
      <colorScale>
        <cfvo type="min"/>
        <cfvo type="max"/>
        <color rgb="FFFCFCFF"/>
        <color rgb="FF63BE7B"/>
      </colorScale>
    </cfRule>
  </conditionalFormatting>
  <conditionalFormatting sqref="C7">
    <cfRule type="colorScale" priority="41">
      <colorScale>
        <cfvo type="min"/>
        <cfvo type="max"/>
        <color rgb="FFFCFCFF"/>
        <color rgb="FF63BE7B"/>
      </colorScale>
    </cfRule>
  </conditionalFormatting>
  <conditionalFormatting sqref="D7">
    <cfRule type="colorScale" priority="40">
      <colorScale>
        <cfvo type="min"/>
        <cfvo type="max"/>
        <color rgb="FFFCFCFF"/>
        <color rgb="FF63BE7B"/>
      </colorScale>
    </cfRule>
  </conditionalFormatting>
  <conditionalFormatting sqref="B23">
    <cfRule type="colorScale" priority="39">
      <colorScale>
        <cfvo type="min"/>
        <cfvo type="max"/>
        <color rgb="FFFCFCFF"/>
        <color rgb="FF63BE7B"/>
      </colorScale>
    </cfRule>
  </conditionalFormatting>
  <conditionalFormatting sqref="V7:AC15">
    <cfRule type="colorScale" priority="38">
      <colorScale>
        <cfvo type="min"/>
        <cfvo type="max"/>
        <color rgb="FFFCFCFF"/>
        <color rgb="FF63BE7B"/>
      </colorScale>
    </cfRule>
  </conditionalFormatting>
  <conditionalFormatting sqref="V7:V15 V17">
    <cfRule type="colorScale" priority="37">
      <colorScale>
        <cfvo type="min"/>
        <cfvo type="max"/>
        <color rgb="FFFCFCFF"/>
        <color rgb="FF63BE7B"/>
      </colorScale>
    </cfRule>
  </conditionalFormatting>
  <conditionalFormatting sqref="W7:W15 W17">
    <cfRule type="colorScale" priority="36">
      <colorScale>
        <cfvo type="min"/>
        <cfvo type="max"/>
        <color rgb="FFFCFCFF"/>
        <color rgb="FF63BE7B"/>
      </colorScale>
    </cfRule>
  </conditionalFormatting>
  <conditionalFormatting sqref="X7:X15 X17">
    <cfRule type="colorScale" priority="35">
      <colorScale>
        <cfvo type="min"/>
        <cfvo type="max"/>
        <color rgb="FFFCFCFF"/>
        <color rgb="FF63BE7B"/>
      </colorScale>
    </cfRule>
  </conditionalFormatting>
  <conditionalFormatting sqref="Y7:Y15 Y17">
    <cfRule type="colorScale" priority="34">
      <colorScale>
        <cfvo type="min"/>
        <cfvo type="max"/>
        <color rgb="FFFCFCFF"/>
        <color rgb="FF63BE7B"/>
      </colorScale>
    </cfRule>
  </conditionalFormatting>
  <conditionalFormatting sqref="Z7:Z15 Z17">
    <cfRule type="colorScale" priority="33">
      <colorScale>
        <cfvo type="min"/>
        <cfvo type="max"/>
        <color rgb="FFFCFCFF"/>
        <color rgb="FF63BE7B"/>
      </colorScale>
    </cfRule>
  </conditionalFormatting>
  <conditionalFormatting sqref="AA7:AA15 AA17">
    <cfRule type="colorScale" priority="32">
      <colorScale>
        <cfvo type="min"/>
        <cfvo type="max"/>
        <color rgb="FFFCFCFF"/>
        <color rgb="FF63BE7B"/>
      </colorScale>
    </cfRule>
  </conditionalFormatting>
  <conditionalFormatting sqref="AB7:AB15 AB17">
    <cfRule type="colorScale" priority="31">
      <colorScale>
        <cfvo type="min"/>
        <cfvo type="max"/>
        <color rgb="FFFCFCFF"/>
        <color rgb="FF63BE7B"/>
      </colorScale>
    </cfRule>
  </conditionalFormatting>
  <conditionalFormatting sqref="AC7:AC15 AC17:AD17">
    <cfRule type="colorScale" priority="30">
      <colorScale>
        <cfvo type="min"/>
        <cfvo type="max"/>
        <color rgb="FFFCFCFF"/>
        <color rgb="FF63BE7B"/>
      </colorScale>
    </cfRule>
  </conditionalFormatting>
  <conditionalFormatting sqref="V23:V31">
    <cfRule type="colorScale" priority="29">
      <colorScale>
        <cfvo type="min"/>
        <cfvo type="max"/>
        <color rgb="FFFCFCFF"/>
        <color rgb="FF63BE7B"/>
      </colorScale>
    </cfRule>
  </conditionalFormatting>
  <conditionalFormatting sqref="W23:W31">
    <cfRule type="colorScale" priority="28">
      <colorScale>
        <cfvo type="min"/>
        <cfvo type="max"/>
        <color rgb="FFFCFCFF"/>
        <color rgb="FF63BE7B"/>
      </colorScale>
    </cfRule>
  </conditionalFormatting>
  <conditionalFormatting sqref="X23:X31">
    <cfRule type="colorScale" priority="27">
      <colorScale>
        <cfvo type="min"/>
        <cfvo type="max"/>
        <color rgb="FFFCFCFF"/>
        <color rgb="FF63BE7B"/>
      </colorScale>
    </cfRule>
  </conditionalFormatting>
  <conditionalFormatting sqref="Y23:Y31">
    <cfRule type="colorScale" priority="26">
      <colorScale>
        <cfvo type="min"/>
        <cfvo type="max"/>
        <color rgb="FFFCFCFF"/>
        <color rgb="FF63BE7B"/>
      </colorScale>
    </cfRule>
  </conditionalFormatting>
  <conditionalFormatting sqref="Z23:Z31">
    <cfRule type="colorScale" priority="25">
      <colorScale>
        <cfvo type="min"/>
        <cfvo type="max"/>
        <color rgb="FFFCFCFF"/>
        <color rgb="FF63BE7B"/>
      </colorScale>
    </cfRule>
  </conditionalFormatting>
  <conditionalFormatting sqref="AA23:AA31">
    <cfRule type="colorScale" priority="24">
      <colorScale>
        <cfvo type="min"/>
        <cfvo type="max"/>
        <color rgb="FFFCFCFF"/>
        <color rgb="FF63BE7B"/>
      </colorScale>
    </cfRule>
  </conditionalFormatting>
  <conditionalFormatting sqref="AB23:AB31">
    <cfRule type="colorScale" priority="23">
      <colorScale>
        <cfvo type="min"/>
        <cfvo type="max"/>
        <color rgb="FFFCFCFF"/>
        <color rgb="FF63BE7B"/>
      </colorScale>
    </cfRule>
  </conditionalFormatting>
  <conditionalFormatting sqref="AC23:AC31">
    <cfRule type="colorScale" priority="22">
      <colorScale>
        <cfvo type="min"/>
        <cfvo type="max"/>
        <color rgb="FFFCFCFF"/>
        <color rgb="FF63BE7B"/>
      </colorScale>
    </cfRule>
  </conditionalFormatting>
  <conditionalFormatting sqref="AD7:AG15">
    <cfRule type="colorScale" priority="21">
      <colorScale>
        <cfvo type="min"/>
        <cfvo type="max"/>
        <color rgb="FFFCFCFF"/>
        <color rgb="FF63BE7B"/>
      </colorScale>
    </cfRule>
  </conditionalFormatting>
  <conditionalFormatting sqref="AD7:AD15">
    <cfRule type="colorScale" priority="20">
      <colorScale>
        <cfvo type="min"/>
        <cfvo type="max"/>
        <color rgb="FFFCFCFF"/>
        <color rgb="FF63BE7B"/>
      </colorScale>
    </cfRule>
  </conditionalFormatting>
  <conditionalFormatting sqref="AE7:AE15">
    <cfRule type="colorScale" priority="19">
      <colorScale>
        <cfvo type="min"/>
        <cfvo type="max"/>
        <color rgb="FFFCFCFF"/>
        <color rgb="FF63BE7B"/>
      </colorScale>
    </cfRule>
  </conditionalFormatting>
  <conditionalFormatting sqref="AD23:AD31">
    <cfRule type="colorScale" priority="18">
      <colorScale>
        <cfvo type="min"/>
        <cfvo type="max"/>
        <color rgb="FFFCFCFF"/>
        <color rgb="FF63BE7B"/>
      </colorScale>
    </cfRule>
  </conditionalFormatting>
  <conditionalFormatting sqref="AE23:AE31">
    <cfRule type="colorScale" priority="17">
      <colorScale>
        <cfvo type="min"/>
        <cfvo type="max"/>
        <color rgb="FFFCFCFF"/>
        <color rgb="FF63BE7B"/>
      </colorScale>
    </cfRule>
  </conditionalFormatting>
  <conditionalFormatting sqref="AF23:AF31">
    <cfRule type="colorScale" priority="16">
      <colorScale>
        <cfvo type="min"/>
        <cfvo type="max"/>
        <color rgb="FFFCFCFF"/>
        <color rgb="FF63BE7B"/>
      </colorScale>
    </cfRule>
  </conditionalFormatting>
  <conditionalFormatting sqref="AG23:AG31">
    <cfRule type="colorScale" priority="15">
      <colorScale>
        <cfvo type="min"/>
        <cfvo type="max"/>
        <color rgb="FFFCFCFF"/>
        <color rgb="FF63BE7B"/>
      </colorScale>
    </cfRule>
  </conditionalFormatting>
  <conditionalFormatting sqref="AH23:AH31">
    <cfRule type="colorScale" priority="14">
      <colorScale>
        <cfvo type="min"/>
        <cfvo type="max"/>
        <color rgb="FFFCFCFF"/>
        <color rgb="FF63BE7B"/>
      </colorScale>
    </cfRule>
  </conditionalFormatting>
  <conditionalFormatting sqref="AI23:AI31">
    <cfRule type="colorScale" priority="13">
      <colorScale>
        <cfvo type="min"/>
        <cfvo type="max"/>
        <color rgb="FFFCFCFF"/>
        <color rgb="FF63BE7B"/>
      </colorScale>
    </cfRule>
  </conditionalFormatting>
  <conditionalFormatting sqref="AJ23:AJ31">
    <cfRule type="colorScale" priority="12">
      <colorScale>
        <cfvo type="min"/>
        <cfvo type="max"/>
        <color rgb="FFFCFCFF"/>
        <color rgb="FF63BE7B"/>
      </colorScale>
    </cfRule>
  </conditionalFormatting>
  <conditionalFormatting sqref="AK23:AK31">
    <cfRule type="colorScale" priority="11">
      <colorScale>
        <cfvo type="min"/>
        <cfvo type="max"/>
        <color rgb="FFFCFCFF"/>
        <color rgb="FF63BE7B"/>
      </colorScale>
    </cfRule>
  </conditionalFormatting>
  <conditionalFormatting sqref="AF7:AF15">
    <cfRule type="colorScale" priority="10">
      <colorScale>
        <cfvo type="min"/>
        <cfvo type="max"/>
        <color rgb="FFFCFCFF"/>
        <color rgb="FF63BE7B"/>
      </colorScale>
    </cfRule>
  </conditionalFormatting>
  <conditionalFormatting sqref="AG7:AG15">
    <cfRule type="colorScale" priority="9">
      <colorScale>
        <cfvo type="min"/>
        <cfvo type="max"/>
        <color rgb="FFFCFCFF"/>
        <color rgb="FF63BE7B"/>
      </colorScale>
    </cfRule>
  </conditionalFormatting>
  <conditionalFormatting sqref="AH7:AH15">
    <cfRule type="colorScale" priority="8">
      <colorScale>
        <cfvo type="min"/>
        <cfvo type="max"/>
        <color rgb="FFFCFCFF"/>
        <color rgb="FF63BE7B"/>
      </colorScale>
    </cfRule>
  </conditionalFormatting>
  <conditionalFormatting sqref="AH7:AH15">
    <cfRule type="colorScale" priority="7">
      <colorScale>
        <cfvo type="min"/>
        <cfvo type="max"/>
        <color rgb="FFFCFCFF"/>
        <color rgb="FF63BE7B"/>
      </colorScale>
    </cfRule>
  </conditionalFormatting>
  <conditionalFormatting sqref="AI7:AI15">
    <cfRule type="colorScale" priority="6">
      <colorScale>
        <cfvo type="min"/>
        <cfvo type="max"/>
        <color rgb="FFFCFCFF"/>
        <color rgb="FF63BE7B"/>
      </colorScale>
    </cfRule>
  </conditionalFormatting>
  <conditionalFormatting sqref="AI7:AI15">
    <cfRule type="colorScale" priority="5">
      <colorScale>
        <cfvo type="min"/>
        <cfvo type="max"/>
        <color rgb="FFFCFCFF"/>
        <color rgb="FF63BE7B"/>
      </colorScale>
    </cfRule>
  </conditionalFormatting>
  <conditionalFormatting sqref="AJ7:AJ15">
    <cfRule type="colorScale" priority="4">
      <colorScale>
        <cfvo type="min"/>
        <cfvo type="max"/>
        <color rgb="FFFCFCFF"/>
        <color rgb="FF63BE7B"/>
      </colorScale>
    </cfRule>
  </conditionalFormatting>
  <conditionalFormatting sqref="AJ7:AJ15">
    <cfRule type="colorScale" priority="3">
      <colorScale>
        <cfvo type="min"/>
        <cfvo type="max"/>
        <color rgb="FFFCFCFF"/>
        <color rgb="FF63BE7B"/>
      </colorScale>
    </cfRule>
  </conditionalFormatting>
  <conditionalFormatting sqref="AK7:AK15">
    <cfRule type="colorScale" priority="2">
      <colorScale>
        <cfvo type="min"/>
        <cfvo type="max"/>
        <color rgb="FFFCFCFF"/>
        <color rgb="FF63BE7B"/>
      </colorScale>
    </cfRule>
  </conditionalFormatting>
  <conditionalFormatting sqref="AK7:AK15">
    <cfRule type="colorScale" priority="1">
      <colorScale>
        <cfvo type="min"/>
        <cfvo type="max"/>
        <color rgb="FFFCFCFF"/>
        <color rgb="FF63BE7B"/>
      </colorScale>
    </cfRule>
  </conditionalFormatting>
  <dataValidations count="1">
    <dataValidation type="list" allowBlank="1" showInputMessage="1" showErrorMessage="1" sqref="AW59 BE59" xr:uid="{6E30EA2B-D173-45BF-B8BA-B330C68D59E3}">
      <formula1>$A$45:$A$55</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F7C47-BB8C-4CAF-B849-2667623BE8BC}">
  <sheetPr codeName="Sheet14">
    <tabColor theme="6"/>
  </sheetPr>
  <dimension ref="B1:CI105"/>
  <sheetViews>
    <sheetView zoomScale="85" zoomScaleNormal="85" workbookViewId="0">
      <selection activeCell="B26" sqref="B26"/>
    </sheetView>
  </sheetViews>
  <sheetFormatPr defaultColWidth="9.140625" defaultRowHeight="15" x14ac:dyDescent="0.25"/>
  <cols>
    <col min="1" max="1" width="6.7109375" style="190" customWidth="1"/>
    <col min="2" max="2" width="17.85546875" style="190" customWidth="1"/>
    <col min="3" max="4" width="14.140625" style="190" customWidth="1"/>
    <col min="5" max="5" width="12.140625" style="190" customWidth="1"/>
    <col min="6" max="6" width="14.140625" style="190" customWidth="1"/>
    <col min="7" max="7" width="12.140625" style="190" customWidth="1"/>
    <col min="8" max="8" width="14.140625" style="190" customWidth="1"/>
    <col min="9" max="9" width="12.140625" style="190" customWidth="1"/>
    <col min="10" max="10" width="9" style="190" customWidth="1"/>
    <col min="11" max="11" width="4.42578125" style="190" customWidth="1"/>
    <col min="12" max="12" width="10.42578125" style="190" customWidth="1"/>
    <col min="13" max="14" width="14.140625" style="190" customWidth="1"/>
    <col min="15" max="15" width="12.140625" style="190" customWidth="1"/>
    <col min="16" max="16" width="14.140625" style="190" customWidth="1"/>
    <col min="17" max="17" width="12.140625" style="190" customWidth="1"/>
    <col min="18" max="18" width="14.140625" style="190" customWidth="1"/>
    <col min="19" max="19" width="12.140625" style="190" customWidth="1"/>
    <col min="20" max="22" width="9.140625" style="190"/>
    <col min="23" max="23" width="10.42578125" style="190" customWidth="1"/>
    <col min="24" max="25" width="14.140625" style="190" customWidth="1"/>
    <col min="26" max="26" width="12.140625" style="190" customWidth="1"/>
    <col min="27" max="27" width="14.140625" style="190" customWidth="1"/>
    <col min="28" max="28" width="12.140625" style="190" customWidth="1"/>
    <col min="29" max="29" width="14.140625" style="190" customWidth="1"/>
    <col min="30" max="30" width="12.140625" style="190" customWidth="1"/>
    <col min="31" max="33" width="9.140625" style="190"/>
    <col min="34" max="34" width="10.42578125" style="190" customWidth="1"/>
    <col min="35" max="36" width="14.140625" style="190" customWidth="1"/>
    <col min="37" max="37" width="12.140625" style="190" customWidth="1"/>
    <col min="38" max="38" width="14.140625" style="190" customWidth="1"/>
    <col min="39" max="39" width="12.140625" style="190" customWidth="1"/>
    <col min="40" max="40" width="14.140625" style="190" customWidth="1"/>
    <col min="41" max="41" width="12.140625" style="190" customWidth="1"/>
    <col min="42" max="44" width="9.140625" style="190"/>
    <col min="45" max="45" width="14.5703125" style="190" customWidth="1"/>
    <col min="46" max="47" width="14.140625" style="190" customWidth="1"/>
    <col min="48" max="48" width="12.140625" style="190" customWidth="1"/>
    <col min="49" max="49" width="14.140625" style="190" customWidth="1"/>
    <col min="50" max="50" width="12.140625" style="190" customWidth="1"/>
    <col min="51" max="51" width="14.140625" style="190" customWidth="1"/>
    <col min="52" max="52" width="12.140625" style="190" customWidth="1"/>
    <col min="53" max="55" width="9.140625" style="190"/>
    <col min="56" max="56" width="10.42578125" style="190" customWidth="1"/>
    <col min="57" max="58" width="14.140625" style="190" customWidth="1"/>
    <col min="59" max="59" width="12.140625" style="190" customWidth="1"/>
    <col min="60" max="60" width="14.140625" style="190" customWidth="1"/>
    <col min="61" max="61" width="12.140625" style="190" customWidth="1"/>
    <col min="62" max="62" width="14.140625" style="190" customWidth="1"/>
    <col min="63" max="63" width="12.140625" style="190" customWidth="1"/>
    <col min="64" max="64" width="9.140625" style="190"/>
    <col min="65" max="65" width="9.140625" style="190" customWidth="1"/>
    <col min="66" max="66" width="9.140625" style="190"/>
    <col min="67" max="67" width="10.42578125" style="190" customWidth="1"/>
    <col min="68" max="69" width="14.140625" style="190" customWidth="1"/>
    <col min="70" max="70" width="12.140625" style="190" customWidth="1"/>
    <col min="71" max="71" width="14.140625" style="190" customWidth="1"/>
    <col min="72" max="72" width="12.140625" style="190" customWidth="1"/>
    <col min="73" max="73" width="14.140625" style="190" customWidth="1"/>
    <col min="74" max="74" width="12.140625" style="190" customWidth="1"/>
    <col min="75" max="77" width="9.140625" style="190"/>
    <col min="78" max="78" width="10.42578125" style="190" customWidth="1"/>
    <col min="79" max="80" width="14.140625" style="190" customWidth="1"/>
    <col min="81" max="81" width="12.140625" style="190" customWidth="1"/>
    <col min="82" max="82" width="14.140625" style="190" customWidth="1"/>
    <col min="83" max="83" width="12.140625" style="190" customWidth="1"/>
    <col min="84" max="84" width="14.140625" style="190" customWidth="1"/>
    <col min="85" max="85" width="12.140625" style="190" customWidth="1"/>
    <col min="86" max="16384" width="9.140625" style="190"/>
  </cols>
  <sheetData>
    <row r="1" spans="2:87" ht="10.5" customHeight="1" x14ac:dyDescent="0.25"/>
    <row r="2" spans="2:87" ht="15.75" x14ac:dyDescent="0.25">
      <c r="B2" s="191" t="s">
        <v>166</v>
      </c>
      <c r="C2" s="192"/>
      <c r="D2" s="192"/>
      <c r="E2" s="193" t="s">
        <v>167</v>
      </c>
      <c r="F2" s="192"/>
      <c r="G2" s="192"/>
      <c r="H2" s="192"/>
      <c r="I2" s="194"/>
      <c r="L2" s="195" t="s">
        <v>166</v>
      </c>
      <c r="M2" s="196"/>
      <c r="N2" s="196"/>
      <c r="O2" s="196"/>
      <c r="P2" s="196" t="s">
        <v>168</v>
      </c>
      <c r="Q2" s="196"/>
      <c r="R2" s="196"/>
      <c r="S2" s="197"/>
      <c r="W2" s="195" t="s">
        <v>166</v>
      </c>
      <c r="X2" s="196"/>
      <c r="Y2" s="196"/>
      <c r="Z2" s="196"/>
      <c r="AA2" s="196"/>
      <c r="AB2" s="196" t="s">
        <v>168</v>
      </c>
      <c r="AC2" s="196"/>
      <c r="AD2" s="197"/>
      <c r="AH2" s="195" t="s">
        <v>166</v>
      </c>
      <c r="AI2" s="196"/>
      <c r="AJ2" s="196"/>
      <c r="AK2" s="196"/>
      <c r="AL2" s="196"/>
      <c r="AM2" s="196" t="s">
        <v>168</v>
      </c>
      <c r="AN2" s="196"/>
      <c r="AO2" s="197"/>
      <c r="AS2" s="195" t="s">
        <v>166</v>
      </c>
      <c r="AT2" s="196"/>
      <c r="AU2" s="196"/>
      <c r="AV2" s="196"/>
      <c r="AW2" s="196"/>
      <c r="AX2" s="196" t="s">
        <v>168</v>
      </c>
      <c r="AY2" s="196"/>
      <c r="AZ2" s="197"/>
      <c r="BD2" s="195" t="s">
        <v>166</v>
      </c>
      <c r="BE2" s="196"/>
      <c r="BF2" s="196"/>
      <c r="BG2" s="196"/>
      <c r="BH2" s="196"/>
      <c r="BI2" s="196" t="s">
        <v>168</v>
      </c>
      <c r="BJ2" s="196"/>
      <c r="BK2" s="197"/>
      <c r="BO2" s="195" t="s">
        <v>166</v>
      </c>
      <c r="BP2" s="196"/>
      <c r="BQ2" s="196"/>
      <c r="BR2" s="196"/>
      <c r="BS2" s="196"/>
      <c r="BT2" s="196" t="s">
        <v>168</v>
      </c>
      <c r="BU2" s="196"/>
      <c r="BV2" s="197"/>
      <c r="BZ2" s="195" t="s">
        <v>166</v>
      </c>
      <c r="CA2" s="196"/>
      <c r="CB2" s="196"/>
      <c r="CC2" s="196"/>
      <c r="CD2" s="196"/>
      <c r="CE2" s="196" t="s">
        <v>168</v>
      </c>
      <c r="CF2" s="196"/>
      <c r="CG2" s="197"/>
    </row>
    <row r="3" spans="2:87" s="201" customFormat="1" ht="15.75" x14ac:dyDescent="0.25">
      <c r="B3" s="198" t="s">
        <v>169</v>
      </c>
      <c r="C3" s="199"/>
      <c r="D3" s="199"/>
      <c r="E3" s="199"/>
      <c r="F3" s="199"/>
      <c r="G3" s="199"/>
      <c r="H3" s="199"/>
      <c r="I3" s="200"/>
      <c r="L3" s="202" t="s">
        <v>170</v>
      </c>
      <c r="M3" s="199"/>
      <c r="N3" s="199"/>
      <c r="O3" s="199"/>
      <c r="P3" s="199"/>
      <c r="Q3" s="199"/>
      <c r="R3" s="199"/>
      <c r="S3" s="203"/>
      <c r="W3" s="202"/>
      <c r="X3" s="199" t="s">
        <v>141</v>
      </c>
      <c r="Y3" s="199"/>
      <c r="Z3" s="199"/>
      <c r="AA3" s="199"/>
      <c r="AB3" s="199"/>
      <c r="AC3" s="199"/>
      <c r="AD3" s="203"/>
      <c r="AH3" s="202"/>
      <c r="AI3" s="199" t="s">
        <v>142</v>
      </c>
      <c r="AJ3" s="199"/>
      <c r="AK3" s="199"/>
      <c r="AL3" s="199"/>
      <c r="AM3" s="199"/>
      <c r="AN3" s="199"/>
      <c r="AO3" s="203"/>
      <c r="AS3" s="202"/>
      <c r="AT3" s="199" t="s">
        <v>143</v>
      </c>
      <c r="AU3" s="199"/>
      <c r="AV3" s="199"/>
      <c r="AW3" s="199"/>
      <c r="AX3" s="199"/>
      <c r="AY3" s="199"/>
      <c r="AZ3" s="203"/>
      <c r="BD3" s="202"/>
      <c r="BE3" s="199" t="s">
        <v>144</v>
      </c>
      <c r="BF3" s="199"/>
      <c r="BG3" s="199"/>
      <c r="BH3" s="199"/>
      <c r="BI3" s="199"/>
      <c r="BJ3" s="199"/>
      <c r="BK3" s="203"/>
      <c r="BO3" s="202"/>
      <c r="BP3" s="199" t="s">
        <v>145</v>
      </c>
      <c r="BQ3" s="199"/>
      <c r="BR3" s="199"/>
      <c r="BS3" s="199"/>
      <c r="BT3" s="199"/>
      <c r="BU3" s="199"/>
      <c r="BV3" s="203"/>
      <c r="BZ3" s="202"/>
      <c r="CA3" s="199" t="s">
        <v>146</v>
      </c>
      <c r="CB3" s="199"/>
      <c r="CC3" s="199"/>
      <c r="CD3" s="199"/>
      <c r="CE3" s="199"/>
      <c r="CF3" s="199"/>
      <c r="CG3" s="203"/>
    </row>
    <row r="4" spans="2:87" ht="24" customHeight="1" x14ac:dyDescent="0.25">
      <c r="B4" s="204"/>
      <c r="C4" s="205">
        <v>2021</v>
      </c>
      <c r="D4" s="205">
        <v>2022</v>
      </c>
      <c r="E4" s="206" t="s">
        <v>44</v>
      </c>
      <c r="F4" s="205">
        <v>2023</v>
      </c>
      <c r="G4" s="206" t="s">
        <v>45</v>
      </c>
      <c r="H4" s="205">
        <v>2024</v>
      </c>
      <c r="I4" s="207" t="s">
        <v>46</v>
      </c>
      <c r="J4" s="201"/>
      <c r="L4" s="204"/>
      <c r="M4" s="205">
        <v>2021</v>
      </c>
      <c r="N4" s="205">
        <v>2022</v>
      </c>
      <c r="O4" s="206" t="s">
        <v>44</v>
      </c>
      <c r="P4" s="205">
        <v>2023</v>
      </c>
      <c r="Q4" s="206" t="s">
        <v>45</v>
      </c>
      <c r="R4" s="205">
        <v>2024</v>
      </c>
      <c r="S4" s="208" t="s">
        <v>46</v>
      </c>
      <c r="T4" s="209"/>
      <c r="U4" s="209"/>
      <c r="V4" s="210"/>
      <c r="W4" s="204"/>
      <c r="X4" s="205">
        <v>2021</v>
      </c>
      <c r="Y4" s="205">
        <v>2022</v>
      </c>
      <c r="Z4" s="206" t="s">
        <v>44</v>
      </c>
      <c r="AA4" s="205">
        <v>2023</v>
      </c>
      <c r="AB4" s="206" t="s">
        <v>45</v>
      </c>
      <c r="AC4" s="205">
        <v>2024</v>
      </c>
      <c r="AD4" s="208" t="s">
        <v>46</v>
      </c>
      <c r="AE4" s="209"/>
      <c r="AF4" s="209"/>
      <c r="AG4" s="210"/>
      <c r="AH4" s="204"/>
      <c r="AI4" s="205">
        <v>2021</v>
      </c>
      <c r="AJ4" s="205">
        <v>2022</v>
      </c>
      <c r="AK4" s="206" t="s">
        <v>44</v>
      </c>
      <c r="AL4" s="205">
        <v>2023</v>
      </c>
      <c r="AM4" s="206" t="s">
        <v>45</v>
      </c>
      <c r="AN4" s="205">
        <v>2024</v>
      </c>
      <c r="AO4" s="208" t="s">
        <v>46</v>
      </c>
      <c r="AP4" s="209"/>
      <c r="AQ4" s="209"/>
      <c r="AR4" s="210"/>
      <c r="AS4" s="204"/>
      <c r="AT4" s="205">
        <v>2021</v>
      </c>
      <c r="AU4" s="205">
        <v>2022</v>
      </c>
      <c r="AV4" s="206" t="s">
        <v>44</v>
      </c>
      <c r="AW4" s="205">
        <v>2023</v>
      </c>
      <c r="AX4" s="206" t="s">
        <v>45</v>
      </c>
      <c r="AY4" s="205">
        <v>2024</v>
      </c>
      <c r="AZ4" s="208" t="s">
        <v>46</v>
      </c>
      <c r="BA4" s="209"/>
      <c r="BB4" s="209"/>
      <c r="BC4" s="210"/>
      <c r="BD4" s="204"/>
      <c r="BE4" s="205">
        <v>2021</v>
      </c>
      <c r="BF4" s="205">
        <v>2022</v>
      </c>
      <c r="BG4" s="206" t="s">
        <v>44</v>
      </c>
      <c r="BH4" s="205">
        <v>2023</v>
      </c>
      <c r="BI4" s="206" t="s">
        <v>45</v>
      </c>
      <c r="BJ4" s="205">
        <v>2024</v>
      </c>
      <c r="BK4" s="208" t="s">
        <v>46</v>
      </c>
      <c r="BL4" s="209"/>
      <c r="BM4" s="209"/>
      <c r="BN4" s="210"/>
      <c r="BO4" s="204"/>
      <c r="BP4" s="205">
        <v>2021</v>
      </c>
      <c r="BQ4" s="205">
        <v>2022</v>
      </c>
      <c r="BR4" s="206" t="s">
        <v>44</v>
      </c>
      <c r="BS4" s="205">
        <v>2023</v>
      </c>
      <c r="BT4" s="206" t="s">
        <v>45</v>
      </c>
      <c r="BU4" s="205">
        <v>2024</v>
      </c>
      <c r="BV4" s="208" t="s">
        <v>46</v>
      </c>
      <c r="BW4" s="209"/>
      <c r="BX4" s="209"/>
      <c r="BY4" s="210"/>
      <c r="BZ4" s="204"/>
      <c r="CA4" s="205">
        <v>2021</v>
      </c>
      <c r="CB4" s="205">
        <v>2022</v>
      </c>
      <c r="CC4" s="206" t="s">
        <v>44</v>
      </c>
      <c r="CD4" s="205">
        <v>2023</v>
      </c>
      <c r="CE4" s="206" t="s">
        <v>45</v>
      </c>
      <c r="CF4" s="205">
        <v>2024</v>
      </c>
      <c r="CG4" s="208" t="s">
        <v>46</v>
      </c>
      <c r="CH4" s="209"/>
      <c r="CI4" s="209"/>
    </row>
    <row r="5" spans="2:87" ht="15.75" x14ac:dyDescent="0.25">
      <c r="B5" s="211" t="s">
        <v>141</v>
      </c>
      <c r="C5" s="212">
        <v>2575</v>
      </c>
      <c r="D5" s="212">
        <v>3313</v>
      </c>
      <c r="E5" s="213">
        <v>0.28660194174757281</v>
      </c>
      <c r="F5" s="212">
        <v>4262</v>
      </c>
      <c r="G5" s="213">
        <v>0.28644732870510109</v>
      </c>
      <c r="H5" s="212">
        <v>3288</v>
      </c>
      <c r="I5" s="214">
        <v>-0.22853120600656968</v>
      </c>
      <c r="J5" s="201"/>
      <c r="L5" s="215" t="s">
        <v>47</v>
      </c>
      <c r="M5" s="216">
        <v>3379</v>
      </c>
      <c r="N5" s="216">
        <v>3299</v>
      </c>
      <c r="O5" s="213">
        <v>-2.3675643681562591E-2</v>
      </c>
      <c r="P5" s="216">
        <v>5805</v>
      </c>
      <c r="Q5" s="213">
        <v>0.75962412852379513</v>
      </c>
      <c r="R5" s="216">
        <v>3681</v>
      </c>
      <c r="S5" s="217">
        <v>-0.36589147286821705</v>
      </c>
      <c r="T5" s="218"/>
      <c r="U5" s="218"/>
      <c r="V5" s="210"/>
      <c r="W5" s="215" t="s">
        <v>47</v>
      </c>
      <c r="X5" s="216">
        <v>1303</v>
      </c>
      <c r="Y5" s="216">
        <v>1052</v>
      </c>
      <c r="Z5" s="213">
        <v>-0.19263238679969302</v>
      </c>
      <c r="AA5" s="216">
        <v>2254</v>
      </c>
      <c r="AB5" s="213">
        <v>1.1425855513307985</v>
      </c>
      <c r="AC5" s="216">
        <v>2219</v>
      </c>
      <c r="AD5" s="217">
        <v>-1.5527950310559006E-2</v>
      </c>
      <c r="AE5" s="218"/>
      <c r="AF5" s="218"/>
      <c r="AG5" s="210"/>
      <c r="AH5" s="215" t="s">
        <v>47</v>
      </c>
      <c r="AI5" s="216">
        <v>1499</v>
      </c>
      <c r="AJ5" s="216">
        <v>846</v>
      </c>
      <c r="AK5" s="213">
        <v>-0.43562374916611074</v>
      </c>
      <c r="AL5" s="216">
        <v>1872</v>
      </c>
      <c r="AM5" s="213">
        <v>1.2127659574468086</v>
      </c>
      <c r="AN5" s="216">
        <v>704</v>
      </c>
      <c r="AO5" s="217">
        <v>-0.62393162393162394</v>
      </c>
      <c r="AP5" s="218"/>
      <c r="AQ5" s="218"/>
      <c r="AR5" s="210"/>
      <c r="AS5" s="215" t="s">
        <v>47</v>
      </c>
      <c r="AT5" s="216">
        <v>60</v>
      </c>
      <c r="AU5" s="216">
        <v>756</v>
      </c>
      <c r="AV5" s="213">
        <v>11.6</v>
      </c>
      <c r="AW5" s="216">
        <v>476</v>
      </c>
      <c r="AX5" s="213">
        <v>-0.37037037037037035</v>
      </c>
      <c r="AY5" s="216">
        <v>96</v>
      </c>
      <c r="AZ5" s="217">
        <v>-0.79831932773109249</v>
      </c>
      <c r="BA5" s="218"/>
      <c r="BB5" s="218"/>
      <c r="BC5" s="210"/>
      <c r="BD5" s="215" t="s">
        <v>47</v>
      </c>
      <c r="BE5" s="216">
        <v>105</v>
      </c>
      <c r="BF5" s="216">
        <v>220</v>
      </c>
      <c r="BG5" s="213">
        <v>1.0952380952380953</v>
      </c>
      <c r="BH5" s="216">
        <v>250</v>
      </c>
      <c r="BI5" s="213">
        <v>0.13636363636363635</v>
      </c>
      <c r="BJ5" s="216">
        <v>132</v>
      </c>
      <c r="BK5" s="217">
        <v>-0.47199999999999998</v>
      </c>
      <c r="BL5" s="218"/>
      <c r="BM5" s="218"/>
      <c r="BN5" s="210"/>
      <c r="BO5" s="215" t="s">
        <v>47</v>
      </c>
      <c r="BP5" s="216">
        <v>287</v>
      </c>
      <c r="BQ5" s="216">
        <v>231</v>
      </c>
      <c r="BR5" s="213">
        <v>-0.1951219512195122</v>
      </c>
      <c r="BS5" s="216">
        <v>752</v>
      </c>
      <c r="BT5" s="213">
        <v>2.2554112554112553</v>
      </c>
      <c r="BU5" s="216">
        <v>440</v>
      </c>
      <c r="BV5" s="217">
        <v>-0.41489361702127658</v>
      </c>
      <c r="BW5" s="218"/>
      <c r="BX5" s="218"/>
      <c r="BY5" s="210"/>
      <c r="BZ5" s="215" t="s">
        <v>47</v>
      </c>
      <c r="CA5" s="216">
        <v>99</v>
      </c>
      <c r="CB5" s="216">
        <v>73</v>
      </c>
      <c r="CC5" s="213">
        <v>-0.26262626262626265</v>
      </c>
      <c r="CD5" s="216">
        <v>95</v>
      </c>
      <c r="CE5" s="213">
        <v>0.30136986301369861</v>
      </c>
      <c r="CF5" s="216">
        <v>89</v>
      </c>
      <c r="CG5" s="217">
        <v>-6.3157894736842107E-2</v>
      </c>
      <c r="CH5" s="218"/>
      <c r="CI5" s="218"/>
    </row>
    <row r="6" spans="2:87" ht="15.75" x14ac:dyDescent="0.25">
      <c r="B6" s="211" t="s">
        <v>142</v>
      </c>
      <c r="C6" s="212">
        <v>3131</v>
      </c>
      <c r="D6" s="212">
        <v>2162</v>
      </c>
      <c r="E6" s="213">
        <v>-0.30948578728840626</v>
      </c>
      <c r="F6" s="212">
        <v>3553</v>
      </c>
      <c r="G6" s="213">
        <v>0.64338575393154485</v>
      </c>
      <c r="H6" s="212">
        <v>1392</v>
      </c>
      <c r="I6" s="214">
        <v>-0.60821840698001683</v>
      </c>
      <c r="J6" s="201"/>
      <c r="L6" s="215" t="s">
        <v>51</v>
      </c>
      <c r="M6" s="216">
        <v>3291</v>
      </c>
      <c r="N6" s="216">
        <v>4737</v>
      </c>
      <c r="O6" s="213">
        <v>0.43938012762078393</v>
      </c>
      <c r="P6" s="216">
        <v>4314</v>
      </c>
      <c r="Q6" s="213">
        <v>-8.9297023432552247E-2</v>
      </c>
      <c r="R6" s="216">
        <v>2382</v>
      </c>
      <c r="S6" s="217">
        <v>-0.4478442280945758</v>
      </c>
      <c r="T6" s="218"/>
      <c r="U6" s="218"/>
      <c r="V6" s="210"/>
      <c r="W6" s="215" t="s">
        <v>51</v>
      </c>
      <c r="X6" s="216">
        <v>1272</v>
      </c>
      <c r="Y6" s="216">
        <v>2261</v>
      </c>
      <c r="Z6" s="213">
        <v>0.77751572327044027</v>
      </c>
      <c r="AA6" s="216">
        <v>2008</v>
      </c>
      <c r="AB6" s="213">
        <v>-0.11189739053516143</v>
      </c>
      <c r="AC6" s="216">
        <v>1069</v>
      </c>
      <c r="AD6" s="217">
        <v>-0.46762948207171312</v>
      </c>
      <c r="AE6" s="218"/>
      <c r="AF6" s="218"/>
      <c r="AG6" s="210"/>
      <c r="AH6" s="215" t="s">
        <v>51</v>
      </c>
      <c r="AI6" s="216">
        <v>1632</v>
      </c>
      <c r="AJ6" s="216">
        <v>1316</v>
      </c>
      <c r="AK6" s="213">
        <v>-0.19362745098039216</v>
      </c>
      <c r="AL6" s="216">
        <v>1681</v>
      </c>
      <c r="AM6" s="213">
        <v>0.27735562310030393</v>
      </c>
      <c r="AN6" s="216">
        <v>688</v>
      </c>
      <c r="AO6" s="217">
        <v>-0.59071980963712079</v>
      </c>
      <c r="AP6" s="218"/>
      <c r="AQ6" s="218"/>
      <c r="AR6" s="210"/>
      <c r="AS6" s="215" t="s">
        <v>51</v>
      </c>
      <c r="AT6" s="216" t="s">
        <v>49</v>
      </c>
      <c r="AU6" s="216">
        <v>502</v>
      </c>
      <c r="AV6" s="213" t="s">
        <v>50</v>
      </c>
      <c r="AW6" s="216">
        <v>46</v>
      </c>
      <c r="AX6" s="213">
        <v>-0.9083665338645418</v>
      </c>
      <c r="AY6" s="216" t="s">
        <v>49</v>
      </c>
      <c r="AZ6" s="217" t="s">
        <v>50</v>
      </c>
      <c r="BA6" s="218"/>
      <c r="BB6" s="218"/>
      <c r="BC6" s="210"/>
      <c r="BD6" s="215" t="s">
        <v>51</v>
      </c>
      <c r="BE6" s="216" t="s">
        <v>49</v>
      </c>
      <c r="BF6" s="216">
        <v>171</v>
      </c>
      <c r="BG6" s="213" t="s">
        <v>50</v>
      </c>
      <c r="BH6" s="216" t="s">
        <v>49</v>
      </c>
      <c r="BI6" s="213" t="s">
        <v>50</v>
      </c>
      <c r="BJ6" s="216">
        <v>22</v>
      </c>
      <c r="BK6" s="217" t="s">
        <v>50</v>
      </c>
      <c r="BL6" s="218"/>
      <c r="BM6" s="218"/>
      <c r="BN6" s="210"/>
      <c r="BO6" s="215" t="s">
        <v>51</v>
      </c>
      <c r="BP6" s="216">
        <v>150</v>
      </c>
      <c r="BQ6" s="216">
        <v>269</v>
      </c>
      <c r="BR6" s="213">
        <v>0.79333333333333333</v>
      </c>
      <c r="BS6" s="216">
        <v>326</v>
      </c>
      <c r="BT6" s="213">
        <v>0.21189591078066913</v>
      </c>
      <c r="BU6" s="216">
        <v>462</v>
      </c>
      <c r="BV6" s="217">
        <v>0.41717791411042943</v>
      </c>
      <c r="BW6" s="218"/>
      <c r="BX6" s="218"/>
      <c r="BY6" s="210"/>
      <c r="BZ6" s="215" t="s">
        <v>51</v>
      </c>
      <c r="CA6" s="216">
        <v>91</v>
      </c>
      <c r="CB6" s="216">
        <v>81</v>
      </c>
      <c r="CC6" s="213">
        <v>-0.10989010989010989</v>
      </c>
      <c r="CD6" s="216">
        <v>91</v>
      </c>
      <c r="CE6" s="213">
        <v>0.12345679012345678</v>
      </c>
      <c r="CF6" s="216">
        <v>97</v>
      </c>
      <c r="CG6" s="217">
        <v>6.5934065934065936E-2</v>
      </c>
      <c r="CH6" s="218"/>
      <c r="CI6" s="218"/>
    </row>
    <row r="7" spans="2:87" ht="15.75" x14ac:dyDescent="0.25">
      <c r="B7" s="211" t="s">
        <v>143</v>
      </c>
      <c r="C7" s="212">
        <v>60</v>
      </c>
      <c r="D7" s="212">
        <v>1258</v>
      </c>
      <c r="E7" s="213">
        <v>19.966666666666665</v>
      </c>
      <c r="F7" s="212">
        <v>522</v>
      </c>
      <c r="G7" s="213">
        <v>-0.5850556438791733</v>
      </c>
      <c r="H7" s="212">
        <v>96</v>
      </c>
      <c r="I7" s="214">
        <v>-0.81609195402298851</v>
      </c>
      <c r="J7" s="201"/>
      <c r="L7" s="215" t="s">
        <v>53</v>
      </c>
      <c r="M7" s="216">
        <v>5214</v>
      </c>
      <c r="N7" s="216">
        <v>6230</v>
      </c>
      <c r="O7" s="213">
        <v>0.19485999232834675</v>
      </c>
      <c r="P7" s="216">
        <v>5274</v>
      </c>
      <c r="Q7" s="213">
        <v>-0.15345104333868378</v>
      </c>
      <c r="R7" s="216" t="s">
        <v>49</v>
      </c>
      <c r="S7" s="217" t="s">
        <v>50</v>
      </c>
      <c r="T7" s="218"/>
      <c r="U7" s="218"/>
      <c r="V7" s="210"/>
      <c r="W7" s="215" t="s">
        <v>53</v>
      </c>
      <c r="X7" s="216">
        <v>1700</v>
      </c>
      <c r="Y7" s="216">
        <v>1715</v>
      </c>
      <c r="Z7" s="213">
        <v>8.8235294117647058E-3</v>
      </c>
      <c r="AA7" s="216">
        <v>2694</v>
      </c>
      <c r="AB7" s="213">
        <v>0.57084548104956268</v>
      </c>
      <c r="AC7" s="216" t="s">
        <v>49</v>
      </c>
      <c r="AD7" s="217" t="s">
        <v>50</v>
      </c>
      <c r="AE7" s="218"/>
      <c r="AF7" s="218"/>
      <c r="AG7" s="210"/>
      <c r="AH7" s="215" t="s">
        <v>53</v>
      </c>
      <c r="AI7" s="216">
        <v>1242</v>
      </c>
      <c r="AJ7" s="216">
        <v>1376</v>
      </c>
      <c r="AK7" s="213">
        <v>0.10789049919484701</v>
      </c>
      <c r="AL7" s="216">
        <v>1077</v>
      </c>
      <c r="AM7" s="213">
        <v>-0.21729651162790697</v>
      </c>
      <c r="AN7" s="216" t="s">
        <v>49</v>
      </c>
      <c r="AO7" s="217" t="s">
        <v>50</v>
      </c>
      <c r="AP7" s="218"/>
      <c r="AQ7" s="218"/>
      <c r="AR7" s="210"/>
      <c r="AS7" s="215" t="s">
        <v>53</v>
      </c>
      <c r="AT7" s="216">
        <v>1296</v>
      </c>
      <c r="AU7" s="216">
        <v>1633</v>
      </c>
      <c r="AV7" s="213">
        <v>0.26003086419753085</v>
      </c>
      <c r="AW7" s="216">
        <v>703</v>
      </c>
      <c r="AX7" s="213">
        <v>-0.56950398040416417</v>
      </c>
      <c r="AY7" s="216" t="s">
        <v>49</v>
      </c>
      <c r="AZ7" s="217" t="s">
        <v>50</v>
      </c>
      <c r="BA7" s="218"/>
      <c r="BB7" s="218"/>
      <c r="BC7" s="210"/>
      <c r="BD7" s="215" t="s">
        <v>53</v>
      </c>
      <c r="BE7" s="216">
        <v>431</v>
      </c>
      <c r="BF7" s="216">
        <v>919</v>
      </c>
      <c r="BG7" s="213">
        <v>1.1322505800464038</v>
      </c>
      <c r="BH7" s="216">
        <v>207</v>
      </c>
      <c r="BI7" s="213">
        <v>-0.77475516866158867</v>
      </c>
      <c r="BJ7" s="216" t="s">
        <v>49</v>
      </c>
      <c r="BK7" s="217" t="s">
        <v>50</v>
      </c>
      <c r="BL7" s="218"/>
      <c r="BM7" s="218"/>
      <c r="BN7" s="210"/>
      <c r="BO7" s="215" t="s">
        <v>53</v>
      </c>
      <c r="BP7" s="216">
        <v>387</v>
      </c>
      <c r="BQ7" s="216">
        <v>391</v>
      </c>
      <c r="BR7" s="213">
        <v>1.0335917312661499E-2</v>
      </c>
      <c r="BS7" s="216">
        <v>280</v>
      </c>
      <c r="BT7" s="213">
        <v>-0.28388746803069054</v>
      </c>
      <c r="BU7" s="216" t="s">
        <v>49</v>
      </c>
      <c r="BV7" s="217" t="s">
        <v>50</v>
      </c>
      <c r="BW7" s="218"/>
      <c r="BX7" s="218"/>
      <c r="BY7" s="210"/>
      <c r="BZ7" s="215" t="s">
        <v>53</v>
      </c>
      <c r="CA7" s="216">
        <v>95</v>
      </c>
      <c r="CB7" s="216">
        <v>124</v>
      </c>
      <c r="CC7" s="213">
        <v>0.30526315789473685</v>
      </c>
      <c r="CD7" s="216">
        <v>183</v>
      </c>
      <c r="CE7" s="213">
        <v>0.47580645161290325</v>
      </c>
      <c r="CF7" s="216" t="s">
        <v>49</v>
      </c>
      <c r="CG7" s="217" t="s">
        <v>50</v>
      </c>
      <c r="CH7" s="218"/>
      <c r="CI7" s="218"/>
    </row>
    <row r="8" spans="2:87" ht="15.75" x14ac:dyDescent="0.25">
      <c r="B8" s="211" t="s">
        <v>144</v>
      </c>
      <c r="C8" s="212">
        <v>105</v>
      </c>
      <c r="D8" s="212">
        <v>391</v>
      </c>
      <c r="E8" s="213">
        <v>2.7238095238095239</v>
      </c>
      <c r="F8" s="212">
        <v>250</v>
      </c>
      <c r="G8" s="213">
        <v>-0.36061381074168797</v>
      </c>
      <c r="H8" s="212">
        <v>154</v>
      </c>
      <c r="I8" s="214">
        <v>-0.38400000000000001</v>
      </c>
      <c r="J8" s="201"/>
      <c r="L8" s="219" t="s">
        <v>55</v>
      </c>
      <c r="M8" s="220">
        <v>6373</v>
      </c>
      <c r="N8" s="220">
        <v>6781</v>
      </c>
      <c r="O8" s="221">
        <v>6.4020084732465093E-2</v>
      </c>
      <c r="P8" s="220">
        <v>3295</v>
      </c>
      <c r="Q8" s="221">
        <v>-0.51408346851496833</v>
      </c>
      <c r="R8" s="220" t="s">
        <v>49</v>
      </c>
      <c r="S8" s="222" t="s">
        <v>50</v>
      </c>
      <c r="T8" s="218"/>
      <c r="U8" s="218"/>
      <c r="V8" s="210"/>
      <c r="W8" s="219" t="s">
        <v>55</v>
      </c>
      <c r="X8" s="220">
        <v>3358</v>
      </c>
      <c r="Y8" s="220">
        <v>2431</v>
      </c>
      <c r="Z8" s="221">
        <v>-0.27605717689100656</v>
      </c>
      <c r="AA8" s="220">
        <v>1463</v>
      </c>
      <c r="AB8" s="221">
        <v>-0.39819004524886875</v>
      </c>
      <c r="AC8" s="220" t="s">
        <v>49</v>
      </c>
      <c r="AD8" s="222" t="s">
        <v>50</v>
      </c>
      <c r="AE8" s="218"/>
      <c r="AF8" s="218"/>
      <c r="AG8" s="210"/>
      <c r="AH8" s="219" t="s">
        <v>55</v>
      </c>
      <c r="AI8" s="220">
        <v>1295</v>
      </c>
      <c r="AJ8" s="220">
        <v>1289</v>
      </c>
      <c r="AK8" s="221">
        <v>-4.633204633204633E-3</v>
      </c>
      <c r="AL8" s="220">
        <v>1299</v>
      </c>
      <c r="AM8" s="221">
        <v>7.7579519006982156E-3</v>
      </c>
      <c r="AN8" s="220" t="s">
        <v>49</v>
      </c>
      <c r="AO8" s="222" t="s">
        <v>50</v>
      </c>
      <c r="AP8" s="218"/>
      <c r="AQ8" s="218"/>
      <c r="AR8" s="210"/>
      <c r="AS8" s="219" t="s">
        <v>55</v>
      </c>
      <c r="AT8" s="220">
        <v>1036</v>
      </c>
      <c r="AU8" s="220">
        <v>1458</v>
      </c>
      <c r="AV8" s="221">
        <v>0.40733590733590735</v>
      </c>
      <c r="AW8" s="220">
        <v>136</v>
      </c>
      <c r="AX8" s="221">
        <v>-0.90672153635116604</v>
      </c>
      <c r="AY8" s="220" t="s">
        <v>49</v>
      </c>
      <c r="AZ8" s="222" t="s">
        <v>50</v>
      </c>
      <c r="BA8" s="218"/>
      <c r="BB8" s="218"/>
      <c r="BC8" s="210"/>
      <c r="BD8" s="219" t="s">
        <v>55</v>
      </c>
      <c r="BE8" s="220">
        <v>336</v>
      </c>
      <c r="BF8" s="220">
        <v>679</v>
      </c>
      <c r="BG8" s="221">
        <v>1.0208333333333333</v>
      </c>
      <c r="BH8" s="220" t="s">
        <v>49</v>
      </c>
      <c r="BI8" s="221" t="s">
        <v>50</v>
      </c>
      <c r="BJ8" s="220" t="s">
        <v>49</v>
      </c>
      <c r="BK8" s="222" t="s">
        <v>50</v>
      </c>
      <c r="BL8" s="218"/>
      <c r="BM8" s="218"/>
      <c r="BN8" s="210"/>
      <c r="BO8" s="219" t="s">
        <v>55</v>
      </c>
      <c r="BP8" s="220">
        <v>236</v>
      </c>
      <c r="BQ8" s="220">
        <v>513</v>
      </c>
      <c r="BR8" s="221">
        <v>1.173728813559322</v>
      </c>
      <c r="BS8" s="220">
        <v>237</v>
      </c>
      <c r="BT8" s="221">
        <v>-0.53801169590643272</v>
      </c>
      <c r="BU8" s="220" t="s">
        <v>49</v>
      </c>
      <c r="BV8" s="222" t="s">
        <v>50</v>
      </c>
      <c r="BW8" s="218"/>
      <c r="BX8" s="218"/>
      <c r="BY8" s="210"/>
      <c r="BZ8" s="219" t="s">
        <v>55</v>
      </c>
      <c r="CA8" s="220">
        <v>111</v>
      </c>
      <c r="CB8" s="220">
        <v>266</v>
      </c>
      <c r="CC8" s="221">
        <v>1.3963963963963963</v>
      </c>
      <c r="CD8" s="220">
        <v>116</v>
      </c>
      <c r="CE8" s="221">
        <v>-0.56390977443609025</v>
      </c>
      <c r="CF8" s="220" t="s">
        <v>49</v>
      </c>
      <c r="CG8" s="222" t="s">
        <v>50</v>
      </c>
      <c r="CH8" s="218"/>
      <c r="CI8" s="218"/>
    </row>
    <row r="9" spans="2:87" ht="15.75" x14ac:dyDescent="0.25">
      <c r="B9" s="211" t="s">
        <v>145</v>
      </c>
      <c r="C9" s="212">
        <v>437</v>
      </c>
      <c r="D9" s="212">
        <v>500</v>
      </c>
      <c r="E9" s="213">
        <v>0.14416475972540047</v>
      </c>
      <c r="F9" s="212">
        <v>1078</v>
      </c>
      <c r="G9" s="213">
        <v>1.1559999999999999</v>
      </c>
      <c r="H9" s="212">
        <v>902</v>
      </c>
      <c r="I9" s="214">
        <v>-0.16326530612244897</v>
      </c>
      <c r="J9" s="201"/>
      <c r="L9" s="215" t="s">
        <v>57</v>
      </c>
      <c r="M9" s="223">
        <v>18257</v>
      </c>
      <c r="N9" s="223">
        <v>21047</v>
      </c>
      <c r="O9" s="213">
        <v>0.15281809716820946</v>
      </c>
      <c r="P9" s="223">
        <v>18688</v>
      </c>
      <c r="Q9" s="213">
        <v>-0.1120824820639521</v>
      </c>
      <c r="R9" s="223" t="s">
        <v>50</v>
      </c>
      <c r="S9" s="217" t="s">
        <v>50</v>
      </c>
      <c r="T9" s="224"/>
      <c r="U9" s="224"/>
      <c r="V9" s="210"/>
      <c r="W9" s="215" t="s">
        <v>57</v>
      </c>
      <c r="X9" s="223">
        <v>7633</v>
      </c>
      <c r="Y9" s="223">
        <v>7459</v>
      </c>
      <c r="Z9" s="213">
        <v>-2.2795755273156033E-2</v>
      </c>
      <c r="AA9" s="223">
        <v>8419</v>
      </c>
      <c r="AB9" s="213">
        <v>0.12870357956830675</v>
      </c>
      <c r="AC9" s="223" t="s">
        <v>50</v>
      </c>
      <c r="AD9" s="217" t="s">
        <v>50</v>
      </c>
      <c r="AE9" s="224"/>
      <c r="AF9" s="224"/>
      <c r="AG9" s="210"/>
      <c r="AH9" s="215" t="s">
        <v>57</v>
      </c>
      <c r="AI9" s="223">
        <v>5668</v>
      </c>
      <c r="AJ9" s="223">
        <v>4827</v>
      </c>
      <c r="AK9" s="213">
        <v>-0.14837685250529287</v>
      </c>
      <c r="AL9" s="223">
        <v>5929</v>
      </c>
      <c r="AM9" s="213">
        <v>0.22829915061114564</v>
      </c>
      <c r="AN9" s="223" t="s">
        <v>50</v>
      </c>
      <c r="AO9" s="217" t="s">
        <v>50</v>
      </c>
      <c r="AP9" s="224"/>
      <c r="AQ9" s="224"/>
      <c r="AR9" s="210"/>
      <c r="AS9" s="215" t="s">
        <v>57</v>
      </c>
      <c r="AT9" s="223">
        <v>2392</v>
      </c>
      <c r="AU9" s="223">
        <v>4349</v>
      </c>
      <c r="AV9" s="213">
        <v>0.81814381270903014</v>
      </c>
      <c r="AW9" s="223">
        <v>1361</v>
      </c>
      <c r="AX9" s="213">
        <v>-0.68705449528627272</v>
      </c>
      <c r="AY9" s="223" t="s">
        <v>50</v>
      </c>
      <c r="AZ9" s="217" t="s">
        <v>50</v>
      </c>
      <c r="BA9" s="224"/>
      <c r="BB9" s="224"/>
      <c r="BC9" s="210"/>
      <c r="BD9" s="215" t="s">
        <v>57</v>
      </c>
      <c r="BE9" s="223">
        <v>872</v>
      </c>
      <c r="BF9" s="223">
        <v>1989</v>
      </c>
      <c r="BG9" s="213">
        <v>1.2809633027522935</v>
      </c>
      <c r="BH9" s="223">
        <v>457</v>
      </c>
      <c r="BI9" s="213">
        <v>-0.77023629964806439</v>
      </c>
      <c r="BJ9" s="223" t="s">
        <v>50</v>
      </c>
      <c r="BK9" s="217" t="s">
        <v>50</v>
      </c>
      <c r="BL9" s="224"/>
      <c r="BM9" s="224"/>
      <c r="BN9" s="210"/>
      <c r="BO9" s="215" t="s">
        <v>57</v>
      </c>
      <c r="BP9" s="223">
        <v>1060</v>
      </c>
      <c r="BQ9" s="223">
        <v>1404</v>
      </c>
      <c r="BR9" s="213">
        <v>0.32452830188679244</v>
      </c>
      <c r="BS9" s="223">
        <v>1595</v>
      </c>
      <c r="BT9" s="213">
        <v>0.13603988603988604</v>
      </c>
      <c r="BU9" s="223" t="s">
        <v>50</v>
      </c>
      <c r="BV9" s="217" t="s">
        <v>50</v>
      </c>
      <c r="BW9" s="224"/>
      <c r="BX9" s="224"/>
      <c r="BY9" s="210"/>
      <c r="BZ9" s="215" t="s">
        <v>57</v>
      </c>
      <c r="CA9" s="223">
        <v>396</v>
      </c>
      <c r="CB9" s="223">
        <v>544</v>
      </c>
      <c r="CC9" s="213">
        <v>0.37373737373737376</v>
      </c>
      <c r="CD9" s="223">
        <v>485</v>
      </c>
      <c r="CE9" s="213">
        <v>-0.10845588235294118</v>
      </c>
      <c r="CF9" s="223" t="s">
        <v>50</v>
      </c>
      <c r="CG9" s="217" t="s">
        <v>50</v>
      </c>
      <c r="CH9" s="224"/>
      <c r="CI9" s="224"/>
    </row>
    <row r="10" spans="2:87" ht="15.75" x14ac:dyDescent="0.25">
      <c r="B10" s="211" t="s">
        <v>146</v>
      </c>
      <c r="C10" s="212">
        <v>190</v>
      </c>
      <c r="D10" s="212">
        <v>154</v>
      </c>
      <c r="E10" s="213">
        <v>-0.18947368421052632</v>
      </c>
      <c r="F10" s="212">
        <v>186</v>
      </c>
      <c r="G10" s="213">
        <v>0.20779220779220781</v>
      </c>
      <c r="H10" s="212">
        <v>186</v>
      </c>
      <c r="I10" s="214">
        <v>0</v>
      </c>
      <c r="J10" s="201"/>
      <c r="L10" s="225" t="s">
        <v>171</v>
      </c>
      <c r="M10" s="226">
        <v>6670</v>
      </c>
      <c r="N10" s="226">
        <v>8036</v>
      </c>
      <c r="O10" s="227">
        <v>0.2047976011994003</v>
      </c>
      <c r="P10" s="226">
        <v>10119</v>
      </c>
      <c r="Q10" s="227">
        <v>0.25920856147336985</v>
      </c>
      <c r="R10" s="226">
        <v>6063</v>
      </c>
      <c r="S10" s="228">
        <v>-0.40083012155351322</v>
      </c>
      <c r="T10" s="218"/>
      <c r="U10" s="218"/>
      <c r="V10" s="210"/>
      <c r="W10" s="225" t="s">
        <v>172</v>
      </c>
      <c r="X10" s="226">
        <v>2575</v>
      </c>
      <c r="Y10" s="226">
        <v>3313</v>
      </c>
      <c r="Z10" s="227">
        <v>0.28660194174757281</v>
      </c>
      <c r="AA10" s="226">
        <v>4262</v>
      </c>
      <c r="AB10" s="227">
        <v>0.28644732870510109</v>
      </c>
      <c r="AC10" s="226">
        <v>3288</v>
      </c>
      <c r="AD10" s="228">
        <v>-0.22853120600656968</v>
      </c>
      <c r="AE10" s="218"/>
      <c r="AF10" s="218"/>
      <c r="AG10" s="210"/>
      <c r="AH10" s="225" t="s">
        <v>172</v>
      </c>
      <c r="AI10" s="226">
        <v>3131</v>
      </c>
      <c r="AJ10" s="226">
        <v>2162</v>
      </c>
      <c r="AK10" s="227">
        <v>-0.30948578728840626</v>
      </c>
      <c r="AL10" s="226">
        <v>3553</v>
      </c>
      <c r="AM10" s="227">
        <v>0.64338575393154485</v>
      </c>
      <c r="AN10" s="226">
        <v>1392</v>
      </c>
      <c r="AO10" s="228">
        <v>-0.60821840698001683</v>
      </c>
      <c r="AP10" s="218"/>
      <c r="AQ10" s="218"/>
      <c r="AR10" s="210"/>
      <c r="AS10" s="225" t="s">
        <v>172</v>
      </c>
      <c r="AT10" s="226">
        <v>60</v>
      </c>
      <c r="AU10" s="226">
        <v>1258</v>
      </c>
      <c r="AV10" s="227">
        <v>19.966666666666665</v>
      </c>
      <c r="AW10" s="226">
        <v>522</v>
      </c>
      <c r="AX10" s="227">
        <v>-0.5850556438791733</v>
      </c>
      <c r="AY10" s="226">
        <v>96</v>
      </c>
      <c r="AZ10" s="228">
        <v>-0.81609195402298851</v>
      </c>
      <c r="BA10" s="218"/>
      <c r="BB10" s="218"/>
      <c r="BC10" s="210"/>
      <c r="BD10" s="225" t="s">
        <v>172</v>
      </c>
      <c r="BE10" s="226">
        <v>105</v>
      </c>
      <c r="BF10" s="226">
        <v>391</v>
      </c>
      <c r="BG10" s="227">
        <v>2.7238095238095239</v>
      </c>
      <c r="BH10" s="226">
        <v>250</v>
      </c>
      <c r="BI10" s="227">
        <v>-0.36061381074168797</v>
      </c>
      <c r="BJ10" s="226">
        <v>154</v>
      </c>
      <c r="BK10" s="228">
        <v>-0.38400000000000001</v>
      </c>
      <c r="BL10" s="218"/>
      <c r="BM10" s="218"/>
      <c r="BN10" s="210"/>
      <c r="BO10" s="225" t="s">
        <v>172</v>
      </c>
      <c r="BP10" s="226">
        <v>437</v>
      </c>
      <c r="BQ10" s="226">
        <v>500</v>
      </c>
      <c r="BR10" s="227">
        <v>0.14416475972540047</v>
      </c>
      <c r="BS10" s="226">
        <v>1078</v>
      </c>
      <c r="BT10" s="227">
        <v>1.1559999999999999</v>
      </c>
      <c r="BU10" s="226">
        <v>902</v>
      </c>
      <c r="BV10" s="228">
        <v>-0.16326530612244897</v>
      </c>
      <c r="BW10" s="218"/>
      <c r="BX10" s="218"/>
      <c r="BY10" s="210"/>
      <c r="BZ10" s="225" t="s">
        <v>172</v>
      </c>
      <c r="CA10" s="226">
        <v>190</v>
      </c>
      <c r="CB10" s="226">
        <v>154</v>
      </c>
      <c r="CC10" s="227">
        <v>-0.18947368421052632</v>
      </c>
      <c r="CD10" s="226">
        <v>186</v>
      </c>
      <c r="CE10" s="227">
        <v>0.20779220779220781</v>
      </c>
      <c r="CF10" s="226">
        <v>186</v>
      </c>
      <c r="CG10" s="228">
        <v>0</v>
      </c>
      <c r="CH10" s="218"/>
      <c r="CI10" s="218"/>
    </row>
    <row r="11" spans="2:87" ht="15.75" x14ac:dyDescent="0.25">
      <c r="B11" s="211" t="s">
        <v>147</v>
      </c>
      <c r="C11" s="212">
        <v>166</v>
      </c>
      <c r="D11" s="212">
        <v>168</v>
      </c>
      <c r="E11" s="213">
        <v>1.2048192771084338E-2</v>
      </c>
      <c r="F11" s="212">
        <v>128</v>
      </c>
      <c r="G11" s="213">
        <v>-0.23809523809523808</v>
      </c>
      <c r="H11" s="212">
        <v>44</v>
      </c>
      <c r="I11" s="214">
        <v>-0.65625</v>
      </c>
      <c r="J11" s="201"/>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row>
    <row r="12" spans="2:87" ht="15.75" x14ac:dyDescent="0.25">
      <c r="B12" s="211" t="s">
        <v>148</v>
      </c>
      <c r="C12" s="212">
        <v>6</v>
      </c>
      <c r="D12" s="212">
        <v>67</v>
      </c>
      <c r="E12" s="213">
        <v>10.166666666666666</v>
      </c>
      <c r="F12" s="212">
        <v>46</v>
      </c>
      <c r="G12" s="213">
        <v>-0.31343283582089554</v>
      </c>
      <c r="H12" s="212" t="s">
        <v>49</v>
      </c>
      <c r="I12" s="214" t="s">
        <v>50</v>
      </c>
      <c r="J12" s="201"/>
    </row>
    <row r="13" spans="2:87" s="229" customFormat="1" ht="15.75" x14ac:dyDescent="0.25">
      <c r="B13" s="211" t="s">
        <v>149</v>
      </c>
      <c r="C13" s="212" t="s">
        <v>49</v>
      </c>
      <c r="D13" s="212">
        <v>22</v>
      </c>
      <c r="E13" s="213" t="s">
        <v>50</v>
      </c>
      <c r="F13" s="212">
        <v>3</v>
      </c>
      <c r="G13" s="213">
        <v>-0.86363636363636365</v>
      </c>
      <c r="H13" s="212" t="s">
        <v>49</v>
      </c>
      <c r="I13" s="214" t="s">
        <v>50</v>
      </c>
      <c r="J13" s="201"/>
    </row>
    <row r="14" spans="2:87" s="229" customFormat="1" ht="15.75" x14ac:dyDescent="0.25">
      <c r="B14" s="230" t="s">
        <v>173</v>
      </c>
      <c r="C14" s="231">
        <v>6670</v>
      </c>
      <c r="D14" s="231">
        <v>8036</v>
      </c>
      <c r="E14" s="232">
        <v>0.2047976011994003</v>
      </c>
      <c r="F14" s="231">
        <v>10119</v>
      </c>
      <c r="G14" s="232">
        <v>0.25920856147336985</v>
      </c>
      <c r="H14" s="231">
        <v>6063</v>
      </c>
      <c r="I14" s="233">
        <v>-0.40083012155351322</v>
      </c>
      <c r="J14" s="201"/>
    </row>
    <row r="15" spans="2:87" s="229" customFormat="1" ht="15.75" x14ac:dyDescent="0.25">
      <c r="B15" s="201"/>
      <c r="C15" s="201"/>
      <c r="D15" s="234"/>
      <c r="E15" s="234"/>
      <c r="F15" s="234"/>
      <c r="G15" s="201"/>
      <c r="H15" s="201"/>
      <c r="I15" s="201"/>
      <c r="J15" s="201"/>
    </row>
    <row r="16" spans="2:87" s="229" customFormat="1" ht="15.75" x14ac:dyDescent="0.25">
      <c r="B16" s="235"/>
      <c r="C16" s="235"/>
      <c r="D16" s="236"/>
      <c r="E16" s="236"/>
      <c r="F16" s="236"/>
      <c r="G16" s="235"/>
      <c r="H16" s="235"/>
      <c r="I16" s="235"/>
      <c r="J16" s="235"/>
    </row>
    <row r="17" spans="2:10" s="229" customFormat="1" ht="15.75" x14ac:dyDescent="0.25">
      <c r="B17" s="237"/>
      <c r="C17" s="238">
        <v>2021</v>
      </c>
      <c r="D17" s="238">
        <v>2022</v>
      </c>
      <c r="E17" s="238">
        <v>2023</v>
      </c>
      <c r="F17" s="239">
        <v>2024</v>
      </c>
      <c r="G17" s="240" t="s">
        <v>44</v>
      </c>
      <c r="H17" s="241" t="s">
        <v>45</v>
      </c>
      <c r="I17" s="242" t="s">
        <v>46</v>
      </c>
      <c r="J17" s="235"/>
    </row>
    <row r="18" spans="2:10" s="229" customFormat="1" ht="15.75" x14ac:dyDescent="0.25">
      <c r="B18" s="211" t="s">
        <v>141</v>
      </c>
      <c r="C18" s="212">
        <v>2575</v>
      </c>
      <c r="D18" s="212">
        <v>3313</v>
      </c>
      <c r="E18" s="212">
        <v>4262</v>
      </c>
      <c r="F18" s="243">
        <v>3288</v>
      </c>
      <c r="G18" s="244">
        <v>0.28660194174757281</v>
      </c>
      <c r="H18" s="245">
        <v>0.28644732870510109</v>
      </c>
      <c r="I18" s="246">
        <v>-0.22853120600656968</v>
      </c>
      <c r="J18" s="235"/>
    </row>
    <row r="19" spans="2:10" s="229" customFormat="1" ht="15.75" x14ac:dyDescent="0.25">
      <c r="B19" s="211" t="s">
        <v>142</v>
      </c>
      <c r="C19" s="212">
        <v>3131</v>
      </c>
      <c r="D19" s="212">
        <v>2162</v>
      </c>
      <c r="E19" s="212">
        <v>3553</v>
      </c>
      <c r="F19" s="243">
        <v>1392</v>
      </c>
      <c r="G19" s="244">
        <v>-0.30948578728840626</v>
      </c>
      <c r="H19" s="245">
        <v>0.64338575393154485</v>
      </c>
      <c r="I19" s="246">
        <v>-0.60821840698001683</v>
      </c>
      <c r="J19" s="235"/>
    </row>
    <row r="20" spans="2:10" s="229" customFormat="1" ht="15.75" x14ac:dyDescent="0.25">
      <c r="B20" s="211" t="s">
        <v>143</v>
      </c>
      <c r="C20" s="212">
        <v>60</v>
      </c>
      <c r="D20" s="212">
        <v>1258</v>
      </c>
      <c r="E20" s="212">
        <v>522</v>
      </c>
      <c r="F20" s="243">
        <v>96</v>
      </c>
      <c r="G20" s="244">
        <v>19.966666666666665</v>
      </c>
      <c r="H20" s="245">
        <v>-0.5850556438791733</v>
      </c>
      <c r="I20" s="246">
        <v>-0.81609195402298851</v>
      </c>
      <c r="J20" s="235"/>
    </row>
    <row r="21" spans="2:10" s="229" customFormat="1" ht="15.75" x14ac:dyDescent="0.25">
      <c r="B21" s="211" t="s">
        <v>144</v>
      </c>
      <c r="C21" s="212">
        <v>105</v>
      </c>
      <c r="D21" s="212">
        <v>391</v>
      </c>
      <c r="E21" s="212">
        <v>250</v>
      </c>
      <c r="F21" s="243">
        <v>154</v>
      </c>
      <c r="G21" s="244">
        <v>2.7238095238095239</v>
      </c>
      <c r="H21" s="245">
        <v>-0.36061381074168797</v>
      </c>
      <c r="I21" s="246">
        <v>-0.38400000000000001</v>
      </c>
      <c r="J21" s="235"/>
    </row>
    <row r="22" spans="2:10" s="229" customFormat="1" ht="15.75" x14ac:dyDescent="0.25">
      <c r="B22" s="211" t="s">
        <v>145</v>
      </c>
      <c r="C22" s="212">
        <v>437</v>
      </c>
      <c r="D22" s="212">
        <v>500</v>
      </c>
      <c r="E22" s="212">
        <v>1078</v>
      </c>
      <c r="F22" s="243">
        <v>902</v>
      </c>
      <c r="G22" s="244">
        <v>0.14416475972540047</v>
      </c>
      <c r="H22" s="245">
        <v>1.1559999999999999</v>
      </c>
      <c r="I22" s="246">
        <v>-0.16326530612244897</v>
      </c>
      <c r="J22" s="235"/>
    </row>
    <row r="23" spans="2:10" s="229" customFormat="1" x14ac:dyDescent="0.25">
      <c r="B23" s="211" t="s">
        <v>146</v>
      </c>
      <c r="C23" s="212">
        <v>190</v>
      </c>
      <c r="D23" s="212">
        <v>154</v>
      </c>
      <c r="E23" s="212">
        <v>186</v>
      </c>
      <c r="F23" s="243">
        <v>186</v>
      </c>
      <c r="G23" s="244">
        <v>-0.18947368421052632</v>
      </c>
      <c r="H23" s="245">
        <v>0.20779220779220781</v>
      </c>
      <c r="I23" s="246">
        <v>0</v>
      </c>
    </row>
    <row r="24" spans="2:10" s="229" customFormat="1" x14ac:dyDescent="0.25">
      <c r="B24" s="211" t="s">
        <v>147</v>
      </c>
      <c r="C24" s="212">
        <v>166</v>
      </c>
      <c r="D24" s="212">
        <v>168</v>
      </c>
      <c r="E24" s="212">
        <v>128</v>
      </c>
      <c r="F24" s="243">
        <v>44</v>
      </c>
      <c r="G24" s="244">
        <v>1.2048192771084338E-2</v>
      </c>
      <c r="H24" s="245">
        <v>-0.23809523809523808</v>
      </c>
      <c r="I24" s="246">
        <v>-0.65625</v>
      </c>
    </row>
    <row r="25" spans="2:10" s="229" customFormat="1" x14ac:dyDescent="0.25">
      <c r="B25" s="211" t="s">
        <v>148</v>
      </c>
      <c r="C25" s="212">
        <v>6</v>
      </c>
      <c r="D25" s="212">
        <v>67</v>
      </c>
      <c r="E25" s="212">
        <v>46</v>
      </c>
      <c r="F25" s="243" t="e">
        <v>#N/A</v>
      </c>
      <c r="G25" s="244">
        <v>10.166666666666666</v>
      </c>
      <c r="H25" s="245">
        <v>-0.31343283582089554</v>
      </c>
      <c r="I25" s="246" t="s">
        <v>50</v>
      </c>
    </row>
    <row r="26" spans="2:10" s="229" customFormat="1" x14ac:dyDescent="0.25">
      <c r="B26" s="211" t="s">
        <v>149</v>
      </c>
      <c r="C26" s="212" t="e">
        <v>#N/A</v>
      </c>
      <c r="D26" s="212">
        <v>22</v>
      </c>
      <c r="E26" s="212">
        <v>3</v>
      </c>
      <c r="F26" s="243" t="e">
        <v>#N/A</v>
      </c>
      <c r="G26" s="244" t="s">
        <v>50</v>
      </c>
      <c r="H26" s="245">
        <v>-0.86363636363636365</v>
      </c>
      <c r="I26" s="246" t="s">
        <v>50</v>
      </c>
    </row>
    <row r="27" spans="2:10" s="229" customFormat="1" x14ac:dyDescent="0.25">
      <c r="B27" s="230" t="s">
        <v>57</v>
      </c>
      <c r="C27" s="231">
        <v>6670</v>
      </c>
      <c r="D27" s="231">
        <v>8036</v>
      </c>
      <c r="E27" s="231">
        <v>10119</v>
      </c>
      <c r="F27" s="247">
        <v>6063</v>
      </c>
      <c r="G27" s="248">
        <v>0.2047976011994003</v>
      </c>
      <c r="H27" s="249">
        <v>0.25920856147336985</v>
      </c>
      <c r="I27" s="250">
        <v>-0.40083012155351322</v>
      </c>
    </row>
    <row r="28" spans="2:10" s="229" customFormat="1" x14ac:dyDescent="0.25">
      <c r="D28" s="251"/>
      <c r="E28" s="251"/>
      <c r="F28" s="251"/>
    </row>
    <row r="29" spans="2:10" s="229" customFormat="1" x14ac:dyDescent="0.25">
      <c r="D29" s="251"/>
      <c r="E29" s="251"/>
      <c r="F29" s="251"/>
    </row>
    <row r="30" spans="2:10" s="229" customFormat="1" x14ac:dyDescent="0.25">
      <c r="D30" s="251"/>
      <c r="E30" s="251"/>
      <c r="F30" s="251"/>
    </row>
    <row r="31" spans="2:10" s="229" customFormat="1" x14ac:dyDescent="0.25">
      <c r="D31" s="251"/>
      <c r="E31" s="251"/>
      <c r="F31" s="251"/>
    </row>
    <row r="32" spans="2:10" s="229" customFormat="1" x14ac:dyDescent="0.25">
      <c r="D32" s="251"/>
      <c r="E32" s="251"/>
      <c r="F32" s="251"/>
    </row>
    <row r="33" spans="4:6" s="229" customFormat="1" x14ac:dyDescent="0.25">
      <c r="D33" s="251"/>
      <c r="E33" s="251"/>
      <c r="F33" s="251"/>
    </row>
    <row r="34" spans="4:6" s="229" customFormat="1" x14ac:dyDescent="0.25">
      <c r="D34" s="251"/>
      <c r="E34" s="251"/>
      <c r="F34" s="251"/>
    </row>
    <row r="35" spans="4:6" s="229" customFormat="1" x14ac:dyDescent="0.25">
      <c r="D35" s="251"/>
      <c r="E35" s="251"/>
      <c r="F35" s="251"/>
    </row>
    <row r="36" spans="4:6" s="229" customFormat="1" x14ac:dyDescent="0.25">
      <c r="D36" s="251"/>
      <c r="E36" s="251"/>
      <c r="F36" s="251"/>
    </row>
    <row r="37" spans="4:6" s="229" customFormat="1" x14ac:dyDescent="0.25">
      <c r="D37" s="251"/>
      <c r="E37" s="251"/>
      <c r="F37" s="251"/>
    </row>
    <row r="38" spans="4:6" s="229" customFormat="1" x14ac:dyDescent="0.25">
      <c r="D38" s="251"/>
      <c r="E38" s="251"/>
      <c r="F38" s="251"/>
    </row>
    <row r="39" spans="4:6" s="229" customFormat="1" x14ac:dyDescent="0.25">
      <c r="D39" s="251"/>
      <c r="E39" s="251"/>
      <c r="F39" s="251"/>
    </row>
    <row r="40" spans="4:6" s="229" customFormat="1" x14ac:dyDescent="0.25"/>
    <row r="41" spans="4:6" s="229" customFormat="1" x14ac:dyDescent="0.25"/>
    <row r="42" spans="4:6" s="229" customFormat="1" x14ac:dyDescent="0.25"/>
    <row r="43" spans="4:6" s="229" customFormat="1" x14ac:dyDescent="0.25"/>
    <row r="44" spans="4:6" s="229" customFormat="1" x14ac:dyDescent="0.25"/>
    <row r="45" spans="4:6" s="229" customFormat="1" x14ac:dyDescent="0.25"/>
    <row r="46" spans="4:6" s="229" customFormat="1" x14ac:dyDescent="0.25"/>
    <row r="47" spans="4:6" s="229" customFormat="1" x14ac:dyDescent="0.25"/>
    <row r="48" spans="4:6" s="229" customFormat="1" x14ac:dyDescent="0.25"/>
    <row r="49" s="229" customFormat="1" x14ac:dyDescent="0.25"/>
    <row r="50" s="229" customFormat="1" x14ac:dyDescent="0.25"/>
    <row r="51" s="229" customFormat="1" x14ac:dyDescent="0.25"/>
    <row r="52" s="229" customFormat="1" x14ac:dyDescent="0.25"/>
    <row r="53" s="229" customFormat="1" x14ac:dyDescent="0.25"/>
    <row r="54" s="229" customFormat="1" x14ac:dyDescent="0.25"/>
    <row r="55" s="229" customFormat="1" x14ac:dyDescent="0.25"/>
    <row r="56" s="229" customFormat="1" x14ac:dyDescent="0.25"/>
    <row r="57" s="229" customFormat="1" x14ac:dyDescent="0.25"/>
    <row r="58" s="229" customFormat="1" x14ac:dyDescent="0.25"/>
    <row r="59" s="229" customFormat="1" x14ac:dyDescent="0.25"/>
    <row r="60" s="229" customFormat="1" x14ac:dyDescent="0.25"/>
    <row r="61" s="229" customFormat="1" x14ac:dyDescent="0.25"/>
    <row r="62" s="229" customFormat="1" x14ac:dyDescent="0.25"/>
    <row r="63" s="229" customFormat="1" x14ac:dyDescent="0.25"/>
    <row r="64" s="229" customFormat="1" x14ac:dyDescent="0.25"/>
    <row r="65" s="229" customFormat="1" x14ac:dyDescent="0.25"/>
    <row r="66" s="229" customFormat="1" x14ac:dyDescent="0.25"/>
    <row r="67" s="229" customFormat="1" x14ac:dyDescent="0.25"/>
    <row r="68" s="229" customFormat="1" x14ac:dyDescent="0.25"/>
    <row r="69" s="229" customFormat="1" x14ac:dyDescent="0.25"/>
    <row r="70" s="229" customFormat="1" x14ac:dyDescent="0.25"/>
    <row r="71" s="229" customFormat="1" x14ac:dyDescent="0.25"/>
    <row r="72" s="229" customFormat="1" x14ac:dyDescent="0.25"/>
    <row r="73" s="229" customFormat="1" x14ac:dyDescent="0.25"/>
    <row r="74" s="229" customFormat="1" x14ac:dyDescent="0.25"/>
    <row r="75" s="229" customFormat="1" x14ac:dyDescent="0.25"/>
    <row r="76" s="229" customFormat="1" x14ac:dyDescent="0.25"/>
    <row r="77" s="229" customFormat="1" x14ac:dyDescent="0.25"/>
    <row r="78" s="229" customFormat="1" x14ac:dyDescent="0.25"/>
    <row r="79" s="229" customFormat="1" x14ac:dyDescent="0.25"/>
    <row r="80" s="229" customFormat="1" x14ac:dyDescent="0.25"/>
    <row r="81" s="229" customFormat="1" x14ac:dyDescent="0.25"/>
    <row r="82" s="229" customFormat="1" x14ac:dyDescent="0.25"/>
    <row r="83" s="229" customFormat="1" x14ac:dyDescent="0.25"/>
    <row r="84" s="229" customFormat="1" x14ac:dyDescent="0.25"/>
    <row r="85" s="229" customFormat="1" x14ac:dyDescent="0.25"/>
    <row r="86" s="229" customFormat="1" x14ac:dyDescent="0.25"/>
    <row r="87" s="229" customFormat="1" x14ac:dyDescent="0.25"/>
    <row r="88" s="229" customFormat="1" x14ac:dyDescent="0.25"/>
    <row r="89" s="229" customFormat="1" x14ac:dyDescent="0.25"/>
    <row r="90" s="229" customFormat="1" x14ac:dyDescent="0.25"/>
    <row r="91" s="229" customFormat="1" x14ac:dyDescent="0.25"/>
    <row r="92" s="229" customFormat="1" x14ac:dyDescent="0.25"/>
    <row r="93" s="229" customFormat="1" x14ac:dyDescent="0.25"/>
    <row r="94" s="229" customFormat="1" x14ac:dyDescent="0.25"/>
    <row r="95" s="229" customFormat="1" x14ac:dyDescent="0.25"/>
    <row r="96" s="229" customFormat="1" x14ac:dyDescent="0.25"/>
    <row r="97" s="229" customFormat="1" x14ac:dyDescent="0.25"/>
    <row r="98" s="229" customFormat="1" x14ac:dyDescent="0.25"/>
    <row r="99" s="229" customFormat="1" x14ac:dyDescent="0.25"/>
    <row r="100" s="229" customFormat="1" x14ac:dyDescent="0.25"/>
    <row r="101" s="229" customFormat="1" x14ac:dyDescent="0.25"/>
    <row r="102" s="229" customFormat="1" x14ac:dyDescent="0.25"/>
    <row r="103" s="229" customFormat="1" x14ac:dyDescent="0.25"/>
    <row r="104" s="229" customFormat="1" x14ac:dyDescent="0.25"/>
    <row r="105" s="229" customFormat="1" x14ac:dyDescent="0.25"/>
  </sheetData>
  <conditionalFormatting sqref="I5:I14 E5:E14 G5:G14">
    <cfRule type="cellIs" dxfId="223" priority="87" operator="lessThan">
      <formula>0</formula>
    </cfRule>
    <cfRule type="cellIs" dxfId="222" priority="88" operator="greaterThan">
      <formula>0</formula>
    </cfRule>
  </conditionalFormatting>
  <conditionalFormatting sqref="G18:I27">
    <cfRule type="cellIs" dxfId="221" priority="85" operator="lessThan">
      <formula>0</formula>
    </cfRule>
    <cfRule type="cellIs" dxfId="220" priority="86" operator="greaterThan">
      <formula>0</formula>
    </cfRule>
  </conditionalFormatting>
  <conditionalFormatting sqref="O5:O8">
    <cfRule type="cellIs" dxfId="219" priority="83" operator="lessThan">
      <formula>0</formula>
    </cfRule>
    <cfRule type="cellIs" dxfId="218" priority="84" operator="greaterThan">
      <formula>0</formula>
    </cfRule>
  </conditionalFormatting>
  <conditionalFormatting sqref="Q5:Q8">
    <cfRule type="cellIs" dxfId="217" priority="81" operator="lessThan">
      <formula>0</formula>
    </cfRule>
    <cfRule type="cellIs" dxfId="216" priority="82" operator="greaterThan">
      <formula>0</formula>
    </cfRule>
  </conditionalFormatting>
  <conditionalFormatting sqref="S5:S8">
    <cfRule type="cellIs" dxfId="215" priority="79" operator="lessThan">
      <formula>0</formula>
    </cfRule>
    <cfRule type="cellIs" dxfId="214" priority="80" operator="greaterThan">
      <formula>0</formula>
    </cfRule>
  </conditionalFormatting>
  <conditionalFormatting sqref="O9:O10">
    <cfRule type="cellIs" dxfId="213" priority="77" operator="lessThan">
      <formula>0</formula>
    </cfRule>
    <cfRule type="cellIs" dxfId="212" priority="78" operator="greaterThan">
      <formula>0</formula>
    </cfRule>
  </conditionalFormatting>
  <conditionalFormatting sqref="Q9:Q10">
    <cfRule type="cellIs" dxfId="211" priority="75" operator="lessThan">
      <formula>0</formula>
    </cfRule>
    <cfRule type="cellIs" dxfId="210" priority="76" operator="greaterThan">
      <formula>0</formula>
    </cfRule>
  </conditionalFormatting>
  <conditionalFormatting sqref="S9:S10">
    <cfRule type="cellIs" dxfId="209" priority="73" operator="lessThan">
      <formula>0</formula>
    </cfRule>
    <cfRule type="cellIs" dxfId="208" priority="74" operator="greaterThan">
      <formula>0</formula>
    </cfRule>
  </conditionalFormatting>
  <conditionalFormatting sqref="Z5:Z8">
    <cfRule type="cellIs" dxfId="207" priority="71" operator="lessThan">
      <formula>0</formula>
    </cfRule>
    <cfRule type="cellIs" dxfId="206" priority="72" operator="greaterThan">
      <formula>0</formula>
    </cfRule>
  </conditionalFormatting>
  <conditionalFormatting sqref="AB5:AB8">
    <cfRule type="cellIs" dxfId="205" priority="69" operator="lessThan">
      <formula>0</formula>
    </cfRule>
    <cfRule type="cellIs" dxfId="204" priority="70" operator="greaterThan">
      <formula>0</formula>
    </cfRule>
  </conditionalFormatting>
  <conditionalFormatting sqref="AD5:AD8">
    <cfRule type="cellIs" dxfId="203" priority="67" operator="lessThan">
      <formula>0</formula>
    </cfRule>
    <cfRule type="cellIs" dxfId="202" priority="68" operator="greaterThan">
      <formula>0</formula>
    </cfRule>
  </conditionalFormatting>
  <conditionalFormatting sqref="Z9:Z10">
    <cfRule type="cellIs" dxfId="201" priority="65" operator="lessThan">
      <formula>0</formula>
    </cfRule>
    <cfRule type="cellIs" dxfId="200" priority="66" operator="greaterThan">
      <formula>0</formula>
    </cfRule>
  </conditionalFormatting>
  <conditionalFormatting sqref="AB9:AB10">
    <cfRule type="cellIs" dxfId="199" priority="63" operator="lessThan">
      <formula>0</formula>
    </cfRule>
    <cfRule type="cellIs" dxfId="198" priority="64" operator="greaterThan">
      <formula>0</formula>
    </cfRule>
  </conditionalFormatting>
  <conditionalFormatting sqref="AD9:AD10">
    <cfRule type="cellIs" dxfId="197" priority="61" operator="lessThan">
      <formula>0</formula>
    </cfRule>
    <cfRule type="cellIs" dxfId="196" priority="62" operator="greaterThan">
      <formula>0</formula>
    </cfRule>
  </conditionalFormatting>
  <conditionalFormatting sqref="AK5:AK8">
    <cfRule type="cellIs" dxfId="195" priority="59" operator="lessThan">
      <formula>0</formula>
    </cfRule>
    <cfRule type="cellIs" dxfId="194" priority="60" operator="greaterThan">
      <formula>0</formula>
    </cfRule>
  </conditionalFormatting>
  <conditionalFormatting sqref="AM5:AM8">
    <cfRule type="cellIs" dxfId="193" priority="57" operator="lessThan">
      <formula>0</formula>
    </cfRule>
    <cfRule type="cellIs" dxfId="192" priority="58" operator="greaterThan">
      <formula>0</formula>
    </cfRule>
  </conditionalFormatting>
  <conditionalFormatting sqref="AO5:AO8">
    <cfRule type="cellIs" dxfId="191" priority="55" operator="lessThan">
      <formula>0</formula>
    </cfRule>
    <cfRule type="cellIs" dxfId="190" priority="56" operator="greaterThan">
      <formula>0</formula>
    </cfRule>
  </conditionalFormatting>
  <conditionalFormatting sqref="AK9:AK10">
    <cfRule type="cellIs" dxfId="189" priority="53" operator="lessThan">
      <formula>0</formula>
    </cfRule>
    <cfRule type="cellIs" dxfId="188" priority="54" operator="greaterThan">
      <formula>0</formula>
    </cfRule>
  </conditionalFormatting>
  <conditionalFormatting sqref="AM9:AM10">
    <cfRule type="cellIs" dxfId="187" priority="51" operator="lessThan">
      <formula>0</formula>
    </cfRule>
    <cfRule type="cellIs" dxfId="186" priority="52" operator="greaterThan">
      <formula>0</formula>
    </cfRule>
  </conditionalFormatting>
  <conditionalFormatting sqref="AO9:AO10">
    <cfRule type="cellIs" dxfId="185" priority="49" operator="lessThan">
      <formula>0</formula>
    </cfRule>
    <cfRule type="cellIs" dxfId="184" priority="50" operator="greaterThan">
      <formula>0</formula>
    </cfRule>
  </conditionalFormatting>
  <conditionalFormatting sqref="AV5:AV8">
    <cfRule type="cellIs" dxfId="183" priority="47" operator="lessThan">
      <formula>0</formula>
    </cfRule>
    <cfRule type="cellIs" dxfId="182" priority="48" operator="greaterThan">
      <formula>0</formula>
    </cfRule>
  </conditionalFormatting>
  <conditionalFormatting sqref="AX5:AX8">
    <cfRule type="cellIs" dxfId="181" priority="45" operator="lessThan">
      <formula>0</formula>
    </cfRule>
    <cfRule type="cellIs" dxfId="180" priority="46" operator="greaterThan">
      <formula>0</formula>
    </cfRule>
  </conditionalFormatting>
  <conditionalFormatting sqref="AZ5:AZ8">
    <cfRule type="cellIs" dxfId="179" priority="43" operator="lessThan">
      <formula>0</formula>
    </cfRule>
    <cfRule type="cellIs" dxfId="178" priority="44" operator="greaterThan">
      <formula>0</formula>
    </cfRule>
  </conditionalFormatting>
  <conditionalFormatting sqref="AV9:AV10">
    <cfRule type="cellIs" dxfId="177" priority="41" operator="lessThan">
      <formula>0</formula>
    </cfRule>
    <cfRule type="cellIs" dxfId="176" priority="42" operator="greaterThan">
      <formula>0</formula>
    </cfRule>
  </conditionalFormatting>
  <conditionalFormatting sqref="AX9:AX10">
    <cfRule type="cellIs" dxfId="175" priority="39" operator="lessThan">
      <formula>0</formula>
    </cfRule>
    <cfRule type="cellIs" dxfId="174" priority="40" operator="greaterThan">
      <formula>0</formula>
    </cfRule>
  </conditionalFormatting>
  <conditionalFormatting sqref="AZ9:AZ10">
    <cfRule type="cellIs" dxfId="173" priority="37" operator="lessThan">
      <formula>0</formula>
    </cfRule>
    <cfRule type="cellIs" dxfId="172" priority="38" operator="greaterThan">
      <formula>0</formula>
    </cfRule>
  </conditionalFormatting>
  <conditionalFormatting sqref="BG5:BG8">
    <cfRule type="cellIs" dxfId="171" priority="35" operator="lessThan">
      <formula>0</formula>
    </cfRule>
    <cfRule type="cellIs" dxfId="170" priority="36" operator="greaterThan">
      <formula>0</formula>
    </cfRule>
  </conditionalFormatting>
  <conditionalFormatting sqref="BI5:BI8">
    <cfRule type="cellIs" dxfId="169" priority="33" operator="lessThan">
      <formula>0</formula>
    </cfRule>
    <cfRule type="cellIs" dxfId="168" priority="34" operator="greaterThan">
      <formula>0</formula>
    </cfRule>
  </conditionalFormatting>
  <conditionalFormatting sqref="BK5:BK8">
    <cfRule type="cellIs" dxfId="167" priority="31" operator="lessThan">
      <formula>0</formula>
    </cfRule>
    <cfRule type="cellIs" dxfId="166" priority="32" operator="greaterThan">
      <formula>0</formula>
    </cfRule>
  </conditionalFormatting>
  <conditionalFormatting sqref="BG9:BG10">
    <cfRule type="cellIs" dxfId="165" priority="29" operator="lessThan">
      <formula>0</formula>
    </cfRule>
    <cfRule type="cellIs" dxfId="164" priority="30" operator="greaterThan">
      <formula>0</formula>
    </cfRule>
  </conditionalFormatting>
  <conditionalFormatting sqref="BI9:BI10">
    <cfRule type="cellIs" dxfId="163" priority="27" operator="lessThan">
      <formula>0</formula>
    </cfRule>
    <cfRule type="cellIs" dxfId="162" priority="28" operator="greaterThan">
      <formula>0</formula>
    </cfRule>
  </conditionalFormatting>
  <conditionalFormatting sqref="BK9:BK10">
    <cfRule type="cellIs" dxfId="161" priority="25" operator="lessThan">
      <formula>0</formula>
    </cfRule>
    <cfRule type="cellIs" dxfId="160" priority="26" operator="greaterThan">
      <formula>0</formula>
    </cfRule>
  </conditionalFormatting>
  <conditionalFormatting sqref="BR5:BR8">
    <cfRule type="cellIs" dxfId="159" priority="23" operator="lessThan">
      <formula>0</formula>
    </cfRule>
    <cfRule type="cellIs" dxfId="158" priority="24" operator="greaterThan">
      <formula>0</formula>
    </cfRule>
  </conditionalFormatting>
  <conditionalFormatting sqref="BT5:BT8">
    <cfRule type="cellIs" dxfId="157" priority="21" operator="lessThan">
      <formula>0</formula>
    </cfRule>
    <cfRule type="cellIs" dxfId="156" priority="22" operator="greaterThan">
      <formula>0</formula>
    </cfRule>
  </conditionalFormatting>
  <conditionalFormatting sqref="BV5:BV8">
    <cfRule type="cellIs" dxfId="155" priority="19" operator="lessThan">
      <formula>0</formula>
    </cfRule>
    <cfRule type="cellIs" dxfId="154" priority="20" operator="greaterThan">
      <formula>0</formula>
    </cfRule>
  </conditionalFormatting>
  <conditionalFormatting sqref="BR9:BR10">
    <cfRule type="cellIs" dxfId="153" priority="17" operator="lessThan">
      <formula>0</formula>
    </cfRule>
    <cfRule type="cellIs" dxfId="152" priority="18" operator="greaterThan">
      <formula>0</formula>
    </cfRule>
  </conditionalFormatting>
  <conditionalFormatting sqref="BT9:BT10">
    <cfRule type="cellIs" dxfId="151" priority="15" operator="lessThan">
      <formula>0</formula>
    </cfRule>
    <cfRule type="cellIs" dxfId="150" priority="16" operator="greaterThan">
      <formula>0</formula>
    </cfRule>
  </conditionalFormatting>
  <conditionalFormatting sqref="BV9:BV10">
    <cfRule type="cellIs" dxfId="149" priority="13" operator="lessThan">
      <formula>0</formula>
    </cfRule>
    <cfRule type="cellIs" dxfId="148" priority="14" operator="greaterThan">
      <formula>0</formula>
    </cfRule>
  </conditionalFormatting>
  <conditionalFormatting sqref="CC5:CC8">
    <cfRule type="cellIs" dxfId="147" priority="11" operator="lessThan">
      <formula>0</formula>
    </cfRule>
    <cfRule type="cellIs" dxfId="146" priority="12" operator="greaterThan">
      <formula>0</formula>
    </cfRule>
  </conditionalFormatting>
  <conditionalFormatting sqref="CE5:CE8">
    <cfRule type="cellIs" dxfId="145" priority="9" operator="lessThan">
      <formula>0</formula>
    </cfRule>
    <cfRule type="cellIs" dxfId="144" priority="10" operator="greaterThan">
      <formula>0</formula>
    </cfRule>
  </conditionalFormatting>
  <conditionalFormatting sqref="CG5:CG8">
    <cfRule type="cellIs" dxfId="143" priority="7" operator="lessThan">
      <formula>0</formula>
    </cfRule>
    <cfRule type="cellIs" dxfId="142" priority="8" operator="greaterThan">
      <formula>0</formula>
    </cfRule>
  </conditionalFormatting>
  <conditionalFormatting sqref="CC9:CC10">
    <cfRule type="cellIs" dxfId="141" priority="5" operator="lessThan">
      <formula>0</formula>
    </cfRule>
    <cfRule type="cellIs" dxfId="140" priority="6" operator="greaterThan">
      <formula>0</formula>
    </cfRule>
  </conditionalFormatting>
  <conditionalFormatting sqref="CE9:CE10">
    <cfRule type="cellIs" dxfId="139" priority="3" operator="lessThan">
      <formula>0</formula>
    </cfRule>
    <cfRule type="cellIs" dxfId="138" priority="4" operator="greaterThan">
      <formula>0</formula>
    </cfRule>
  </conditionalFormatting>
  <conditionalFormatting sqref="CG9:CG10">
    <cfRule type="cellIs" dxfId="137" priority="1" operator="lessThan">
      <formula>0</formula>
    </cfRule>
    <cfRule type="cellIs" dxfId="136" priority="2" operator="greaterThan">
      <formula>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6C364-28B4-4802-B542-FCCE57C2BEB6}">
  <sheetPr codeName="Sheet15">
    <tabColor theme="6"/>
  </sheetPr>
  <dimension ref="B1:CI83"/>
  <sheetViews>
    <sheetView zoomScale="85" zoomScaleNormal="85" workbookViewId="0">
      <selection activeCell="B26" sqref="B26"/>
    </sheetView>
  </sheetViews>
  <sheetFormatPr defaultColWidth="9.140625" defaultRowHeight="15" x14ac:dyDescent="0.25"/>
  <cols>
    <col min="1" max="1" width="9.140625" style="190"/>
    <col min="2" max="2" width="15.85546875" style="190" customWidth="1"/>
    <col min="3" max="4" width="14.140625" style="190" customWidth="1"/>
    <col min="5" max="5" width="12.140625" style="190" customWidth="1"/>
    <col min="6" max="6" width="14.140625" style="190" customWidth="1"/>
    <col min="7" max="7" width="12.140625" style="190" customWidth="1"/>
    <col min="8" max="8" width="14.140625" style="190" customWidth="1"/>
    <col min="9" max="9" width="12.140625" style="190" customWidth="1"/>
    <col min="10" max="10" width="9" style="190" customWidth="1"/>
    <col min="11" max="11" width="4.42578125" style="190" customWidth="1"/>
    <col min="12" max="12" width="10.42578125" style="190" customWidth="1"/>
    <col min="13" max="14" width="14.140625" style="190" customWidth="1"/>
    <col min="15" max="15" width="12.140625" style="190" customWidth="1"/>
    <col min="16" max="16" width="14.140625" style="190" customWidth="1"/>
    <col min="17" max="17" width="12.140625" style="190" customWidth="1"/>
    <col min="18" max="18" width="14.140625" style="190" customWidth="1"/>
    <col min="19" max="19" width="12.140625" style="190" customWidth="1"/>
    <col min="20" max="22" width="9.140625" style="190"/>
    <col min="23" max="23" width="10.42578125" style="190" customWidth="1"/>
    <col min="24" max="25" width="14.140625" style="190" customWidth="1"/>
    <col min="26" max="26" width="12.140625" style="190" customWidth="1"/>
    <col min="27" max="27" width="14.140625" style="190" customWidth="1"/>
    <col min="28" max="28" width="12.140625" style="190" customWidth="1"/>
    <col min="29" max="29" width="14.140625" style="190" customWidth="1"/>
    <col min="30" max="30" width="12.140625" style="190" customWidth="1"/>
    <col min="31" max="33" width="9.140625" style="190"/>
    <col min="34" max="34" width="10.42578125" style="190" customWidth="1"/>
    <col min="35" max="36" width="14.140625" style="190" customWidth="1"/>
    <col min="37" max="37" width="12.140625" style="190" customWidth="1"/>
    <col min="38" max="38" width="14.140625" style="190" customWidth="1"/>
    <col min="39" max="39" width="12.140625" style="190" customWidth="1"/>
    <col min="40" max="40" width="14.140625" style="190" customWidth="1"/>
    <col min="41" max="41" width="12.140625" style="190" customWidth="1"/>
    <col min="42" max="44" width="9.140625" style="190"/>
    <col min="45" max="45" width="14.5703125" style="190" customWidth="1"/>
    <col min="46" max="47" width="14.140625" style="190" customWidth="1"/>
    <col min="48" max="48" width="12.140625" style="190" customWidth="1"/>
    <col min="49" max="49" width="14.140625" style="190" customWidth="1"/>
    <col min="50" max="50" width="12.140625" style="190" customWidth="1"/>
    <col min="51" max="51" width="14.140625" style="190" customWidth="1"/>
    <col min="52" max="52" width="12.140625" style="190" customWidth="1"/>
    <col min="53" max="55" width="9.140625" style="190"/>
    <col min="56" max="56" width="10.42578125" style="190" customWidth="1"/>
    <col min="57" max="58" width="14.140625" style="190" customWidth="1"/>
    <col min="59" max="59" width="12.140625" style="190" customWidth="1"/>
    <col min="60" max="60" width="14.140625" style="190" customWidth="1"/>
    <col min="61" max="61" width="12.140625" style="190" customWidth="1"/>
    <col min="62" max="62" width="14.140625" style="190" customWidth="1"/>
    <col min="63" max="63" width="12.140625" style="190" customWidth="1"/>
    <col min="64" max="64" width="9.140625" style="190"/>
    <col min="65" max="65" width="9.140625" style="190" customWidth="1"/>
    <col min="66" max="66" width="9.140625" style="190"/>
    <col min="67" max="67" width="10.42578125" style="190" customWidth="1"/>
    <col min="68" max="69" width="14.140625" style="190" customWidth="1"/>
    <col min="70" max="70" width="12.140625" style="190" customWidth="1"/>
    <col min="71" max="71" width="14.140625" style="190" customWidth="1"/>
    <col min="72" max="72" width="12.140625" style="190" customWidth="1"/>
    <col min="73" max="73" width="14.140625" style="190" customWidth="1"/>
    <col min="74" max="74" width="12.140625" style="190" customWidth="1"/>
    <col min="75" max="77" width="9.140625" style="190"/>
    <col min="78" max="78" width="10.42578125" style="190" customWidth="1"/>
    <col min="79" max="80" width="14.140625" style="190" customWidth="1"/>
    <col min="81" max="81" width="12.140625" style="190" customWidth="1"/>
    <col min="82" max="82" width="14.140625" style="190" customWidth="1"/>
    <col min="83" max="83" width="12.140625" style="190" customWidth="1"/>
    <col min="84" max="84" width="14.140625" style="190" customWidth="1"/>
    <col min="85" max="85" width="12.140625" style="190" customWidth="1"/>
    <col min="86" max="16384" width="9.140625" style="190"/>
  </cols>
  <sheetData>
    <row r="1" spans="2:87" ht="10.5" customHeight="1" x14ac:dyDescent="0.25"/>
    <row r="2" spans="2:87" ht="15.75" x14ac:dyDescent="0.25">
      <c r="B2" s="252" t="s">
        <v>174</v>
      </c>
      <c r="C2" s="192"/>
      <c r="D2" s="192"/>
      <c r="E2" s="193" t="s">
        <v>167</v>
      </c>
      <c r="F2" s="192"/>
      <c r="G2" s="192"/>
      <c r="H2" s="192"/>
      <c r="I2" s="194"/>
      <c r="L2" s="253" t="s">
        <v>174</v>
      </c>
      <c r="M2" s="196"/>
      <c r="N2" s="196"/>
      <c r="O2" s="196"/>
      <c r="P2" s="196" t="s">
        <v>168</v>
      </c>
      <c r="Q2" s="196"/>
      <c r="R2" s="196"/>
      <c r="S2" s="197"/>
      <c r="W2" s="253" t="s">
        <v>174</v>
      </c>
      <c r="X2" s="196"/>
      <c r="Y2" s="196"/>
      <c r="Z2" s="196"/>
      <c r="AA2" s="196"/>
      <c r="AB2" s="196" t="s">
        <v>168</v>
      </c>
      <c r="AC2" s="196"/>
      <c r="AD2" s="197"/>
      <c r="AH2" s="253" t="s">
        <v>174</v>
      </c>
      <c r="AI2" s="196"/>
      <c r="AJ2" s="196"/>
      <c r="AK2" s="196"/>
      <c r="AL2" s="196"/>
      <c r="AM2" s="196" t="s">
        <v>168</v>
      </c>
      <c r="AN2" s="196"/>
      <c r="AO2" s="197"/>
      <c r="AS2" s="253" t="s">
        <v>174</v>
      </c>
      <c r="AT2" s="196"/>
      <c r="AU2" s="196"/>
      <c r="AV2" s="196"/>
      <c r="AW2" s="196"/>
      <c r="AX2" s="196" t="s">
        <v>168</v>
      </c>
      <c r="AY2" s="196"/>
      <c r="AZ2" s="197"/>
      <c r="BD2" s="253" t="s">
        <v>174</v>
      </c>
      <c r="BE2" s="196"/>
      <c r="BF2" s="196"/>
      <c r="BG2" s="196"/>
      <c r="BH2" s="196"/>
      <c r="BI2" s="196" t="s">
        <v>168</v>
      </c>
      <c r="BJ2" s="196"/>
      <c r="BK2" s="197"/>
      <c r="BO2" s="253" t="s">
        <v>174</v>
      </c>
      <c r="BP2" s="196"/>
      <c r="BQ2" s="196"/>
      <c r="BR2" s="196"/>
      <c r="BS2" s="196"/>
      <c r="BT2" s="196" t="s">
        <v>168</v>
      </c>
      <c r="BU2" s="196"/>
      <c r="BV2" s="197"/>
      <c r="BZ2" s="253" t="s">
        <v>174</v>
      </c>
      <c r="CA2" s="196"/>
      <c r="CB2" s="196"/>
      <c r="CC2" s="196"/>
      <c r="CD2" s="196"/>
      <c r="CE2" s="196" t="s">
        <v>168</v>
      </c>
      <c r="CF2" s="196"/>
      <c r="CG2" s="197"/>
    </row>
    <row r="3" spans="2:87" s="201" customFormat="1" ht="15.75" x14ac:dyDescent="0.25">
      <c r="B3" s="254" t="s">
        <v>175</v>
      </c>
      <c r="C3" s="255"/>
      <c r="D3" s="255"/>
      <c r="E3" s="255"/>
      <c r="F3" s="255"/>
      <c r="G3" s="255"/>
      <c r="H3" s="255"/>
      <c r="I3" s="256"/>
      <c r="L3" s="257" t="s">
        <v>170</v>
      </c>
      <c r="M3" s="255"/>
      <c r="N3" s="255"/>
      <c r="O3" s="255"/>
      <c r="P3" s="255"/>
      <c r="Q3" s="255"/>
      <c r="R3" s="255"/>
      <c r="S3" s="258"/>
      <c r="W3" s="257"/>
      <c r="X3" s="255" t="s">
        <v>141</v>
      </c>
      <c r="Y3" s="255"/>
      <c r="Z3" s="255"/>
      <c r="AA3" s="255"/>
      <c r="AB3" s="255"/>
      <c r="AC3" s="255"/>
      <c r="AD3" s="258"/>
      <c r="AH3" s="257"/>
      <c r="AI3" s="255" t="s">
        <v>152</v>
      </c>
      <c r="AJ3" s="255"/>
      <c r="AK3" s="255"/>
      <c r="AL3" s="255"/>
      <c r="AM3" s="255"/>
      <c r="AN3" s="255"/>
      <c r="AO3" s="258"/>
      <c r="AS3" s="257"/>
      <c r="AT3" s="255" t="s">
        <v>142</v>
      </c>
      <c r="AU3" s="255"/>
      <c r="AV3" s="255"/>
      <c r="AW3" s="255"/>
      <c r="AX3" s="255"/>
      <c r="AY3" s="255"/>
      <c r="AZ3" s="258"/>
      <c r="BD3" s="257"/>
      <c r="BE3" s="255" t="s">
        <v>149</v>
      </c>
      <c r="BF3" s="255"/>
      <c r="BG3" s="255"/>
      <c r="BH3" s="255"/>
      <c r="BI3" s="255"/>
      <c r="BJ3" s="255"/>
      <c r="BK3" s="258"/>
      <c r="BO3" s="257"/>
      <c r="BP3" s="255" t="s">
        <v>146</v>
      </c>
      <c r="BQ3" s="255"/>
      <c r="BR3" s="255"/>
      <c r="BS3" s="255"/>
      <c r="BT3" s="255"/>
      <c r="BU3" s="255"/>
      <c r="BV3" s="258"/>
      <c r="BZ3" s="257"/>
      <c r="CA3" s="255" t="s">
        <v>153</v>
      </c>
      <c r="CB3" s="255"/>
      <c r="CC3" s="255"/>
      <c r="CD3" s="255"/>
      <c r="CE3" s="255"/>
      <c r="CF3" s="255"/>
      <c r="CG3" s="258"/>
    </row>
    <row r="4" spans="2:87" ht="24" customHeight="1" x14ac:dyDescent="0.25">
      <c r="B4" s="204"/>
      <c r="C4" s="205">
        <v>2021</v>
      </c>
      <c r="D4" s="205">
        <v>2022</v>
      </c>
      <c r="E4" s="206" t="s">
        <v>44</v>
      </c>
      <c r="F4" s="205">
        <v>2023</v>
      </c>
      <c r="G4" s="206" t="s">
        <v>45</v>
      </c>
      <c r="H4" s="205">
        <v>2024</v>
      </c>
      <c r="I4" s="207" t="s">
        <v>46</v>
      </c>
      <c r="J4" s="201"/>
      <c r="L4" s="204"/>
      <c r="M4" s="205">
        <v>2021</v>
      </c>
      <c r="N4" s="205">
        <v>2022</v>
      </c>
      <c r="O4" s="206" t="s">
        <v>44</v>
      </c>
      <c r="P4" s="205">
        <v>2023</v>
      </c>
      <c r="Q4" s="206" t="s">
        <v>45</v>
      </c>
      <c r="R4" s="205">
        <v>2024</v>
      </c>
      <c r="S4" s="208" t="s">
        <v>46</v>
      </c>
      <c r="T4" s="209"/>
      <c r="U4" s="209"/>
      <c r="V4" s="210"/>
      <c r="W4" s="204"/>
      <c r="X4" s="205">
        <v>2021</v>
      </c>
      <c r="Y4" s="205">
        <v>2022</v>
      </c>
      <c r="Z4" s="206" t="s">
        <v>44</v>
      </c>
      <c r="AA4" s="205">
        <v>2023</v>
      </c>
      <c r="AB4" s="206" t="s">
        <v>45</v>
      </c>
      <c r="AC4" s="205">
        <v>2024</v>
      </c>
      <c r="AD4" s="208" t="s">
        <v>46</v>
      </c>
      <c r="AE4" s="209"/>
      <c r="AF4" s="209"/>
      <c r="AG4" s="210"/>
      <c r="AH4" s="204"/>
      <c r="AI4" s="205">
        <v>2021</v>
      </c>
      <c r="AJ4" s="205">
        <v>2022</v>
      </c>
      <c r="AK4" s="206" t="s">
        <v>44</v>
      </c>
      <c r="AL4" s="205">
        <v>2023</v>
      </c>
      <c r="AM4" s="206" t="s">
        <v>45</v>
      </c>
      <c r="AN4" s="205">
        <v>2024</v>
      </c>
      <c r="AO4" s="208" t="s">
        <v>46</v>
      </c>
      <c r="AP4" s="209"/>
      <c r="AQ4" s="209"/>
      <c r="AR4" s="210"/>
      <c r="AS4" s="204"/>
      <c r="AT4" s="205">
        <v>2021</v>
      </c>
      <c r="AU4" s="205">
        <v>2022</v>
      </c>
      <c r="AV4" s="206" t="s">
        <v>44</v>
      </c>
      <c r="AW4" s="205">
        <v>2023</v>
      </c>
      <c r="AX4" s="206" t="s">
        <v>45</v>
      </c>
      <c r="AY4" s="205">
        <v>2024</v>
      </c>
      <c r="AZ4" s="208" t="s">
        <v>46</v>
      </c>
      <c r="BA4" s="209"/>
      <c r="BB4" s="209"/>
      <c r="BC4" s="210"/>
      <c r="BD4" s="204"/>
      <c r="BE4" s="205">
        <v>2021</v>
      </c>
      <c r="BF4" s="205">
        <v>2022</v>
      </c>
      <c r="BG4" s="206" t="s">
        <v>44</v>
      </c>
      <c r="BH4" s="205">
        <v>2023</v>
      </c>
      <c r="BI4" s="206" t="s">
        <v>45</v>
      </c>
      <c r="BJ4" s="205">
        <v>2024</v>
      </c>
      <c r="BK4" s="208" t="s">
        <v>46</v>
      </c>
      <c r="BL4" s="209"/>
      <c r="BM4" s="209"/>
      <c r="BN4" s="210"/>
      <c r="BO4" s="204"/>
      <c r="BP4" s="205">
        <v>2021</v>
      </c>
      <c r="BQ4" s="205">
        <v>2022</v>
      </c>
      <c r="BR4" s="206" t="s">
        <v>44</v>
      </c>
      <c r="BS4" s="205">
        <v>2023</v>
      </c>
      <c r="BT4" s="206" t="s">
        <v>45</v>
      </c>
      <c r="BU4" s="205">
        <v>2024</v>
      </c>
      <c r="BV4" s="208" t="s">
        <v>46</v>
      </c>
      <c r="BW4" s="209"/>
      <c r="BX4" s="209"/>
      <c r="BY4" s="210"/>
      <c r="BZ4" s="204"/>
      <c r="CA4" s="205">
        <v>2021</v>
      </c>
      <c r="CB4" s="205">
        <v>2022</v>
      </c>
      <c r="CC4" s="206" t="s">
        <v>44</v>
      </c>
      <c r="CD4" s="205">
        <v>2023</v>
      </c>
      <c r="CE4" s="206" t="s">
        <v>45</v>
      </c>
      <c r="CF4" s="205">
        <v>2024</v>
      </c>
      <c r="CG4" s="208" t="s">
        <v>46</v>
      </c>
      <c r="CH4" s="209"/>
      <c r="CI4" s="209"/>
    </row>
    <row r="5" spans="2:87" ht="15.75" x14ac:dyDescent="0.25">
      <c r="B5" s="211" t="s">
        <v>141</v>
      </c>
      <c r="C5" s="212">
        <v>2537</v>
      </c>
      <c r="D5" s="212">
        <v>668</v>
      </c>
      <c r="E5" s="213">
        <v>-0.73669688608592832</v>
      </c>
      <c r="F5" s="212">
        <v>134</v>
      </c>
      <c r="G5" s="213">
        <v>-0.79940119760479045</v>
      </c>
      <c r="H5" s="212">
        <v>673</v>
      </c>
      <c r="I5" s="214">
        <v>4.0223880597014929</v>
      </c>
      <c r="J5" s="201"/>
      <c r="L5" s="215" t="s">
        <v>47</v>
      </c>
      <c r="M5" s="216">
        <v>1778</v>
      </c>
      <c r="N5" s="216">
        <v>238</v>
      </c>
      <c r="O5" s="213">
        <v>-0.86614173228346458</v>
      </c>
      <c r="P5" s="216">
        <v>303</v>
      </c>
      <c r="Q5" s="213">
        <v>0.27310924369747897</v>
      </c>
      <c r="R5" s="216">
        <v>1026</v>
      </c>
      <c r="S5" s="217">
        <v>2.386138613861386</v>
      </c>
      <c r="T5" s="218"/>
      <c r="U5" s="218"/>
      <c r="V5" s="210"/>
      <c r="W5" s="215" t="s">
        <v>47</v>
      </c>
      <c r="X5" s="216">
        <v>716</v>
      </c>
      <c r="Y5" s="216" t="s">
        <v>49</v>
      </c>
      <c r="Z5" s="213" t="s">
        <v>50</v>
      </c>
      <c r="AA5" s="216">
        <v>134</v>
      </c>
      <c r="AB5" s="213" t="s">
        <v>50</v>
      </c>
      <c r="AC5" s="216" t="s">
        <v>49</v>
      </c>
      <c r="AD5" s="217" t="s">
        <v>50</v>
      </c>
      <c r="AE5" s="218"/>
      <c r="AF5" s="218"/>
      <c r="AG5" s="210"/>
      <c r="AH5" s="215" t="s">
        <v>47</v>
      </c>
      <c r="AI5" s="216">
        <v>901</v>
      </c>
      <c r="AJ5" s="216">
        <v>20</v>
      </c>
      <c r="AK5" s="213">
        <v>-0.97780244173140951</v>
      </c>
      <c r="AL5" s="216" t="s">
        <v>49</v>
      </c>
      <c r="AM5" s="213" t="s">
        <v>50</v>
      </c>
      <c r="AN5" s="216">
        <v>800</v>
      </c>
      <c r="AO5" s="217" t="s">
        <v>50</v>
      </c>
      <c r="AP5" s="218"/>
      <c r="AQ5" s="218"/>
      <c r="AR5" s="210"/>
      <c r="AS5" s="215" t="s">
        <v>47</v>
      </c>
      <c r="AT5" s="216" t="s">
        <v>49</v>
      </c>
      <c r="AU5" s="216" t="s">
        <v>49</v>
      </c>
      <c r="AV5" s="213" t="s">
        <v>50</v>
      </c>
      <c r="AW5" s="216" t="s">
        <v>49</v>
      </c>
      <c r="AX5" s="213" t="s">
        <v>50</v>
      </c>
      <c r="AY5" s="216" t="s">
        <v>49</v>
      </c>
      <c r="AZ5" s="217" t="s">
        <v>50</v>
      </c>
      <c r="BA5" s="218"/>
      <c r="BB5" s="218"/>
      <c r="BC5" s="210"/>
      <c r="BD5" s="215" t="s">
        <v>47</v>
      </c>
      <c r="BE5" s="216" t="s">
        <v>49</v>
      </c>
      <c r="BF5" s="216" t="s">
        <v>49</v>
      </c>
      <c r="BG5" s="213" t="s">
        <v>50</v>
      </c>
      <c r="BH5" s="216">
        <v>72</v>
      </c>
      <c r="BI5" s="213" t="s">
        <v>50</v>
      </c>
      <c r="BJ5" s="216" t="s">
        <v>49</v>
      </c>
      <c r="BK5" s="217" t="s">
        <v>50</v>
      </c>
      <c r="BL5" s="218"/>
      <c r="BM5" s="218"/>
      <c r="BN5" s="210"/>
      <c r="BO5" s="215" t="s">
        <v>47</v>
      </c>
      <c r="BP5" s="216">
        <v>123</v>
      </c>
      <c r="BQ5" s="216">
        <v>73</v>
      </c>
      <c r="BR5" s="213">
        <v>-0.4065040650406504</v>
      </c>
      <c r="BS5" s="216">
        <v>95</v>
      </c>
      <c r="BT5" s="213">
        <v>0.30136986301369861</v>
      </c>
      <c r="BU5" s="216">
        <v>183</v>
      </c>
      <c r="BV5" s="217">
        <v>0.9263157894736842</v>
      </c>
      <c r="BW5" s="218"/>
      <c r="BX5" s="218"/>
      <c r="BY5" s="210"/>
      <c r="BZ5" s="215" t="s">
        <v>47</v>
      </c>
      <c r="CA5" s="216">
        <v>38</v>
      </c>
      <c r="CB5" s="216">
        <v>19</v>
      </c>
      <c r="CC5" s="213">
        <v>-0.5</v>
      </c>
      <c r="CD5" s="216" t="s">
        <v>49</v>
      </c>
      <c r="CE5" s="213" t="s">
        <v>50</v>
      </c>
      <c r="CF5" s="216">
        <v>42</v>
      </c>
      <c r="CG5" s="217" t="s">
        <v>50</v>
      </c>
      <c r="CH5" s="218"/>
      <c r="CI5" s="218"/>
    </row>
    <row r="6" spans="2:87" ht="15.75" x14ac:dyDescent="0.25">
      <c r="B6" s="211" t="s">
        <v>152</v>
      </c>
      <c r="C6" s="212">
        <v>1792</v>
      </c>
      <c r="D6" s="212">
        <v>107</v>
      </c>
      <c r="E6" s="213">
        <v>-0.9402901785714286</v>
      </c>
      <c r="F6" s="212">
        <v>15</v>
      </c>
      <c r="G6" s="213">
        <v>-0.85981308411214952</v>
      </c>
      <c r="H6" s="212">
        <v>1148</v>
      </c>
      <c r="I6" s="214">
        <v>75.533333333333331</v>
      </c>
      <c r="J6" s="201"/>
      <c r="L6" s="215" t="s">
        <v>51</v>
      </c>
      <c r="M6" s="216">
        <v>3218</v>
      </c>
      <c r="N6" s="216">
        <v>1521</v>
      </c>
      <c r="O6" s="213">
        <v>-0.52734617775015535</v>
      </c>
      <c r="P6" s="216">
        <v>199</v>
      </c>
      <c r="Q6" s="213">
        <v>-0.86916502301117682</v>
      </c>
      <c r="R6" s="216">
        <v>1325</v>
      </c>
      <c r="S6" s="217">
        <v>5.658291457286432</v>
      </c>
      <c r="T6" s="218"/>
      <c r="U6" s="218"/>
      <c r="V6" s="210"/>
      <c r="W6" s="215" t="s">
        <v>51</v>
      </c>
      <c r="X6" s="216">
        <v>1821</v>
      </c>
      <c r="Y6" s="216">
        <v>668</v>
      </c>
      <c r="Z6" s="213">
        <v>-0.63316858868753434</v>
      </c>
      <c r="AA6" s="216" t="s">
        <v>49</v>
      </c>
      <c r="AB6" s="213" t="s">
        <v>50</v>
      </c>
      <c r="AC6" s="216">
        <v>673</v>
      </c>
      <c r="AD6" s="217" t="s">
        <v>50</v>
      </c>
      <c r="AE6" s="218"/>
      <c r="AF6" s="218"/>
      <c r="AG6" s="210"/>
      <c r="AH6" s="215" t="s">
        <v>51</v>
      </c>
      <c r="AI6" s="216">
        <v>891</v>
      </c>
      <c r="AJ6" s="216">
        <v>87</v>
      </c>
      <c r="AK6" s="213">
        <v>-0.90235690235690236</v>
      </c>
      <c r="AL6" s="216">
        <v>15</v>
      </c>
      <c r="AM6" s="213">
        <v>-0.82758620689655171</v>
      </c>
      <c r="AN6" s="216">
        <v>348</v>
      </c>
      <c r="AO6" s="217">
        <v>22.2</v>
      </c>
      <c r="AP6" s="218"/>
      <c r="AQ6" s="218"/>
      <c r="AR6" s="210"/>
      <c r="AS6" s="215" t="s">
        <v>51</v>
      </c>
      <c r="AT6" s="216">
        <v>11</v>
      </c>
      <c r="AU6" s="216">
        <v>180</v>
      </c>
      <c r="AV6" s="213">
        <v>15.363636363636363</v>
      </c>
      <c r="AW6" s="216" t="s">
        <v>49</v>
      </c>
      <c r="AX6" s="213" t="s">
        <v>50</v>
      </c>
      <c r="AY6" s="216" t="s">
        <v>49</v>
      </c>
      <c r="AZ6" s="217" t="s">
        <v>50</v>
      </c>
      <c r="BA6" s="218"/>
      <c r="BB6" s="218"/>
      <c r="BC6" s="210"/>
      <c r="BD6" s="215" t="s">
        <v>51</v>
      </c>
      <c r="BE6" s="216">
        <v>23</v>
      </c>
      <c r="BF6" s="216" t="s">
        <v>49</v>
      </c>
      <c r="BG6" s="213" t="s">
        <v>50</v>
      </c>
      <c r="BH6" s="216">
        <v>24</v>
      </c>
      <c r="BI6" s="213" t="s">
        <v>50</v>
      </c>
      <c r="BJ6" s="216" t="s">
        <v>49</v>
      </c>
      <c r="BK6" s="217" t="s">
        <v>50</v>
      </c>
      <c r="BL6" s="218"/>
      <c r="BM6" s="218"/>
      <c r="BN6" s="210"/>
      <c r="BO6" s="215" t="s">
        <v>51</v>
      </c>
      <c r="BP6" s="216">
        <v>170</v>
      </c>
      <c r="BQ6" s="216">
        <v>137</v>
      </c>
      <c r="BR6" s="213">
        <v>-0.19411764705882353</v>
      </c>
      <c r="BS6" s="216">
        <v>91</v>
      </c>
      <c r="BT6" s="213">
        <v>-0.33576642335766421</v>
      </c>
      <c r="BU6" s="216">
        <v>182</v>
      </c>
      <c r="BV6" s="217">
        <v>1</v>
      </c>
      <c r="BW6" s="218"/>
      <c r="BX6" s="218"/>
      <c r="BY6" s="210"/>
      <c r="BZ6" s="215" t="s">
        <v>51</v>
      </c>
      <c r="CA6" s="216">
        <v>180</v>
      </c>
      <c r="CB6" s="216">
        <v>118</v>
      </c>
      <c r="CC6" s="213">
        <v>-0.34444444444444444</v>
      </c>
      <c r="CD6" s="216" t="s">
        <v>49</v>
      </c>
      <c r="CE6" s="213" t="s">
        <v>50</v>
      </c>
      <c r="CF6" s="216" t="s">
        <v>49</v>
      </c>
      <c r="CG6" s="217" t="s">
        <v>50</v>
      </c>
      <c r="CH6" s="218"/>
      <c r="CI6" s="218"/>
    </row>
    <row r="7" spans="2:87" ht="15.75" x14ac:dyDescent="0.25">
      <c r="B7" s="211" t="s">
        <v>142</v>
      </c>
      <c r="C7" s="212">
        <v>11</v>
      </c>
      <c r="D7" s="212">
        <v>180</v>
      </c>
      <c r="E7" s="213">
        <v>15.363636363636363</v>
      </c>
      <c r="F7" s="212" t="s">
        <v>49</v>
      </c>
      <c r="G7" s="213" t="s">
        <v>50</v>
      </c>
      <c r="H7" s="212" t="s">
        <v>49</v>
      </c>
      <c r="I7" s="214" t="s">
        <v>50</v>
      </c>
      <c r="J7" s="201"/>
      <c r="L7" s="215" t="s">
        <v>53</v>
      </c>
      <c r="M7" s="216">
        <v>742</v>
      </c>
      <c r="N7" s="216">
        <v>3085</v>
      </c>
      <c r="O7" s="213">
        <v>3.1576819407008085</v>
      </c>
      <c r="P7" s="216">
        <v>813</v>
      </c>
      <c r="Q7" s="213">
        <v>-0.73646677471636957</v>
      </c>
      <c r="R7" s="216">
        <v>643</v>
      </c>
      <c r="S7" s="217">
        <v>-0.20910209102091021</v>
      </c>
      <c r="T7" s="218"/>
      <c r="U7" s="218"/>
      <c r="V7" s="210"/>
      <c r="W7" s="215" t="s">
        <v>53</v>
      </c>
      <c r="X7" s="216" t="s">
        <v>49</v>
      </c>
      <c r="Y7" s="216">
        <v>2424</v>
      </c>
      <c r="Z7" s="213" t="s">
        <v>50</v>
      </c>
      <c r="AA7" s="216">
        <v>308</v>
      </c>
      <c r="AB7" s="213">
        <v>-0.8729372937293729</v>
      </c>
      <c r="AC7" s="216" t="s">
        <v>49</v>
      </c>
      <c r="AD7" s="217" t="s">
        <v>50</v>
      </c>
      <c r="AE7" s="218"/>
      <c r="AF7" s="218"/>
      <c r="AG7" s="210"/>
      <c r="AH7" s="215" t="s">
        <v>53</v>
      </c>
      <c r="AI7" s="216">
        <v>80</v>
      </c>
      <c r="AJ7" s="216">
        <v>388</v>
      </c>
      <c r="AK7" s="213">
        <v>3.85</v>
      </c>
      <c r="AL7" s="216">
        <v>223</v>
      </c>
      <c r="AM7" s="213">
        <v>-0.42525773195876287</v>
      </c>
      <c r="AN7" s="216">
        <v>2</v>
      </c>
      <c r="AO7" s="217">
        <v>-0.99103139013452912</v>
      </c>
      <c r="AP7" s="218"/>
      <c r="AQ7" s="218"/>
      <c r="AR7" s="210"/>
      <c r="AS7" s="215" t="s">
        <v>53</v>
      </c>
      <c r="AT7" s="216" t="s">
        <v>49</v>
      </c>
      <c r="AU7" s="216" t="s">
        <v>49</v>
      </c>
      <c r="AV7" s="213" t="s">
        <v>50</v>
      </c>
      <c r="AW7" s="216" t="s">
        <v>49</v>
      </c>
      <c r="AX7" s="213" t="s">
        <v>50</v>
      </c>
      <c r="AY7" s="216" t="s">
        <v>49</v>
      </c>
      <c r="AZ7" s="217" t="s">
        <v>50</v>
      </c>
      <c r="BA7" s="218"/>
      <c r="BB7" s="218"/>
      <c r="BC7" s="210"/>
      <c r="BD7" s="215" t="s">
        <v>53</v>
      </c>
      <c r="BE7" s="216">
        <v>401</v>
      </c>
      <c r="BF7" s="216" t="s">
        <v>49</v>
      </c>
      <c r="BG7" s="213" t="s">
        <v>50</v>
      </c>
      <c r="BH7" s="216" t="s">
        <v>49</v>
      </c>
      <c r="BI7" s="213" t="s">
        <v>50</v>
      </c>
      <c r="BJ7" s="216" t="s">
        <v>49</v>
      </c>
      <c r="BK7" s="217" t="s">
        <v>50</v>
      </c>
      <c r="BL7" s="218"/>
      <c r="BM7" s="218"/>
      <c r="BN7" s="210"/>
      <c r="BO7" s="215" t="s">
        <v>53</v>
      </c>
      <c r="BP7" s="216">
        <v>200</v>
      </c>
      <c r="BQ7" s="216">
        <v>153</v>
      </c>
      <c r="BR7" s="213">
        <v>-0.23499999999999999</v>
      </c>
      <c r="BS7" s="216">
        <v>233</v>
      </c>
      <c r="BT7" s="213">
        <v>0.52287581699346408</v>
      </c>
      <c r="BU7" s="216">
        <v>47</v>
      </c>
      <c r="BV7" s="217">
        <v>-0.79828326180257514</v>
      </c>
      <c r="BW7" s="218"/>
      <c r="BX7" s="218"/>
      <c r="BY7" s="210"/>
      <c r="BZ7" s="215" t="s">
        <v>53</v>
      </c>
      <c r="CA7" s="216">
        <v>57</v>
      </c>
      <c r="CB7" s="216" t="s">
        <v>49</v>
      </c>
      <c r="CC7" s="213" t="s">
        <v>50</v>
      </c>
      <c r="CD7" s="216" t="s">
        <v>49</v>
      </c>
      <c r="CE7" s="213" t="s">
        <v>50</v>
      </c>
      <c r="CF7" s="216" t="s">
        <v>49</v>
      </c>
      <c r="CG7" s="217" t="s">
        <v>50</v>
      </c>
      <c r="CH7" s="218"/>
      <c r="CI7" s="218"/>
    </row>
    <row r="8" spans="2:87" ht="15.75" x14ac:dyDescent="0.25">
      <c r="B8" s="211" t="s">
        <v>149</v>
      </c>
      <c r="C8" s="212">
        <v>23</v>
      </c>
      <c r="D8" s="212" t="s">
        <v>49</v>
      </c>
      <c r="E8" s="213" t="s">
        <v>50</v>
      </c>
      <c r="F8" s="212">
        <v>96</v>
      </c>
      <c r="G8" s="213" t="s">
        <v>50</v>
      </c>
      <c r="H8" s="212" t="s">
        <v>49</v>
      </c>
      <c r="I8" s="214" t="s">
        <v>50</v>
      </c>
      <c r="J8" s="201"/>
      <c r="L8" s="219" t="s">
        <v>55</v>
      </c>
      <c r="M8" s="220">
        <v>6789</v>
      </c>
      <c r="N8" s="220">
        <v>3875</v>
      </c>
      <c r="O8" s="221">
        <v>-0.42922374429223742</v>
      </c>
      <c r="P8" s="220">
        <v>4907</v>
      </c>
      <c r="Q8" s="221">
        <v>0.26632258064516129</v>
      </c>
      <c r="R8" s="220" t="s">
        <v>49</v>
      </c>
      <c r="S8" s="222" t="s">
        <v>50</v>
      </c>
      <c r="T8" s="218"/>
      <c r="U8" s="218"/>
      <c r="V8" s="210"/>
      <c r="W8" s="219" t="s">
        <v>55</v>
      </c>
      <c r="X8" s="220">
        <v>2696</v>
      </c>
      <c r="Y8" s="220">
        <v>1059</v>
      </c>
      <c r="Z8" s="221">
        <v>-0.60719584569732943</v>
      </c>
      <c r="AA8" s="220">
        <v>3435</v>
      </c>
      <c r="AB8" s="221">
        <v>2.2436260623229463</v>
      </c>
      <c r="AC8" s="220" t="s">
        <v>49</v>
      </c>
      <c r="AD8" s="222" t="s">
        <v>50</v>
      </c>
      <c r="AE8" s="218"/>
      <c r="AF8" s="218"/>
      <c r="AG8" s="210"/>
      <c r="AH8" s="219" t="s">
        <v>55</v>
      </c>
      <c r="AI8" s="220">
        <v>2778</v>
      </c>
      <c r="AJ8" s="220">
        <v>782</v>
      </c>
      <c r="AK8" s="221">
        <v>-0.71850251979841617</v>
      </c>
      <c r="AL8" s="220">
        <v>1129</v>
      </c>
      <c r="AM8" s="221">
        <v>0.44373401534526852</v>
      </c>
      <c r="AN8" s="220" t="s">
        <v>49</v>
      </c>
      <c r="AO8" s="222" t="s">
        <v>50</v>
      </c>
      <c r="AP8" s="218"/>
      <c r="AQ8" s="218"/>
      <c r="AR8" s="210"/>
      <c r="AS8" s="219" t="s">
        <v>55</v>
      </c>
      <c r="AT8" s="220" t="s">
        <v>49</v>
      </c>
      <c r="AU8" s="220">
        <v>1089</v>
      </c>
      <c r="AV8" s="221" t="s">
        <v>50</v>
      </c>
      <c r="AW8" s="220" t="s">
        <v>49</v>
      </c>
      <c r="AX8" s="221" t="s">
        <v>50</v>
      </c>
      <c r="AY8" s="220" t="s">
        <v>49</v>
      </c>
      <c r="AZ8" s="222" t="s">
        <v>50</v>
      </c>
      <c r="BA8" s="218"/>
      <c r="BB8" s="218"/>
      <c r="BC8" s="210"/>
      <c r="BD8" s="219" t="s">
        <v>55</v>
      </c>
      <c r="BE8" s="220">
        <v>829</v>
      </c>
      <c r="BF8" s="220">
        <v>653</v>
      </c>
      <c r="BG8" s="221">
        <v>-0.21230398069963813</v>
      </c>
      <c r="BH8" s="220" t="s">
        <v>49</v>
      </c>
      <c r="BI8" s="221" t="s">
        <v>50</v>
      </c>
      <c r="BJ8" s="220" t="s">
        <v>49</v>
      </c>
      <c r="BK8" s="222" t="s">
        <v>50</v>
      </c>
      <c r="BL8" s="218"/>
      <c r="BM8" s="218"/>
      <c r="BN8" s="210"/>
      <c r="BO8" s="219" t="s">
        <v>55</v>
      </c>
      <c r="BP8" s="220">
        <v>216</v>
      </c>
      <c r="BQ8" s="220">
        <v>266</v>
      </c>
      <c r="BR8" s="221">
        <v>0.23148148148148148</v>
      </c>
      <c r="BS8" s="220">
        <v>288</v>
      </c>
      <c r="BT8" s="221">
        <v>8.2706766917293228E-2</v>
      </c>
      <c r="BU8" s="220" t="s">
        <v>49</v>
      </c>
      <c r="BV8" s="222" t="s">
        <v>50</v>
      </c>
      <c r="BW8" s="218"/>
      <c r="BX8" s="218"/>
      <c r="BY8" s="210"/>
      <c r="BZ8" s="219" t="s">
        <v>55</v>
      </c>
      <c r="CA8" s="220">
        <v>57</v>
      </c>
      <c r="CB8" s="220" t="s">
        <v>49</v>
      </c>
      <c r="CC8" s="221" t="s">
        <v>50</v>
      </c>
      <c r="CD8" s="220">
        <v>42</v>
      </c>
      <c r="CE8" s="221" t="s">
        <v>50</v>
      </c>
      <c r="CF8" s="220" t="s">
        <v>49</v>
      </c>
      <c r="CG8" s="222" t="s">
        <v>50</v>
      </c>
      <c r="CH8" s="218"/>
      <c r="CI8" s="218"/>
    </row>
    <row r="9" spans="2:87" ht="15.75" x14ac:dyDescent="0.25">
      <c r="B9" s="211" t="s">
        <v>146</v>
      </c>
      <c r="C9" s="212">
        <v>293</v>
      </c>
      <c r="D9" s="212">
        <v>210</v>
      </c>
      <c r="E9" s="213">
        <v>-0.28327645051194539</v>
      </c>
      <c r="F9" s="212">
        <v>186</v>
      </c>
      <c r="G9" s="213">
        <v>-0.11428571428571428</v>
      </c>
      <c r="H9" s="212">
        <v>365</v>
      </c>
      <c r="I9" s="214">
        <v>0.9623655913978495</v>
      </c>
      <c r="J9" s="201"/>
      <c r="L9" s="215" t="s">
        <v>57</v>
      </c>
      <c r="M9" s="223">
        <v>12527</v>
      </c>
      <c r="N9" s="223">
        <v>8719</v>
      </c>
      <c r="O9" s="213">
        <v>-0.30398339586493173</v>
      </c>
      <c r="P9" s="223">
        <v>6222</v>
      </c>
      <c r="Q9" s="213">
        <v>-0.28638605344649615</v>
      </c>
      <c r="R9" s="223" t="s">
        <v>50</v>
      </c>
      <c r="S9" s="217" t="s">
        <v>50</v>
      </c>
      <c r="T9" s="224"/>
      <c r="U9" s="224"/>
      <c r="V9" s="210"/>
      <c r="W9" s="215" t="s">
        <v>57</v>
      </c>
      <c r="X9" s="223">
        <v>5233</v>
      </c>
      <c r="Y9" s="223">
        <v>4151</v>
      </c>
      <c r="Z9" s="213">
        <v>-0.20676476208675712</v>
      </c>
      <c r="AA9" s="223">
        <v>3877</v>
      </c>
      <c r="AB9" s="213">
        <v>-6.6008190797398211E-2</v>
      </c>
      <c r="AC9" s="223" t="s">
        <v>50</v>
      </c>
      <c r="AD9" s="217" t="s">
        <v>50</v>
      </c>
      <c r="AE9" s="224"/>
      <c r="AF9" s="224"/>
      <c r="AG9" s="210"/>
      <c r="AH9" s="215" t="s">
        <v>57</v>
      </c>
      <c r="AI9" s="223">
        <v>4650</v>
      </c>
      <c r="AJ9" s="223">
        <v>1277</v>
      </c>
      <c r="AK9" s="213">
        <v>-0.72537634408602147</v>
      </c>
      <c r="AL9" s="223">
        <v>1367</v>
      </c>
      <c r="AM9" s="213">
        <v>7.0477682067345337E-2</v>
      </c>
      <c r="AN9" s="223" t="s">
        <v>50</v>
      </c>
      <c r="AO9" s="217" t="s">
        <v>50</v>
      </c>
      <c r="AP9" s="224"/>
      <c r="AQ9" s="224"/>
      <c r="AR9" s="210"/>
      <c r="AS9" s="215" t="s">
        <v>57</v>
      </c>
      <c r="AT9" s="223">
        <v>11</v>
      </c>
      <c r="AU9" s="223">
        <v>1269</v>
      </c>
      <c r="AV9" s="213">
        <v>114.36363636363636</v>
      </c>
      <c r="AW9" s="223">
        <v>0</v>
      </c>
      <c r="AX9" s="213">
        <v>-1</v>
      </c>
      <c r="AY9" s="223" t="s">
        <v>50</v>
      </c>
      <c r="AZ9" s="217" t="s">
        <v>50</v>
      </c>
      <c r="BA9" s="224"/>
      <c r="BB9" s="224"/>
      <c r="BC9" s="210"/>
      <c r="BD9" s="215" t="s">
        <v>57</v>
      </c>
      <c r="BE9" s="223">
        <v>1253</v>
      </c>
      <c r="BF9" s="223">
        <v>653</v>
      </c>
      <c r="BG9" s="213">
        <v>-0.4788507581803671</v>
      </c>
      <c r="BH9" s="223">
        <v>96</v>
      </c>
      <c r="BI9" s="213">
        <v>-0.85298621745788672</v>
      </c>
      <c r="BJ9" s="223" t="s">
        <v>50</v>
      </c>
      <c r="BK9" s="217" t="s">
        <v>50</v>
      </c>
      <c r="BL9" s="224"/>
      <c r="BM9" s="224"/>
      <c r="BN9" s="210"/>
      <c r="BO9" s="215" t="s">
        <v>57</v>
      </c>
      <c r="BP9" s="223">
        <v>709</v>
      </c>
      <c r="BQ9" s="223">
        <v>629</v>
      </c>
      <c r="BR9" s="213">
        <v>-0.11283497884344147</v>
      </c>
      <c r="BS9" s="223">
        <v>707</v>
      </c>
      <c r="BT9" s="213">
        <v>0.12400635930047695</v>
      </c>
      <c r="BU9" s="223" t="s">
        <v>50</v>
      </c>
      <c r="BV9" s="217" t="s">
        <v>50</v>
      </c>
      <c r="BW9" s="224"/>
      <c r="BX9" s="224"/>
      <c r="BY9" s="210"/>
      <c r="BZ9" s="215" t="s">
        <v>57</v>
      </c>
      <c r="CA9" s="223">
        <v>332</v>
      </c>
      <c r="CB9" s="223">
        <v>137</v>
      </c>
      <c r="CC9" s="213">
        <v>-0.58734939759036142</v>
      </c>
      <c r="CD9" s="223">
        <v>42</v>
      </c>
      <c r="CE9" s="213">
        <v>-0.69343065693430661</v>
      </c>
      <c r="CF9" s="223" t="s">
        <v>50</v>
      </c>
      <c r="CG9" s="217" t="s">
        <v>50</v>
      </c>
      <c r="CH9" s="224"/>
      <c r="CI9" s="224"/>
    </row>
    <row r="10" spans="2:87" ht="15.75" x14ac:dyDescent="0.25">
      <c r="B10" s="211" t="s">
        <v>143</v>
      </c>
      <c r="C10" s="212" t="s">
        <v>49</v>
      </c>
      <c r="D10" s="212">
        <v>242</v>
      </c>
      <c r="E10" s="213" t="s">
        <v>50</v>
      </c>
      <c r="F10" s="212">
        <v>69</v>
      </c>
      <c r="G10" s="213">
        <v>-0.71487603305785119</v>
      </c>
      <c r="H10" s="212">
        <v>111</v>
      </c>
      <c r="I10" s="214">
        <v>0.60869565217391308</v>
      </c>
      <c r="J10" s="201"/>
      <c r="L10" s="225" t="s">
        <v>171</v>
      </c>
      <c r="M10" s="226">
        <v>4996</v>
      </c>
      <c r="N10" s="226">
        <v>1759</v>
      </c>
      <c r="O10" s="227">
        <v>-0.64791833466773419</v>
      </c>
      <c r="P10" s="226">
        <v>502</v>
      </c>
      <c r="Q10" s="227">
        <v>-0.71461057418988061</v>
      </c>
      <c r="R10" s="226">
        <v>2351</v>
      </c>
      <c r="S10" s="228">
        <v>3.6832669322709162</v>
      </c>
      <c r="T10" s="218"/>
      <c r="U10" s="218"/>
      <c r="V10" s="210"/>
      <c r="W10" s="225" t="s">
        <v>172</v>
      </c>
      <c r="X10" s="226">
        <v>2537</v>
      </c>
      <c r="Y10" s="226">
        <v>668</v>
      </c>
      <c r="Z10" s="227">
        <v>-0.73669688608592832</v>
      </c>
      <c r="AA10" s="226">
        <v>134</v>
      </c>
      <c r="AB10" s="227">
        <v>-0.79940119760479045</v>
      </c>
      <c r="AC10" s="226">
        <v>673</v>
      </c>
      <c r="AD10" s="228">
        <v>4.0223880597014929</v>
      </c>
      <c r="AE10" s="218"/>
      <c r="AF10" s="218"/>
      <c r="AG10" s="210"/>
      <c r="AH10" s="225" t="s">
        <v>172</v>
      </c>
      <c r="AI10" s="226">
        <v>1792</v>
      </c>
      <c r="AJ10" s="226">
        <v>107</v>
      </c>
      <c r="AK10" s="227">
        <v>-0.9402901785714286</v>
      </c>
      <c r="AL10" s="226">
        <v>15</v>
      </c>
      <c r="AM10" s="227">
        <v>-0.85981308411214952</v>
      </c>
      <c r="AN10" s="226">
        <v>1148</v>
      </c>
      <c r="AO10" s="228">
        <v>75.533333333333331</v>
      </c>
      <c r="AP10" s="218"/>
      <c r="AQ10" s="218"/>
      <c r="AR10" s="210"/>
      <c r="AS10" s="225" t="s">
        <v>172</v>
      </c>
      <c r="AT10" s="226">
        <v>11</v>
      </c>
      <c r="AU10" s="226">
        <v>180</v>
      </c>
      <c r="AV10" s="227">
        <v>15.363636363636363</v>
      </c>
      <c r="AW10" s="226">
        <v>0</v>
      </c>
      <c r="AX10" s="227">
        <v>-1</v>
      </c>
      <c r="AY10" s="226">
        <v>0</v>
      </c>
      <c r="AZ10" s="228" t="s">
        <v>50</v>
      </c>
      <c r="BA10" s="218"/>
      <c r="BB10" s="218"/>
      <c r="BC10" s="210"/>
      <c r="BD10" s="225" t="s">
        <v>172</v>
      </c>
      <c r="BE10" s="226">
        <v>23</v>
      </c>
      <c r="BF10" s="226">
        <v>0</v>
      </c>
      <c r="BG10" s="227">
        <v>-1</v>
      </c>
      <c r="BH10" s="226">
        <v>96</v>
      </c>
      <c r="BI10" s="227" t="s">
        <v>50</v>
      </c>
      <c r="BJ10" s="226">
        <v>0</v>
      </c>
      <c r="BK10" s="228">
        <v>-1</v>
      </c>
      <c r="BL10" s="218"/>
      <c r="BM10" s="218"/>
      <c r="BN10" s="210"/>
      <c r="BO10" s="225" t="s">
        <v>172</v>
      </c>
      <c r="BP10" s="226">
        <v>293</v>
      </c>
      <c r="BQ10" s="226">
        <v>210</v>
      </c>
      <c r="BR10" s="227">
        <v>-0.28327645051194539</v>
      </c>
      <c r="BS10" s="226">
        <v>186</v>
      </c>
      <c r="BT10" s="227">
        <v>-0.11428571428571428</v>
      </c>
      <c r="BU10" s="226">
        <v>365</v>
      </c>
      <c r="BV10" s="228">
        <v>0.9623655913978495</v>
      </c>
      <c r="BW10" s="218"/>
      <c r="BX10" s="218"/>
      <c r="BY10" s="210"/>
      <c r="BZ10" s="225" t="s">
        <v>172</v>
      </c>
      <c r="CA10" s="226">
        <v>218</v>
      </c>
      <c r="CB10" s="226">
        <v>137</v>
      </c>
      <c r="CC10" s="227">
        <v>-0.37155963302752293</v>
      </c>
      <c r="CD10" s="226">
        <v>0</v>
      </c>
      <c r="CE10" s="227">
        <v>-1</v>
      </c>
      <c r="CF10" s="226">
        <v>42</v>
      </c>
      <c r="CG10" s="228" t="s">
        <v>50</v>
      </c>
      <c r="CH10" s="218"/>
      <c r="CI10" s="218"/>
    </row>
    <row r="11" spans="2:87" ht="15.75" x14ac:dyDescent="0.25">
      <c r="B11" s="211" t="s">
        <v>153</v>
      </c>
      <c r="C11" s="212">
        <v>218</v>
      </c>
      <c r="D11" s="212">
        <v>137</v>
      </c>
      <c r="E11" s="213">
        <v>-0.37155963302752293</v>
      </c>
      <c r="F11" s="212" t="s">
        <v>49</v>
      </c>
      <c r="G11" s="213" t="s">
        <v>50</v>
      </c>
      <c r="H11" s="212">
        <v>42</v>
      </c>
      <c r="I11" s="214" t="s">
        <v>50</v>
      </c>
      <c r="J11" s="201"/>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row>
    <row r="12" spans="2:87" ht="15.75" x14ac:dyDescent="0.25">
      <c r="B12" s="211" t="s">
        <v>154</v>
      </c>
      <c r="C12" s="212" t="s">
        <v>49</v>
      </c>
      <c r="D12" s="212" t="s">
        <v>49</v>
      </c>
      <c r="E12" s="213" t="s">
        <v>50</v>
      </c>
      <c r="F12" s="212" t="s">
        <v>49</v>
      </c>
      <c r="G12" s="213" t="s">
        <v>50</v>
      </c>
      <c r="H12" s="212" t="s">
        <v>49</v>
      </c>
      <c r="I12" s="214" t="s">
        <v>50</v>
      </c>
      <c r="J12" s="201"/>
    </row>
    <row r="13" spans="2:87" s="229" customFormat="1" ht="15.75" x14ac:dyDescent="0.25">
      <c r="B13" s="211" t="s">
        <v>145</v>
      </c>
      <c r="C13" s="212" t="s">
        <v>49</v>
      </c>
      <c r="D13" s="212" t="s">
        <v>49</v>
      </c>
      <c r="E13" s="213" t="s">
        <v>50</v>
      </c>
      <c r="F13" s="212" t="s">
        <v>49</v>
      </c>
      <c r="G13" s="213" t="s">
        <v>50</v>
      </c>
      <c r="H13" s="212" t="s">
        <v>49</v>
      </c>
      <c r="I13" s="214" t="s">
        <v>50</v>
      </c>
      <c r="J13" s="201"/>
    </row>
    <row r="14" spans="2:87" s="229" customFormat="1" ht="15.75" x14ac:dyDescent="0.25">
      <c r="B14" s="230" t="s">
        <v>173</v>
      </c>
      <c r="C14" s="231">
        <v>4996</v>
      </c>
      <c r="D14" s="231">
        <v>1759</v>
      </c>
      <c r="E14" s="232">
        <v>-0.64791833466773419</v>
      </c>
      <c r="F14" s="231">
        <v>502</v>
      </c>
      <c r="G14" s="232">
        <v>-0.71461057418988061</v>
      </c>
      <c r="H14" s="231">
        <v>2351</v>
      </c>
      <c r="I14" s="233">
        <v>3.6832669322709162</v>
      </c>
      <c r="J14" s="201"/>
    </row>
    <row r="15" spans="2:87" s="229" customFormat="1" ht="15.75" x14ac:dyDescent="0.25">
      <c r="B15" s="201"/>
      <c r="C15" s="201"/>
      <c r="D15" s="234"/>
      <c r="E15" s="234"/>
      <c r="F15" s="234"/>
      <c r="G15" s="201"/>
      <c r="H15" s="201"/>
      <c r="I15" s="201"/>
      <c r="J15" s="201"/>
    </row>
    <row r="16" spans="2:87" s="229" customFormat="1" x14ac:dyDescent="0.25">
      <c r="D16" s="251"/>
      <c r="E16" s="251"/>
      <c r="F16" s="251"/>
    </row>
    <row r="17" spans="2:9" s="229" customFormat="1" x14ac:dyDescent="0.25">
      <c r="B17" s="237"/>
      <c r="C17" s="238">
        <v>2021</v>
      </c>
      <c r="D17" s="238">
        <v>2022</v>
      </c>
      <c r="E17" s="238">
        <v>2023</v>
      </c>
      <c r="F17" s="239">
        <v>2024</v>
      </c>
      <c r="G17" s="240" t="s">
        <v>44</v>
      </c>
      <c r="H17" s="241" t="s">
        <v>45</v>
      </c>
      <c r="I17" s="242" t="s">
        <v>46</v>
      </c>
    </row>
    <row r="18" spans="2:9" s="229" customFormat="1" x14ac:dyDescent="0.25">
      <c r="B18" s="211" t="s">
        <v>141</v>
      </c>
      <c r="C18" s="212">
        <v>2537</v>
      </c>
      <c r="D18" s="212">
        <v>668</v>
      </c>
      <c r="E18" s="212">
        <v>134</v>
      </c>
      <c r="F18" s="243">
        <v>673</v>
      </c>
      <c r="G18" s="244">
        <v>-0.73669688608592832</v>
      </c>
      <c r="H18" s="245">
        <v>-0.79940119760479045</v>
      </c>
      <c r="I18" s="246">
        <v>4.0223880597014929</v>
      </c>
    </row>
    <row r="19" spans="2:9" s="229" customFormat="1" x14ac:dyDescent="0.25">
      <c r="B19" s="211" t="s">
        <v>152</v>
      </c>
      <c r="C19" s="212">
        <v>1792</v>
      </c>
      <c r="D19" s="212">
        <v>107</v>
      </c>
      <c r="E19" s="212">
        <v>15</v>
      </c>
      <c r="F19" s="243">
        <v>1148</v>
      </c>
      <c r="G19" s="244">
        <v>-0.9402901785714286</v>
      </c>
      <c r="H19" s="245">
        <v>-0.85981308411214952</v>
      </c>
      <c r="I19" s="246">
        <v>75.533333333333331</v>
      </c>
    </row>
    <row r="20" spans="2:9" s="229" customFormat="1" x14ac:dyDescent="0.25">
      <c r="B20" s="211" t="s">
        <v>142</v>
      </c>
      <c r="C20" s="212">
        <v>11</v>
      </c>
      <c r="D20" s="212">
        <v>180</v>
      </c>
      <c r="E20" s="212" t="e">
        <v>#N/A</v>
      </c>
      <c r="F20" s="243" t="e">
        <v>#N/A</v>
      </c>
      <c r="G20" s="244">
        <v>15.363636363636363</v>
      </c>
      <c r="H20" s="245" t="s">
        <v>50</v>
      </c>
      <c r="I20" s="246" t="s">
        <v>50</v>
      </c>
    </row>
    <row r="21" spans="2:9" s="229" customFormat="1" x14ac:dyDescent="0.25">
      <c r="B21" s="211" t="s">
        <v>149</v>
      </c>
      <c r="C21" s="212">
        <v>23</v>
      </c>
      <c r="D21" s="212" t="e">
        <v>#N/A</v>
      </c>
      <c r="E21" s="212">
        <v>96</v>
      </c>
      <c r="F21" s="243" t="e">
        <v>#N/A</v>
      </c>
      <c r="G21" s="244" t="s">
        <v>50</v>
      </c>
      <c r="H21" s="245" t="s">
        <v>50</v>
      </c>
      <c r="I21" s="246" t="s">
        <v>50</v>
      </c>
    </row>
    <row r="22" spans="2:9" s="229" customFormat="1" x14ac:dyDescent="0.25">
      <c r="B22" s="211" t="s">
        <v>146</v>
      </c>
      <c r="C22" s="212">
        <v>293</v>
      </c>
      <c r="D22" s="212">
        <v>210</v>
      </c>
      <c r="E22" s="212">
        <v>186</v>
      </c>
      <c r="F22" s="243">
        <v>365</v>
      </c>
      <c r="G22" s="244">
        <v>-0.28327645051194539</v>
      </c>
      <c r="H22" s="245">
        <v>-0.11428571428571428</v>
      </c>
      <c r="I22" s="246">
        <v>0.9623655913978495</v>
      </c>
    </row>
    <row r="23" spans="2:9" s="229" customFormat="1" x14ac:dyDescent="0.25">
      <c r="B23" s="211" t="s">
        <v>143</v>
      </c>
      <c r="C23" s="212" t="e">
        <v>#N/A</v>
      </c>
      <c r="D23" s="212">
        <v>242</v>
      </c>
      <c r="E23" s="212">
        <v>69</v>
      </c>
      <c r="F23" s="243">
        <v>111</v>
      </c>
      <c r="G23" s="244" t="s">
        <v>50</v>
      </c>
      <c r="H23" s="245">
        <v>-0.71487603305785119</v>
      </c>
      <c r="I23" s="246">
        <v>0.60869565217391308</v>
      </c>
    </row>
    <row r="24" spans="2:9" s="229" customFormat="1" x14ac:dyDescent="0.25">
      <c r="B24" s="211" t="s">
        <v>153</v>
      </c>
      <c r="C24" s="212">
        <v>218</v>
      </c>
      <c r="D24" s="212">
        <v>137</v>
      </c>
      <c r="E24" s="212" t="e">
        <v>#N/A</v>
      </c>
      <c r="F24" s="243">
        <v>42</v>
      </c>
      <c r="G24" s="244">
        <v>-0.37155963302752293</v>
      </c>
      <c r="H24" s="245" t="s">
        <v>50</v>
      </c>
      <c r="I24" s="246" t="s">
        <v>50</v>
      </c>
    </row>
    <row r="25" spans="2:9" s="229" customFormat="1" x14ac:dyDescent="0.25">
      <c r="B25" s="211" t="s">
        <v>154</v>
      </c>
      <c r="C25" s="212" t="e">
        <v>#N/A</v>
      </c>
      <c r="D25" s="212" t="e">
        <v>#N/A</v>
      </c>
      <c r="E25" s="212" t="e">
        <v>#N/A</v>
      </c>
      <c r="F25" s="243" t="e">
        <v>#N/A</v>
      </c>
      <c r="G25" s="244" t="s">
        <v>50</v>
      </c>
      <c r="H25" s="245" t="s">
        <v>50</v>
      </c>
      <c r="I25" s="246" t="s">
        <v>50</v>
      </c>
    </row>
    <row r="26" spans="2:9" s="229" customFormat="1" x14ac:dyDescent="0.25">
      <c r="B26" s="211" t="s">
        <v>145</v>
      </c>
      <c r="C26" s="212" t="e">
        <v>#N/A</v>
      </c>
      <c r="D26" s="212" t="e">
        <v>#N/A</v>
      </c>
      <c r="E26" s="212" t="e">
        <v>#N/A</v>
      </c>
      <c r="F26" s="243" t="e">
        <v>#N/A</v>
      </c>
      <c r="G26" s="244" t="s">
        <v>50</v>
      </c>
      <c r="H26" s="245" t="s">
        <v>50</v>
      </c>
      <c r="I26" s="246" t="s">
        <v>50</v>
      </c>
    </row>
    <row r="27" spans="2:9" s="229" customFormat="1" x14ac:dyDescent="0.25">
      <c r="B27" s="230" t="s">
        <v>57</v>
      </c>
      <c r="C27" s="231">
        <v>4996</v>
      </c>
      <c r="D27" s="231">
        <v>1759</v>
      </c>
      <c r="E27" s="231">
        <v>502</v>
      </c>
      <c r="F27" s="247">
        <v>2351</v>
      </c>
      <c r="G27" s="248">
        <v>-0.64791833466773419</v>
      </c>
      <c r="H27" s="249">
        <v>-0.71461057418988061</v>
      </c>
      <c r="I27" s="250">
        <v>3.6832669322709162</v>
      </c>
    </row>
    <row r="28" spans="2:9" s="229" customFormat="1" x14ac:dyDescent="0.25">
      <c r="D28" s="251"/>
      <c r="E28" s="251"/>
      <c r="F28" s="251"/>
    </row>
    <row r="29" spans="2:9" s="229" customFormat="1" x14ac:dyDescent="0.25">
      <c r="D29" s="251"/>
      <c r="E29" s="251"/>
      <c r="F29" s="251"/>
    </row>
    <row r="30" spans="2:9" s="229" customFormat="1" x14ac:dyDescent="0.25">
      <c r="D30" s="251"/>
      <c r="E30" s="251"/>
      <c r="F30" s="251"/>
    </row>
    <row r="31" spans="2:9" s="229" customFormat="1" x14ac:dyDescent="0.25">
      <c r="D31" s="251"/>
      <c r="E31" s="251"/>
      <c r="F31" s="251"/>
    </row>
    <row r="32" spans="2:9" s="229" customFormat="1" x14ac:dyDescent="0.25">
      <c r="D32" s="251"/>
      <c r="E32" s="251"/>
      <c r="F32" s="251"/>
    </row>
    <row r="33" spans="4:6" s="229" customFormat="1" x14ac:dyDescent="0.25">
      <c r="D33" s="251"/>
      <c r="E33" s="251"/>
      <c r="F33" s="251"/>
    </row>
    <row r="34" spans="4:6" s="229" customFormat="1" x14ac:dyDescent="0.25">
      <c r="D34" s="251"/>
      <c r="E34" s="251"/>
      <c r="F34" s="251"/>
    </row>
    <row r="35" spans="4:6" s="229" customFormat="1" x14ac:dyDescent="0.25">
      <c r="D35" s="251"/>
      <c r="E35" s="251"/>
      <c r="F35" s="251"/>
    </row>
    <row r="36" spans="4:6" s="229" customFormat="1" x14ac:dyDescent="0.25">
      <c r="D36" s="251"/>
      <c r="E36" s="251"/>
      <c r="F36" s="251"/>
    </row>
    <row r="37" spans="4:6" s="229" customFormat="1" x14ac:dyDescent="0.25">
      <c r="D37" s="251"/>
      <c r="E37" s="251"/>
      <c r="F37" s="251"/>
    </row>
    <row r="38" spans="4:6" s="229" customFormat="1" x14ac:dyDescent="0.25">
      <c r="D38" s="251"/>
      <c r="E38" s="251"/>
      <c r="F38" s="251"/>
    </row>
    <row r="39" spans="4:6" s="229" customFormat="1" x14ac:dyDescent="0.25">
      <c r="D39" s="251"/>
      <c r="E39" s="251"/>
      <c r="F39" s="251"/>
    </row>
    <row r="40" spans="4:6" s="229" customFormat="1" x14ac:dyDescent="0.25"/>
    <row r="41" spans="4:6" s="229" customFormat="1" x14ac:dyDescent="0.25"/>
    <row r="42" spans="4:6" s="229" customFormat="1" x14ac:dyDescent="0.25"/>
    <row r="43" spans="4:6" s="229" customFormat="1" x14ac:dyDescent="0.25"/>
    <row r="44" spans="4:6" s="229" customFormat="1" x14ac:dyDescent="0.25"/>
    <row r="45" spans="4:6" s="229" customFormat="1" x14ac:dyDescent="0.25"/>
    <row r="46" spans="4:6" s="229" customFormat="1" x14ac:dyDescent="0.25"/>
    <row r="47" spans="4:6" s="229" customFormat="1" x14ac:dyDescent="0.25"/>
    <row r="48" spans="4:6" s="229" customFormat="1" x14ac:dyDescent="0.25"/>
    <row r="49" s="229" customFormat="1" x14ac:dyDescent="0.25"/>
    <row r="50" s="229" customFormat="1" x14ac:dyDescent="0.25"/>
    <row r="51" s="229" customFormat="1" x14ac:dyDescent="0.25"/>
    <row r="52" s="229" customFormat="1" x14ac:dyDescent="0.25"/>
    <row r="53" s="229" customFormat="1" x14ac:dyDescent="0.25"/>
    <row r="54" s="229" customFormat="1" x14ac:dyDescent="0.25"/>
    <row r="55" s="229" customFormat="1" x14ac:dyDescent="0.25"/>
    <row r="56" s="229" customFormat="1" x14ac:dyDescent="0.25"/>
    <row r="57" s="229" customFormat="1" x14ac:dyDescent="0.25"/>
    <row r="58" s="229" customFormat="1" x14ac:dyDescent="0.25"/>
    <row r="59" s="229" customFormat="1" x14ac:dyDescent="0.25"/>
    <row r="60" s="229" customFormat="1" x14ac:dyDescent="0.25"/>
    <row r="61" s="229" customFormat="1" x14ac:dyDescent="0.25"/>
    <row r="62" s="229" customFormat="1" x14ac:dyDescent="0.25"/>
    <row r="63" s="229" customFormat="1" x14ac:dyDescent="0.25"/>
    <row r="64" s="229" customFormat="1" x14ac:dyDescent="0.25"/>
    <row r="65" s="229" customFormat="1" x14ac:dyDescent="0.25"/>
    <row r="66" s="229" customFormat="1" x14ac:dyDescent="0.25"/>
    <row r="67" s="229" customFormat="1" x14ac:dyDescent="0.25"/>
    <row r="68" s="229" customFormat="1" x14ac:dyDescent="0.25"/>
    <row r="69" s="229" customFormat="1" x14ac:dyDescent="0.25"/>
    <row r="70" s="229" customFormat="1" x14ac:dyDescent="0.25"/>
    <row r="71" s="229" customFormat="1" x14ac:dyDescent="0.25"/>
    <row r="72" s="229" customFormat="1" x14ac:dyDescent="0.25"/>
    <row r="73" s="229" customFormat="1" x14ac:dyDescent="0.25"/>
    <row r="74" s="229" customFormat="1" x14ac:dyDescent="0.25"/>
    <row r="75" s="229" customFormat="1" x14ac:dyDescent="0.25"/>
    <row r="76" s="229" customFormat="1" x14ac:dyDescent="0.25"/>
    <row r="77" s="229" customFormat="1" x14ac:dyDescent="0.25"/>
    <row r="78" s="229" customFormat="1" x14ac:dyDescent="0.25"/>
    <row r="79" s="229" customFormat="1" x14ac:dyDescent="0.25"/>
    <row r="80" s="229" customFormat="1" x14ac:dyDescent="0.25"/>
    <row r="81" s="229" customFormat="1" x14ac:dyDescent="0.25"/>
    <row r="82" s="229" customFormat="1" x14ac:dyDescent="0.25"/>
    <row r="83" s="229" customFormat="1" x14ac:dyDescent="0.25"/>
  </sheetData>
  <conditionalFormatting sqref="G18:I27">
    <cfRule type="cellIs" dxfId="135" priority="87" operator="lessThan">
      <formula>0</formula>
    </cfRule>
    <cfRule type="cellIs" dxfId="134" priority="88" operator="greaterThan">
      <formula>0</formula>
    </cfRule>
  </conditionalFormatting>
  <conditionalFormatting sqref="I5:I14 E5:E14 G5:G14">
    <cfRule type="cellIs" dxfId="133" priority="85" operator="lessThan">
      <formula>0</formula>
    </cfRule>
    <cfRule type="cellIs" dxfId="132" priority="86" operator="greaterThan">
      <formula>0</formula>
    </cfRule>
  </conditionalFormatting>
  <conditionalFormatting sqref="O5:O8">
    <cfRule type="cellIs" dxfId="131" priority="83" operator="lessThan">
      <formula>0</formula>
    </cfRule>
    <cfRule type="cellIs" dxfId="130" priority="84" operator="greaterThan">
      <formula>0</formula>
    </cfRule>
  </conditionalFormatting>
  <conditionalFormatting sqref="Q5:Q8">
    <cfRule type="cellIs" dxfId="129" priority="81" operator="lessThan">
      <formula>0</formula>
    </cfRule>
    <cfRule type="cellIs" dxfId="128" priority="82" operator="greaterThan">
      <formula>0</formula>
    </cfRule>
  </conditionalFormatting>
  <conditionalFormatting sqref="S5:S8">
    <cfRule type="cellIs" dxfId="127" priority="79" operator="lessThan">
      <formula>0</formula>
    </cfRule>
    <cfRule type="cellIs" dxfId="126" priority="80" operator="greaterThan">
      <formula>0</formula>
    </cfRule>
  </conditionalFormatting>
  <conditionalFormatting sqref="O9:O10">
    <cfRule type="cellIs" dxfId="125" priority="77" operator="lessThan">
      <formula>0</formula>
    </cfRule>
    <cfRule type="cellIs" dxfId="124" priority="78" operator="greaterThan">
      <formula>0</formula>
    </cfRule>
  </conditionalFormatting>
  <conditionalFormatting sqref="Q9:Q10">
    <cfRule type="cellIs" dxfId="123" priority="75" operator="lessThan">
      <formula>0</formula>
    </cfRule>
    <cfRule type="cellIs" dxfId="122" priority="76" operator="greaterThan">
      <formula>0</formula>
    </cfRule>
  </conditionalFormatting>
  <conditionalFormatting sqref="S9:S10">
    <cfRule type="cellIs" dxfId="121" priority="73" operator="lessThan">
      <formula>0</formula>
    </cfRule>
    <cfRule type="cellIs" dxfId="120" priority="74" operator="greaterThan">
      <formula>0</formula>
    </cfRule>
  </conditionalFormatting>
  <conditionalFormatting sqref="Z5:Z8">
    <cfRule type="cellIs" dxfId="119" priority="71" operator="lessThan">
      <formula>0</formula>
    </cfRule>
    <cfRule type="cellIs" dxfId="118" priority="72" operator="greaterThan">
      <formula>0</formula>
    </cfRule>
  </conditionalFormatting>
  <conditionalFormatting sqref="AB5:AB8">
    <cfRule type="cellIs" dxfId="117" priority="69" operator="lessThan">
      <formula>0</formula>
    </cfRule>
    <cfRule type="cellIs" dxfId="116" priority="70" operator="greaterThan">
      <formula>0</formula>
    </cfRule>
  </conditionalFormatting>
  <conditionalFormatting sqref="AD5:AD8">
    <cfRule type="cellIs" dxfId="115" priority="67" operator="lessThan">
      <formula>0</formula>
    </cfRule>
    <cfRule type="cellIs" dxfId="114" priority="68" operator="greaterThan">
      <formula>0</formula>
    </cfRule>
  </conditionalFormatting>
  <conditionalFormatting sqref="Z9:Z10">
    <cfRule type="cellIs" dxfId="113" priority="65" operator="lessThan">
      <formula>0</formula>
    </cfRule>
    <cfRule type="cellIs" dxfId="112" priority="66" operator="greaterThan">
      <formula>0</formula>
    </cfRule>
  </conditionalFormatting>
  <conditionalFormatting sqref="AB9:AB10">
    <cfRule type="cellIs" dxfId="111" priority="63" operator="lessThan">
      <formula>0</formula>
    </cfRule>
    <cfRule type="cellIs" dxfId="110" priority="64" operator="greaterThan">
      <formula>0</formula>
    </cfRule>
  </conditionalFormatting>
  <conditionalFormatting sqref="AD9:AD10">
    <cfRule type="cellIs" dxfId="109" priority="61" operator="lessThan">
      <formula>0</formula>
    </cfRule>
    <cfRule type="cellIs" dxfId="108" priority="62" operator="greaterThan">
      <formula>0</formula>
    </cfRule>
  </conditionalFormatting>
  <conditionalFormatting sqref="AK5:AK8">
    <cfRule type="cellIs" dxfId="107" priority="59" operator="lessThan">
      <formula>0</formula>
    </cfRule>
    <cfRule type="cellIs" dxfId="106" priority="60" operator="greaterThan">
      <formula>0</formula>
    </cfRule>
  </conditionalFormatting>
  <conditionalFormatting sqref="AM5:AM8">
    <cfRule type="cellIs" dxfId="105" priority="57" operator="lessThan">
      <formula>0</formula>
    </cfRule>
    <cfRule type="cellIs" dxfId="104" priority="58" operator="greaterThan">
      <formula>0</formula>
    </cfRule>
  </conditionalFormatting>
  <conditionalFormatting sqref="AO5:AO8">
    <cfRule type="cellIs" dxfId="103" priority="55" operator="lessThan">
      <formula>0</formula>
    </cfRule>
    <cfRule type="cellIs" dxfId="102" priority="56" operator="greaterThan">
      <formula>0</formula>
    </cfRule>
  </conditionalFormatting>
  <conditionalFormatting sqref="AK9:AK10">
    <cfRule type="cellIs" dxfId="101" priority="53" operator="lessThan">
      <formula>0</formula>
    </cfRule>
    <cfRule type="cellIs" dxfId="100" priority="54" operator="greaterThan">
      <formula>0</formula>
    </cfRule>
  </conditionalFormatting>
  <conditionalFormatting sqref="AM9:AM10">
    <cfRule type="cellIs" dxfId="99" priority="51" operator="lessThan">
      <formula>0</formula>
    </cfRule>
    <cfRule type="cellIs" dxfId="98" priority="52" operator="greaterThan">
      <formula>0</formula>
    </cfRule>
  </conditionalFormatting>
  <conditionalFormatting sqref="AO9:AO10">
    <cfRule type="cellIs" dxfId="97" priority="49" operator="lessThan">
      <formula>0</formula>
    </cfRule>
    <cfRule type="cellIs" dxfId="96" priority="50" operator="greaterThan">
      <formula>0</formula>
    </cfRule>
  </conditionalFormatting>
  <conditionalFormatting sqref="AV5:AV8">
    <cfRule type="cellIs" dxfId="95" priority="47" operator="lessThan">
      <formula>0</formula>
    </cfRule>
    <cfRule type="cellIs" dxfId="94" priority="48" operator="greaterThan">
      <formula>0</formula>
    </cfRule>
  </conditionalFormatting>
  <conditionalFormatting sqref="AX5:AX8">
    <cfRule type="cellIs" dxfId="93" priority="45" operator="lessThan">
      <formula>0</formula>
    </cfRule>
    <cfRule type="cellIs" dxfId="92" priority="46" operator="greaterThan">
      <formula>0</formula>
    </cfRule>
  </conditionalFormatting>
  <conditionalFormatting sqref="AZ5:AZ8">
    <cfRule type="cellIs" dxfId="91" priority="43" operator="lessThan">
      <formula>0</formula>
    </cfRule>
    <cfRule type="cellIs" dxfId="90" priority="44" operator="greaterThan">
      <formula>0</formula>
    </cfRule>
  </conditionalFormatting>
  <conditionalFormatting sqref="AV9:AV10">
    <cfRule type="cellIs" dxfId="89" priority="41" operator="lessThan">
      <formula>0</formula>
    </cfRule>
    <cfRule type="cellIs" dxfId="88" priority="42" operator="greaterThan">
      <formula>0</formula>
    </cfRule>
  </conditionalFormatting>
  <conditionalFormatting sqref="AX9:AX10">
    <cfRule type="cellIs" dxfId="87" priority="39" operator="lessThan">
      <formula>0</formula>
    </cfRule>
    <cfRule type="cellIs" dxfId="86" priority="40" operator="greaterThan">
      <formula>0</formula>
    </cfRule>
  </conditionalFormatting>
  <conditionalFormatting sqref="AZ9:AZ10">
    <cfRule type="cellIs" dxfId="85" priority="37" operator="lessThan">
      <formula>0</formula>
    </cfRule>
    <cfRule type="cellIs" dxfId="84" priority="38" operator="greaterThan">
      <formula>0</formula>
    </cfRule>
  </conditionalFormatting>
  <conditionalFormatting sqref="BG5:BG8">
    <cfRule type="cellIs" dxfId="83" priority="35" operator="lessThan">
      <formula>0</formula>
    </cfRule>
    <cfRule type="cellIs" dxfId="82" priority="36" operator="greaterThan">
      <formula>0</formula>
    </cfRule>
  </conditionalFormatting>
  <conditionalFormatting sqref="BI5:BI8">
    <cfRule type="cellIs" dxfId="81" priority="33" operator="lessThan">
      <formula>0</formula>
    </cfRule>
    <cfRule type="cellIs" dxfId="80" priority="34" operator="greaterThan">
      <formula>0</formula>
    </cfRule>
  </conditionalFormatting>
  <conditionalFormatting sqref="BK5:BK8">
    <cfRule type="cellIs" dxfId="79" priority="31" operator="lessThan">
      <formula>0</formula>
    </cfRule>
    <cfRule type="cellIs" dxfId="78" priority="32" operator="greaterThan">
      <formula>0</formula>
    </cfRule>
  </conditionalFormatting>
  <conditionalFormatting sqref="BG9:BG10">
    <cfRule type="cellIs" dxfId="77" priority="29" operator="lessThan">
      <formula>0</formula>
    </cfRule>
    <cfRule type="cellIs" dxfId="76" priority="30" operator="greaterThan">
      <formula>0</formula>
    </cfRule>
  </conditionalFormatting>
  <conditionalFormatting sqref="BI9:BI10">
    <cfRule type="cellIs" dxfId="75" priority="27" operator="lessThan">
      <formula>0</formula>
    </cfRule>
    <cfRule type="cellIs" dxfId="74" priority="28" operator="greaterThan">
      <formula>0</formula>
    </cfRule>
  </conditionalFormatting>
  <conditionalFormatting sqref="BK9:BK10">
    <cfRule type="cellIs" dxfId="73" priority="25" operator="lessThan">
      <formula>0</formula>
    </cfRule>
    <cfRule type="cellIs" dxfId="72" priority="26" operator="greaterThan">
      <formula>0</formula>
    </cfRule>
  </conditionalFormatting>
  <conditionalFormatting sqref="BR5:BR8">
    <cfRule type="cellIs" dxfId="71" priority="23" operator="lessThan">
      <formula>0</formula>
    </cfRule>
    <cfRule type="cellIs" dxfId="70" priority="24" operator="greaterThan">
      <formula>0</formula>
    </cfRule>
  </conditionalFormatting>
  <conditionalFormatting sqref="BT5:BT8">
    <cfRule type="cellIs" dxfId="69" priority="21" operator="lessThan">
      <formula>0</formula>
    </cfRule>
    <cfRule type="cellIs" dxfId="68" priority="22" operator="greaterThan">
      <formula>0</formula>
    </cfRule>
  </conditionalFormatting>
  <conditionalFormatting sqref="BV5:BV8">
    <cfRule type="cellIs" dxfId="67" priority="19" operator="lessThan">
      <formula>0</formula>
    </cfRule>
    <cfRule type="cellIs" dxfId="66" priority="20" operator="greaterThan">
      <formula>0</formula>
    </cfRule>
  </conditionalFormatting>
  <conditionalFormatting sqref="BR9:BR10">
    <cfRule type="cellIs" dxfId="65" priority="17" operator="lessThan">
      <formula>0</formula>
    </cfRule>
    <cfRule type="cellIs" dxfId="64" priority="18" operator="greaterThan">
      <formula>0</formula>
    </cfRule>
  </conditionalFormatting>
  <conditionalFormatting sqref="BT9:BT10">
    <cfRule type="cellIs" dxfId="63" priority="15" operator="lessThan">
      <formula>0</formula>
    </cfRule>
    <cfRule type="cellIs" dxfId="62" priority="16" operator="greaterThan">
      <formula>0</formula>
    </cfRule>
  </conditionalFormatting>
  <conditionalFormatting sqref="BV9:BV10">
    <cfRule type="cellIs" dxfId="61" priority="13" operator="lessThan">
      <formula>0</formula>
    </cfRule>
    <cfRule type="cellIs" dxfId="60" priority="14" operator="greaterThan">
      <formula>0</formula>
    </cfRule>
  </conditionalFormatting>
  <conditionalFormatting sqref="CC5:CC8">
    <cfRule type="cellIs" dxfId="59" priority="11" operator="lessThan">
      <formula>0</formula>
    </cfRule>
    <cfRule type="cellIs" dxfId="58" priority="12" operator="greaterThan">
      <formula>0</formula>
    </cfRule>
  </conditionalFormatting>
  <conditionalFormatting sqref="CE5:CE8">
    <cfRule type="cellIs" dxfId="57" priority="9" operator="lessThan">
      <formula>0</formula>
    </cfRule>
    <cfRule type="cellIs" dxfId="56" priority="10" operator="greaterThan">
      <formula>0</formula>
    </cfRule>
  </conditionalFormatting>
  <conditionalFormatting sqref="CG5:CG8">
    <cfRule type="cellIs" dxfId="55" priority="7" operator="lessThan">
      <formula>0</formula>
    </cfRule>
    <cfRule type="cellIs" dxfId="54" priority="8" operator="greaterThan">
      <formula>0</formula>
    </cfRule>
  </conditionalFormatting>
  <conditionalFormatting sqref="CC9:CC10">
    <cfRule type="cellIs" dxfId="53" priority="5" operator="lessThan">
      <formula>0</formula>
    </cfRule>
    <cfRule type="cellIs" dxfId="52" priority="6" operator="greaterThan">
      <formula>0</formula>
    </cfRule>
  </conditionalFormatting>
  <conditionalFormatting sqref="CE9:CE10">
    <cfRule type="cellIs" dxfId="51" priority="3" operator="lessThan">
      <formula>0</formula>
    </cfRule>
    <cfRule type="cellIs" dxfId="50" priority="4" operator="greaterThan">
      <formula>0</formula>
    </cfRule>
  </conditionalFormatting>
  <conditionalFormatting sqref="CG9:CG10">
    <cfRule type="cellIs" dxfId="49" priority="1" operator="lessThan">
      <formula>0</formula>
    </cfRule>
    <cfRule type="cellIs" dxfId="48" priority="2" operator="greaterThan">
      <formula>0</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B7753-E078-414C-9723-EB57924744BE}">
  <sheetPr codeName="Sheet16">
    <tabColor theme="6"/>
  </sheetPr>
  <dimension ref="B1:CI87"/>
  <sheetViews>
    <sheetView zoomScaleNormal="100" workbookViewId="0">
      <selection activeCell="B26" sqref="B26"/>
    </sheetView>
  </sheetViews>
  <sheetFormatPr defaultColWidth="9.140625" defaultRowHeight="15" x14ac:dyDescent="0.25"/>
  <cols>
    <col min="1" max="1" width="9.140625" style="190"/>
    <col min="2" max="2" width="16" style="190" customWidth="1"/>
    <col min="3" max="4" width="14" style="190" customWidth="1"/>
    <col min="5" max="5" width="12" style="190" customWidth="1"/>
    <col min="6" max="6" width="14" style="190" customWidth="1"/>
    <col min="7" max="7" width="12" style="190" customWidth="1"/>
    <col min="8" max="8" width="14" style="190" customWidth="1"/>
    <col min="9" max="9" width="12" style="190" customWidth="1"/>
    <col min="10" max="10" width="9" style="190" customWidth="1"/>
    <col min="11" max="11" width="4.42578125" style="190" customWidth="1"/>
    <col min="12" max="12" width="16" style="190" customWidth="1"/>
    <col min="13" max="14" width="14" style="190" customWidth="1"/>
    <col min="15" max="15" width="12" style="190" customWidth="1"/>
    <col min="16" max="16" width="14" style="190" customWidth="1"/>
    <col min="17" max="17" width="12" style="190" customWidth="1"/>
    <col min="18" max="18" width="14" style="190" customWidth="1"/>
    <col min="19" max="19" width="12" style="190" customWidth="1"/>
    <col min="20" max="22" width="9.140625" style="190"/>
    <col min="23" max="23" width="10.42578125" style="190" customWidth="1"/>
    <col min="24" max="25" width="14.140625" style="190" customWidth="1"/>
    <col min="26" max="26" width="12.140625" style="190" customWidth="1"/>
    <col min="27" max="27" width="14.140625" style="190" customWidth="1"/>
    <col min="28" max="28" width="12.140625" style="190" customWidth="1"/>
    <col min="29" max="29" width="14.140625" style="190" customWidth="1"/>
    <col min="30" max="30" width="12.140625" style="190" customWidth="1"/>
    <col min="31" max="33" width="9.140625" style="190"/>
    <col min="34" max="34" width="10.42578125" style="190" customWidth="1"/>
    <col min="35" max="36" width="14.140625" style="190" customWidth="1"/>
    <col min="37" max="37" width="12.140625" style="190" customWidth="1"/>
    <col min="38" max="38" width="14.140625" style="190" customWidth="1"/>
    <col min="39" max="39" width="12.140625" style="190" customWidth="1"/>
    <col min="40" max="40" width="14.140625" style="190" customWidth="1"/>
    <col min="41" max="41" width="12.140625" style="190" customWidth="1"/>
    <col min="42" max="44" width="9.140625" style="190"/>
    <col min="45" max="45" width="14.5703125" style="190" customWidth="1"/>
    <col min="46" max="47" width="14.140625" style="190" customWidth="1"/>
    <col min="48" max="48" width="12.140625" style="190" customWidth="1"/>
    <col min="49" max="49" width="14.140625" style="190" customWidth="1"/>
    <col min="50" max="50" width="12.140625" style="190" customWidth="1"/>
    <col min="51" max="51" width="14.140625" style="190" customWidth="1"/>
    <col min="52" max="52" width="12.140625" style="190" customWidth="1"/>
    <col min="53" max="55" width="9.140625" style="190"/>
    <col min="56" max="56" width="10.42578125" style="190" customWidth="1"/>
    <col min="57" max="58" width="14.140625" style="190" customWidth="1"/>
    <col min="59" max="59" width="12.140625" style="190" customWidth="1"/>
    <col min="60" max="60" width="14.140625" style="190" customWidth="1"/>
    <col min="61" max="61" width="12.140625" style="190" customWidth="1"/>
    <col min="62" max="62" width="14.140625" style="190" customWidth="1"/>
    <col min="63" max="63" width="12.140625" style="190" customWidth="1"/>
    <col min="64" max="64" width="9.140625" style="190"/>
    <col min="65" max="65" width="9.140625" style="190" customWidth="1"/>
    <col min="66" max="66" width="9.140625" style="190"/>
    <col min="67" max="67" width="10.42578125" style="190" customWidth="1"/>
    <col min="68" max="69" width="14.140625" style="190" customWidth="1"/>
    <col min="70" max="70" width="12.140625" style="190" customWidth="1"/>
    <col min="71" max="71" width="14.140625" style="190" customWidth="1"/>
    <col min="72" max="72" width="12.140625" style="190" customWidth="1"/>
    <col min="73" max="73" width="14.140625" style="190" customWidth="1"/>
    <col min="74" max="74" width="12.140625" style="190" customWidth="1"/>
    <col min="75" max="77" width="9.140625" style="190"/>
    <col min="78" max="78" width="10.42578125" style="190" customWidth="1"/>
    <col min="79" max="80" width="14.140625" style="190" customWidth="1"/>
    <col min="81" max="81" width="12.140625" style="190" customWidth="1"/>
    <col min="82" max="82" width="14.140625" style="190" customWidth="1"/>
    <col min="83" max="83" width="12.140625" style="190" customWidth="1"/>
    <col min="84" max="84" width="14.140625" style="190" customWidth="1"/>
    <col min="85" max="85" width="12.140625" style="190" customWidth="1"/>
    <col min="86" max="16384" width="9.140625" style="190"/>
  </cols>
  <sheetData>
    <row r="1" spans="2:87" ht="10.5" customHeight="1" x14ac:dyDescent="0.25"/>
    <row r="2" spans="2:87" ht="15.75" x14ac:dyDescent="0.25">
      <c r="B2" s="259" t="s">
        <v>176</v>
      </c>
      <c r="C2" s="260"/>
      <c r="D2" s="260"/>
      <c r="E2" s="260"/>
      <c r="F2" s="261" t="s">
        <v>177</v>
      </c>
      <c r="G2" s="260"/>
      <c r="H2" s="260"/>
      <c r="I2" s="262"/>
      <c r="L2" s="259" t="s">
        <v>176</v>
      </c>
      <c r="M2" s="263"/>
      <c r="N2" s="263"/>
      <c r="O2" s="263"/>
      <c r="P2" s="263"/>
      <c r="Q2" s="263" t="s">
        <v>168</v>
      </c>
      <c r="R2" s="263"/>
      <c r="S2" s="264"/>
      <c r="W2" s="259" t="s">
        <v>176</v>
      </c>
      <c r="X2" s="263"/>
      <c r="Y2" s="263"/>
      <c r="Z2" s="263"/>
      <c r="AA2" s="263"/>
      <c r="AB2" s="263"/>
      <c r="AC2" s="263"/>
      <c r="AD2" s="264"/>
      <c r="AH2" s="259" t="s">
        <v>176</v>
      </c>
      <c r="AI2" s="263"/>
      <c r="AJ2" s="263"/>
      <c r="AK2" s="263"/>
      <c r="AL2" s="263"/>
      <c r="AM2" s="263"/>
      <c r="AN2" s="263"/>
      <c r="AO2" s="264"/>
      <c r="AS2" s="259" t="s">
        <v>176</v>
      </c>
      <c r="AT2" s="263"/>
      <c r="AU2" s="263"/>
      <c r="AV2" s="263"/>
      <c r="AW2" s="263"/>
      <c r="AX2" s="263"/>
      <c r="AY2" s="263"/>
      <c r="AZ2" s="264"/>
      <c r="BD2" s="259" t="s">
        <v>176</v>
      </c>
      <c r="BE2" s="263"/>
      <c r="BF2" s="263"/>
      <c r="BG2" s="263"/>
      <c r="BH2" s="263"/>
      <c r="BI2" s="263"/>
      <c r="BJ2" s="263"/>
      <c r="BK2" s="264"/>
      <c r="BO2" s="259" t="s">
        <v>176</v>
      </c>
      <c r="BP2" s="263"/>
      <c r="BQ2" s="263"/>
      <c r="BR2" s="263"/>
      <c r="BS2" s="263"/>
      <c r="BT2" s="263"/>
      <c r="BU2" s="263"/>
      <c r="BV2" s="264"/>
      <c r="BZ2" s="259" t="s">
        <v>176</v>
      </c>
      <c r="CA2" s="263"/>
      <c r="CB2" s="263"/>
      <c r="CC2" s="263"/>
      <c r="CD2" s="263"/>
      <c r="CE2" s="263"/>
      <c r="CF2" s="263"/>
      <c r="CG2" s="264"/>
    </row>
    <row r="3" spans="2:87" s="201" customFormat="1" ht="15.75" x14ac:dyDescent="0.25">
      <c r="B3" s="265" t="s">
        <v>178</v>
      </c>
      <c r="C3" s="266"/>
      <c r="D3" s="267"/>
      <c r="E3" s="267"/>
      <c r="F3" s="267"/>
      <c r="G3" s="267"/>
      <c r="H3" s="267"/>
      <c r="I3" s="268"/>
      <c r="L3" s="269" t="s">
        <v>170</v>
      </c>
      <c r="M3" s="266"/>
      <c r="N3" s="267"/>
      <c r="O3" s="267"/>
      <c r="P3" s="267"/>
      <c r="Q3" s="267"/>
      <c r="R3" s="267"/>
      <c r="S3" s="270"/>
      <c r="W3" s="269"/>
      <c r="X3" s="266" t="s">
        <v>141</v>
      </c>
      <c r="Y3" s="267"/>
      <c r="Z3" s="267"/>
      <c r="AA3" s="267"/>
      <c r="AB3" s="267"/>
      <c r="AC3" s="267"/>
      <c r="AD3" s="270"/>
      <c r="AH3" s="269"/>
      <c r="AI3" s="266" t="s">
        <v>143</v>
      </c>
      <c r="AJ3" s="267"/>
      <c r="AK3" s="267"/>
      <c r="AL3" s="267"/>
      <c r="AM3" s="267"/>
      <c r="AN3" s="267"/>
      <c r="AO3" s="270"/>
      <c r="AS3" s="269"/>
      <c r="AT3" s="266" t="s">
        <v>152</v>
      </c>
      <c r="AU3" s="267"/>
      <c r="AV3" s="267"/>
      <c r="AW3" s="267"/>
      <c r="AX3" s="267"/>
      <c r="AY3" s="267"/>
      <c r="AZ3" s="270"/>
      <c r="BD3" s="269"/>
      <c r="BE3" s="266" t="s">
        <v>146</v>
      </c>
      <c r="BF3" s="267"/>
      <c r="BG3" s="267"/>
      <c r="BH3" s="267"/>
      <c r="BI3" s="267"/>
      <c r="BJ3" s="267"/>
      <c r="BK3" s="270"/>
      <c r="BO3" s="269"/>
      <c r="BP3" s="266" t="s">
        <v>142</v>
      </c>
      <c r="BQ3" s="267"/>
      <c r="BR3" s="267"/>
      <c r="BS3" s="267"/>
      <c r="BT3" s="267"/>
      <c r="BU3" s="267"/>
      <c r="BV3" s="270"/>
      <c r="BZ3" s="269"/>
      <c r="CA3" s="266" t="s">
        <v>145</v>
      </c>
      <c r="CB3" s="267"/>
      <c r="CC3" s="267"/>
      <c r="CD3" s="267"/>
      <c r="CE3" s="267"/>
      <c r="CF3" s="267"/>
      <c r="CG3" s="270"/>
    </row>
    <row r="4" spans="2:87" ht="24" customHeight="1" x14ac:dyDescent="0.25">
      <c r="B4" s="204"/>
      <c r="C4" s="271">
        <v>2021</v>
      </c>
      <c r="D4" s="205">
        <v>2022</v>
      </c>
      <c r="E4" s="206" t="s">
        <v>44</v>
      </c>
      <c r="F4" s="205">
        <v>2023</v>
      </c>
      <c r="G4" s="272" t="s">
        <v>45</v>
      </c>
      <c r="H4" s="271">
        <v>2024</v>
      </c>
      <c r="I4" s="273" t="s">
        <v>46</v>
      </c>
      <c r="J4" s="201"/>
      <c r="L4" s="204"/>
      <c r="M4" s="271">
        <v>2021</v>
      </c>
      <c r="N4" s="271">
        <v>2022</v>
      </c>
      <c r="O4" s="272" t="s">
        <v>44</v>
      </c>
      <c r="P4" s="271">
        <v>2023</v>
      </c>
      <c r="Q4" s="272" t="s">
        <v>45</v>
      </c>
      <c r="R4" s="271">
        <v>2024</v>
      </c>
      <c r="S4" s="274" t="s">
        <v>46</v>
      </c>
      <c r="T4" s="209"/>
      <c r="U4" s="209"/>
      <c r="V4" s="210"/>
      <c r="W4" s="204"/>
      <c r="X4" s="271">
        <v>2021</v>
      </c>
      <c r="Y4" s="271">
        <v>2022</v>
      </c>
      <c r="Z4" s="272" t="s">
        <v>44</v>
      </c>
      <c r="AA4" s="271">
        <v>2023</v>
      </c>
      <c r="AB4" s="272" t="s">
        <v>45</v>
      </c>
      <c r="AC4" s="271">
        <v>2024</v>
      </c>
      <c r="AD4" s="274" t="s">
        <v>46</v>
      </c>
      <c r="AE4" s="209"/>
      <c r="AF4" s="209"/>
      <c r="AG4" s="210"/>
      <c r="AH4" s="204"/>
      <c r="AI4" s="271">
        <v>2021</v>
      </c>
      <c r="AJ4" s="271">
        <v>2022</v>
      </c>
      <c r="AK4" s="272" t="s">
        <v>44</v>
      </c>
      <c r="AL4" s="271">
        <v>2023</v>
      </c>
      <c r="AM4" s="272" t="s">
        <v>45</v>
      </c>
      <c r="AN4" s="271">
        <v>2024</v>
      </c>
      <c r="AO4" s="274" t="s">
        <v>46</v>
      </c>
      <c r="AP4" s="209"/>
      <c r="AQ4" s="209"/>
      <c r="AR4" s="210"/>
      <c r="AS4" s="204"/>
      <c r="AT4" s="271">
        <v>2021</v>
      </c>
      <c r="AU4" s="271">
        <v>2022</v>
      </c>
      <c r="AV4" s="272" t="s">
        <v>44</v>
      </c>
      <c r="AW4" s="271">
        <v>2023</v>
      </c>
      <c r="AX4" s="272" t="s">
        <v>45</v>
      </c>
      <c r="AY4" s="271">
        <v>2024</v>
      </c>
      <c r="AZ4" s="274" t="s">
        <v>46</v>
      </c>
      <c r="BA4" s="209"/>
      <c r="BB4" s="209"/>
      <c r="BC4" s="210"/>
      <c r="BD4" s="204"/>
      <c r="BE4" s="271">
        <v>2021</v>
      </c>
      <c r="BF4" s="271">
        <v>2022</v>
      </c>
      <c r="BG4" s="272" t="s">
        <v>44</v>
      </c>
      <c r="BH4" s="271">
        <v>2023</v>
      </c>
      <c r="BI4" s="272" t="s">
        <v>45</v>
      </c>
      <c r="BJ4" s="271">
        <v>2024</v>
      </c>
      <c r="BK4" s="274" t="s">
        <v>46</v>
      </c>
      <c r="BL4" s="209"/>
      <c r="BM4" s="209"/>
      <c r="BN4" s="210"/>
      <c r="BO4" s="204"/>
      <c r="BP4" s="271">
        <v>2021</v>
      </c>
      <c r="BQ4" s="271">
        <v>2022</v>
      </c>
      <c r="BR4" s="272" t="s">
        <v>44</v>
      </c>
      <c r="BS4" s="271">
        <v>2023</v>
      </c>
      <c r="BT4" s="272" t="s">
        <v>45</v>
      </c>
      <c r="BU4" s="271">
        <v>2024</v>
      </c>
      <c r="BV4" s="274" t="s">
        <v>46</v>
      </c>
      <c r="BW4" s="209"/>
      <c r="BX4" s="209"/>
      <c r="BY4" s="210"/>
      <c r="BZ4" s="204"/>
      <c r="CA4" s="271">
        <v>2021</v>
      </c>
      <c r="CB4" s="271">
        <v>2022</v>
      </c>
      <c r="CC4" s="272" t="s">
        <v>44</v>
      </c>
      <c r="CD4" s="271">
        <v>2023</v>
      </c>
      <c r="CE4" s="272" t="s">
        <v>45</v>
      </c>
      <c r="CF4" s="271">
        <v>2024</v>
      </c>
      <c r="CG4" s="274" t="s">
        <v>46</v>
      </c>
      <c r="CH4" s="209"/>
      <c r="CI4" s="209"/>
    </row>
    <row r="5" spans="2:87" ht="15.75" x14ac:dyDescent="0.25">
      <c r="B5" s="211" t="s">
        <v>141</v>
      </c>
      <c r="C5" s="212">
        <v>2849</v>
      </c>
      <c r="D5" s="212">
        <v>2663</v>
      </c>
      <c r="E5" s="213">
        <v>-6.5286065286065287E-2</v>
      </c>
      <c r="F5" s="212">
        <v>489</v>
      </c>
      <c r="G5" s="275">
        <v>-0.81637251220428086</v>
      </c>
      <c r="H5" s="276">
        <v>1043</v>
      </c>
      <c r="I5" s="277">
        <v>1.1329243353783232</v>
      </c>
      <c r="J5" s="201"/>
      <c r="L5" s="215" t="s">
        <v>47</v>
      </c>
      <c r="M5" s="278">
        <v>2441</v>
      </c>
      <c r="N5" s="278">
        <v>1902</v>
      </c>
      <c r="O5" s="275">
        <v>-0.22081114297419091</v>
      </c>
      <c r="P5" s="278">
        <v>1324</v>
      </c>
      <c r="Q5" s="275">
        <v>-0.3038906414300736</v>
      </c>
      <c r="R5" s="278">
        <v>1372</v>
      </c>
      <c r="S5" s="279">
        <v>3.6253776435045321E-2</v>
      </c>
      <c r="T5" s="218"/>
      <c r="U5" s="218"/>
      <c r="V5" s="210"/>
      <c r="W5" s="215" t="s">
        <v>47</v>
      </c>
      <c r="X5" s="278">
        <v>831</v>
      </c>
      <c r="Y5" s="278">
        <v>579</v>
      </c>
      <c r="Z5" s="275">
        <v>-0.30324909747292417</v>
      </c>
      <c r="AA5" s="278">
        <v>287</v>
      </c>
      <c r="AB5" s="275">
        <v>-0.50431778929188253</v>
      </c>
      <c r="AC5" s="278">
        <v>143</v>
      </c>
      <c r="AD5" s="279">
        <v>-0.50174216027874563</v>
      </c>
      <c r="AE5" s="218"/>
      <c r="AF5" s="218"/>
      <c r="AG5" s="210"/>
      <c r="AH5" s="215" t="s">
        <v>47</v>
      </c>
      <c r="AI5" s="278" t="s">
        <v>49</v>
      </c>
      <c r="AJ5" s="278">
        <v>438</v>
      </c>
      <c r="AK5" s="275" t="s">
        <v>50</v>
      </c>
      <c r="AL5" s="278">
        <v>108</v>
      </c>
      <c r="AM5" s="275">
        <v>-0.75342465753424659</v>
      </c>
      <c r="AN5" s="278" t="s">
        <v>49</v>
      </c>
      <c r="AO5" s="279" t="s">
        <v>50</v>
      </c>
      <c r="AP5" s="218"/>
      <c r="AQ5" s="218"/>
      <c r="AR5" s="210"/>
      <c r="AS5" s="215" t="s">
        <v>47</v>
      </c>
      <c r="AT5" s="278">
        <v>901</v>
      </c>
      <c r="AU5" s="278">
        <v>43</v>
      </c>
      <c r="AV5" s="275">
        <v>-0.95227524972253053</v>
      </c>
      <c r="AW5" s="278" t="s">
        <v>49</v>
      </c>
      <c r="AX5" s="275" t="s">
        <v>50</v>
      </c>
      <c r="AY5" s="278">
        <v>819</v>
      </c>
      <c r="AZ5" s="279" t="s">
        <v>50</v>
      </c>
      <c r="BA5" s="218"/>
      <c r="BB5" s="218"/>
      <c r="BC5" s="210"/>
      <c r="BD5" s="215" t="s">
        <v>47</v>
      </c>
      <c r="BE5" s="278">
        <v>434</v>
      </c>
      <c r="BF5" s="278">
        <v>430</v>
      </c>
      <c r="BG5" s="275">
        <v>-9.2165898617511521E-3</v>
      </c>
      <c r="BH5" s="278">
        <v>455</v>
      </c>
      <c r="BI5" s="275">
        <v>5.8139534883720929E-2</v>
      </c>
      <c r="BJ5" s="278">
        <v>258</v>
      </c>
      <c r="BK5" s="279">
        <v>-0.43296703296703298</v>
      </c>
      <c r="BL5" s="218"/>
      <c r="BM5" s="218"/>
      <c r="BN5" s="210"/>
      <c r="BO5" s="215" t="s">
        <v>47</v>
      </c>
      <c r="BP5" s="278" t="s">
        <v>49</v>
      </c>
      <c r="BQ5" s="278" t="s">
        <v>49</v>
      </c>
      <c r="BR5" s="275" t="s">
        <v>50</v>
      </c>
      <c r="BS5" s="278">
        <v>44</v>
      </c>
      <c r="BT5" s="275" t="s">
        <v>50</v>
      </c>
      <c r="BU5" s="278" t="s">
        <v>49</v>
      </c>
      <c r="BV5" s="279" t="s">
        <v>50</v>
      </c>
      <c r="BW5" s="218"/>
      <c r="BX5" s="218"/>
      <c r="BY5" s="210"/>
      <c r="BZ5" s="215" t="s">
        <v>47</v>
      </c>
      <c r="CA5" s="278" t="s">
        <v>49</v>
      </c>
      <c r="CB5" s="278">
        <v>94</v>
      </c>
      <c r="CC5" s="275" t="s">
        <v>50</v>
      </c>
      <c r="CD5" s="278">
        <v>48</v>
      </c>
      <c r="CE5" s="275">
        <v>-0.48936170212765956</v>
      </c>
      <c r="CF5" s="278" t="s">
        <v>49</v>
      </c>
      <c r="CG5" s="279" t="s">
        <v>50</v>
      </c>
      <c r="CH5" s="218"/>
      <c r="CI5" s="218"/>
    </row>
    <row r="6" spans="2:87" ht="15.75" x14ac:dyDescent="0.25">
      <c r="B6" s="211" t="s">
        <v>142</v>
      </c>
      <c r="C6" s="212">
        <v>11</v>
      </c>
      <c r="D6" s="212">
        <v>644</v>
      </c>
      <c r="E6" s="213">
        <v>57.545454545454547</v>
      </c>
      <c r="F6" s="212">
        <v>574</v>
      </c>
      <c r="G6" s="275">
        <v>-0.10869565217391304</v>
      </c>
      <c r="H6" s="276">
        <v>639</v>
      </c>
      <c r="I6" s="277">
        <v>0.1132404181184669</v>
      </c>
      <c r="J6" s="201"/>
      <c r="L6" s="215" t="s">
        <v>51</v>
      </c>
      <c r="M6" s="278">
        <v>4132</v>
      </c>
      <c r="N6" s="278">
        <v>5407</v>
      </c>
      <c r="O6" s="275">
        <v>0.30856727976766701</v>
      </c>
      <c r="P6" s="278">
        <v>1804</v>
      </c>
      <c r="Q6" s="275">
        <v>-0.66635842426484182</v>
      </c>
      <c r="R6" s="278">
        <v>2751</v>
      </c>
      <c r="S6" s="279">
        <v>0.52494456762749442</v>
      </c>
      <c r="T6" s="218"/>
      <c r="U6" s="218"/>
      <c r="V6" s="210"/>
      <c r="W6" s="215" t="s">
        <v>51</v>
      </c>
      <c r="X6" s="278">
        <v>2018</v>
      </c>
      <c r="Y6" s="278">
        <v>2084</v>
      </c>
      <c r="Z6" s="275">
        <v>3.2705649157581763E-2</v>
      </c>
      <c r="AA6" s="278">
        <v>202</v>
      </c>
      <c r="AB6" s="275">
        <v>-0.90307101727447214</v>
      </c>
      <c r="AC6" s="278">
        <v>900</v>
      </c>
      <c r="AD6" s="279">
        <v>3.4554455445544554</v>
      </c>
      <c r="AE6" s="218"/>
      <c r="AF6" s="218"/>
      <c r="AG6" s="210"/>
      <c r="AH6" s="215" t="s">
        <v>51</v>
      </c>
      <c r="AI6" s="278">
        <v>163</v>
      </c>
      <c r="AJ6" s="278">
        <v>474</v>
      </c>
      <c r="AK6" s="275">
        <v>1.9079754601226995</v>
      </c>
      <c r="AL6" s="278">
        <v>91</v>
      </c>
      <c r="AM6" s="275">
        <v>-0.80801687763713081</v>
      </c>
      <c r="AN6" s="278">
        <v>132</v>
      </c>
      <c r="AO6" s="279">
        <v>0.45054945054945056</v>
      </c>
      <c r="AP6" s="218"/>
      <c r="AQ6" s="218"/>
      <c r="AR6" s="210"/>
      <c r="AS6" s="215" t="s">
        <v>51</v>
      </c>
      <c r="AT6" s="278">
        <v>891</v>
      </c>
      <c r="AU6" s="278">
        <v>1124</v>
      </c>
      <c r="AV6" s="275">
        <v>0.26150392817059481</v>
      </c>
      <c r="AW6" s="278">
        <v>15</v>
      </c>
      <c r="AX6" s="275">
        <v>-0.98665480427046259</v>
      </c>
      <c r="AY6" s="278">
        <v>348</v>
      </c>
      <c r="AZ6" s="279">
        <v>22.2</v>
      </c>
      <c r="BA6" s="218"/>
      <c r="BB6" s="218"/>
      <c r="BC6" s="210"/>
      <c r="BD6" s="215" t="s">
        <v>51</v>
      </c>
      <c r="BE6" s="278">
        <v>458</v>
      </c>
      <c r="BF6" s="278">
        <v>408</v>
      </c>
      <c r="BG6" s="275">
        <v>-0.1091703056768559</v>
      </c>
      <c r="BH6" s="278">
        <v>592</v>
      </c>
      <c r="BI6" s="275">
        <v>0.45098039215686275</v>
      </c>
      <c r="BJ6" s="278">
        <v>330</v>
      </c>
      <c r="BK6" s="279">
        <v>-0.44256756756756754</v>
      </c>
      <c r="BL6" s="218"/>
      <c r="BM6" s="218"/>
      <c r="BN6" s="210"/>
      <c r="BO6" s="215" t="s">
        <v>51</v>
      </c>
      <c r="BP6" s="278">
        <v>11</v>
      </c>
      <c r="BQ6" s="278">
        <v>644</v>
      </c>
      <c r="BR6" s="275">
        <v>57.545454545454547</v>
      </c>
      <c r="BS6" s="278">
        <v>530</v>
      </c>
      <c r="BT6" s="275">
        <v>-0.17701863354037267</v>
      </c>
      <c r="BU6" s="278">
        <v>639</v>
      </c>
      <c r="BV6" s="279">
        <v>0.20566037735849058</v>
      </c>
      <c r="BW6" s="218"/>
      <c r="BX6" s="218"/>
      <c r="BY6" s="210"/>
      <c r="BZ6" s="215" t="s">
        <v>51</v>
      </c>
      <c r="CA6" s="278">
        <v>51</v>
      </c>
      <c r="CB6" s="278">
        <v>92</v>
      </c>
      <c r="CC6" s="275">
        <v>0.80392156862745101</v>
      </c>
      <c r="CD6" s="278" t="s">
        <v>49</v>
      </c>
      <c r="CE6" s="275" t="s">
        <v>50</v>
      </c>
      <c r="CF6" s="278" t="s">
        <v>49</v>
      </c>
      <c r="CG6" s="279" t="s">
        <v>50</v>
      </c>
      <c r="CH6" s="218"/>
      <c r="CI6" s="218"/>
    </row>
    <row r="7" spans="2:87" ht="15.75" x14ac:dyDescent="0.25">
      <c r="B7" s="211" t="s">
        <v>143</v>
      </c>
      <c r="C7" s="212">
        <v>163</v>
      </c>
      <c r="D7" s="212">
        <v>912</v>
      </c>
      <c r="E7" s="213">
        <v>4.595092024539877</v>
      </c>
      <c r="F7" s="212">
        <v>199</v>
      </c>
      <c r="G7" s="275">
        <v>-0.7817982456140351</v>
      </c>
      <c r="H7" s="276">
        <v>132</v>
      </c>
      <c r="I7" s="277">
        <v>-0.33668341708542715</v>
      </c>
      <c r="J7" s="201"/>
      <c r="L7" s="215" t="s">
        <v>53</v>
      </c>
      <c r="M7" s="278">
        <v>4139</v>
      </c>
      <c r="N7" s="278">
        <v>8386</v>
      </c>
      <c r="O7" s="275">
        <v>1.0260932592413627</v>
      </c>
      <c r="P7" s="278">
        <v>3329</v>
      </c>
      <c r="Q7" s="275">
        <v>-0.6030288576198426</v>
      </c>
      <c r="R7" s="278" t="s">
        <v>49</v>
      </c>
      <c r="S7" s="279" t="s">
        <v>50</v>
      </c>
      <c r="T7" s="218"/>
      <c r="U7" s="218"/>
      <c r="V7" s="210"/>
      <c r="W7" s="215" t="s">
        <v>53</v>
      </c>
      <c r="X7" s="278">
        <v>1039</v>
      </c>
      <c r="Y7" s="278">
        <v>3026</v>
      </c>
      <c r="Z7" s="275">
        <v>1.9124157844080847</v>
      </c>
      <c r="AA7" s="278">
        <v>713</v>
      </c>
      <c r="AB7" s="275">
        <v>-0.76437541308658297</v>
      </c>
      <c r="AC7" s="278" t="s">
        <v>49</v>
      </c>
      <c r="AD7" s="279" t="s">
        <v>50</v>
      </c>
      <c r="AE7" s="218"/>
      <c r="AF7" s="218"/>
      <c r="AG7" s="210"/>
      <c r="AH7" s="215" t="s">
        <v>53</v>
      </c>
      <c r="AI7" s="278">
        <v>1194</v>
      </c>
      <c r="AJ7" s="278">
        <v>1683</v>
      </c>
      <c r="AK7" s="275">
        <v>0.40954773869346733</v>
      </c>
      <c r="AL7" s="278">
        <v>373</v>
      </c>
      <c r="AM7" s="275">
        <v>-0.77837195484254307</v>
      </c>
      <c r="AN7" s="278" t="s">
        <v>49</v>
      </c>
      <c r="AO7" s="279" t="s">
        <v>50</v>
      </c>
      <c r="AP7" s="218"/>
      <c r="AQ7" s="218"/>
      <c r="AR7" s="210"/>
      <c r="AS7" s="215" t="s">
        <v>53</v>
      </c>
      <c r="AT7" s="278">
        <v>80</v>
      </c>
      <c r="AU7" s="278">
        <v>587</v>
      </c>
      <c r="AV7" s="275">
        <v>6.3375000000000004</v>
      </c>
      <c r="AW7" s="278">
        <v>339</v>
      </c>
      <c r="AX7" s="275">
        <v>-0.42248722316865417</v>
      </c>
      <c r="AY7" s="278" t="s">
        <v>49</v>
      </c>
      <c r="AZ7" s="279" t="s">
        <v>50</v>
      </c>
      <c r="BA7" s="218"/>
      <c r="BB7" s="218"/>
      <c r="BC7" s="210"/>
      <c r="BD7" s="215" t="s">
        <v>53</v>
      </c>
      <c r="BE7" s="278">
        <v>269</v>
      </c>
      <c r="BF7" s="278">
        <v>764</v>
      </c>
      <c r="BG7" s="275">
        <v>1.8401486988847584</v>
      </c>
      <c r="BH7" s="278">
        <v>554</v>
      </c>
      <c r="BI7" s="275">
        <v>-0.27486910994764396</v>
      </c>
      <c r="BJ7" s="278" t="s">
        <v>49</v>
      </c>
      <c r="BK7" s="279" t="s">
        <v>50</v>
      </c>
      <c r="BL7" s="218"/>
      <c r="BM7" s="218"/>
      <c r="BN7" s="210"/>
      <c r="BO7" s="215" t="s">
        <v>53</v>
      </c>
      <c r="BP7" s="278">
        <v>141</v>
      </c>
      <c r="BQ7" s="278">
        <v>919</v>
      </c>
      <c r="BR7" s="275">
        <v>5.5177304964539005</v>
      </c>
      <c r="BS7" s="278">
        <v>851</v>
      </c>
      <c r="BT7" s="275">
        <v>-7.399347116430903E-2</v>
      </c>
      <c r="BU7" s="278" t="s">
        <v>49</v>
      </c>
      <c r="BV7" s="279" t="s">
        <v>50</v>
      </c>
      <c r="BW7" s="218"/>
      <c r="BX7" s="218"/>
      <c r="BY7" s="210"/>
      <c r="BZ7" s="215" t="s">
        <v>53</v>
      </c>
      <c r="CA7" s="278">
        <v>538</v>
      </c>
      <c r="CB7" s="278">
        <v>412</v>
      </c>
      <c r="CC7" s="275">
        <v>-0.2342007434944238</v>
      </c>
      <c r="CD7" s="278">
        <v>69</v>
      </c>
      <c r="CE7" s="275">
        <v>-0.83252427184466016</v>
      </c>
      <c r="CF7" s="278" t="s">
        <v>49</v>
      </c>
      <c r="CG7" s="279" t="s">
        <v>50</v>
      </c>
      <c r="CH7" s="218"/>
      <c r="CI7" s="218"/>
    </row>
    <row r="8" spans="2:87" ht="15.75" x14ac:dyDescent="0.25">
      <c r="B8" s="211" t="s">
        <v>152</v>
      </c>
      <c r="C8" s="212">
        <v>1792</v>
      </c>
      <c r="D8" s="212">
        <v>1167</v>
      </c>
      <c r="E8" s="213">
        <v>-0.34877232142857145</v>
      </c>
      <c r="F8" s="212">
        <v>15</v>
      </c>
      <c r="G8" s="275">
        <v>-0.98714652956298199</v>
      </c>
      <c r="H8" s="276">
        <v>1167</v>
      </c>
      <c r="I8" s="277">
        <v>76.8</v>
      </c>
      <c r="J8" s="201"/>
      <c r="L8" s="280" t="s">
        <v>55</v>
      </c>
      <c r="M8" s="281">
        <v>9646</v>
      </c>
      <c r="N8" s="281">
        <v>7012</v>
      </c>
      <c r="O8" s="282">
        <v>-0.27306655608542402</v>
      </c>
      <c r="P8" s="281">
        <v>6051</v>
      </c>
      <c r="Q8" s="282">
        <v>-0.13705077010838562</v>
      </c>
      <c r="R8" s="281" t="s">
        <v>49</v>
      </c>
      <c r="S8" s="283" t="s">
        <v>50</v>
      </c>
      <c r="T8" s="218"/>
      <c r="U8" s="218"/>
      <c r="V8" s="210"/>
      <c r="W8" s="280" t="s">
        <v>55</v>
      </c>
      <c r="X8" s="281">
        <v>3219</v>
      </c>
      <c r="Y8" s="281">
        <v>1540</v>
      </c>
      <c r="Z8" s="282">
        <v>-0.52159055607331473</v>
      </c>
      <c r="AA8" s="281">
        <v>3740</v>
      </c>
      <c r="AB8" s="282">
        <v>1.4285714285714286</v>
      </c>
      <c r="AC8" s="281" t="s">
        <v>49</v>
      </c>
      <c r="AD8" s="283" t="s">
        <v>50</v>
      </c>
      <c r="AE8" s="218"/>
      <c r="AF8" s="218"/>
      <c r="AG8" s="210"/>
      <c r="AH8" s="280" t="s">
        <v>55</v>
      </c>
      <c r="AI8" s="281">
        <v>1248</v>
      </c>
      <c r="AJ8" s="281">
        <v>636</v>
      </c>
      <c r="AK8" s="282">
        <v>-0.49038461538461536</v>
      </c>
      <c r="AL8" s="281">
        <v>63</v>
      </c>
      <c r="AM8" s="282">
        <v>-0.90094339622641506</v>
      </c>
      <c r="AN8" s="281" t="s">
        <v>49</v>
      </c>
      <c r="AO8" s="283" t="s">
        <v>50</v>
      </c>
      <c r="AP8" s="218"/>
      <c r="AQ8" s="218"/>
      <c r="AR8" s="210"/>
      <c r="AS8" s="280" t="s">
        <v>55</v>
      </c>
      <c r="AT8" s="281">
        <v>2778</v>
      </c>
      <c r="AU8" s="281">
        <v>1244</v>
      </c>
      <c r="AV8" s="282">
        <v>-0.55219582433405323</v>
      </c>
      <c r="AW8" s="281">
        <v>1129</v>
      </c>
      <c r="AX8" s="282">
        <v>-9.2443729903536984E-2</v>
      </c>
      <c r="AY8" s="281" t="s">
        <v>49</v>
      </c>
      <c r="AZ8" s="283" t="s">
        <v>50</v>
      </c>
      <c r="BA8" s="218"/>
      <c r="BB8" s="218"/>
      <c r="BC8" s="210"/>
      <c r="BD8" s="280" t="s">
        <v>55</v>
      </c>
      <c r="BE8" s="281">
        <v>522</v>
      </c>
      <c r="BF8" s="281">
        <v>398</v>
      </c>
      <c r="BG8" s="282">
        <v>-0.23754789272030652</v>
      </c>
      <c r="BH8" s="281">
        <v>547</v>
      </c>
      <c r="BI8" s="282">
        <v>0.37437185929648242</v>
      </c>
      <c r="BJ8" s="281" t="s">
        <v>49</v>
      </c>
      <c r="BK8" s="283" t="s">
        <v>50</v>
      </c>
      <c r="BL8" s="218"/>
      <c r="BM8" s="218"/>
      <c r="BN8" s="210"/>
      <c r="BO8" s="280" t="s">
        <v>55</v>
      </c>
      <c r="BP8" s="281">
        <v>488</v>
      </c>
      <c r="BQ8" s="281">
        <v>1573</v>
      </c>
      <c r="BR8" s="282">
        <v>2.223360655737705</v>
      </c>
      <c r="BS8" s="281">
        <v>92</v>
      </c>
      <c r="BT8" s="282">
        <v>-0.94151303242212336</v>
      </c>
      <c r="BU8" s="281" t="s">
        <v>49</v>
      </c>
      <c r="BV8" s="283" t="s">
        <v>50</v>
      </c>
      <c r="BW8" s="218"/>
      <c r="BX8" s="218"/>
      <c r="BY8" s="210"/>
      <c r="BZ8" s="280" t="s">
        <v>55</v>
      </c>
      <c r="CA8" s="281" t="s">
        <v>49</v>
      </c>
      <c r="CB8" s="281">
        <v>514</v>
      </c>
      <c r="CC8" s="282" t="s">
        <v>50</v>
      </c>
      <c r="CD8" s="281" t="s">
        <v>49</v>
      </c>
      <c r="CE8" s="282" t="s">
        <v>50</v>
      </c>
      <c r="CF8" s="281" t="s">
        <v>49</v>
      </c>
      <c r="CG8" s="283" t="s">
        <v>50</v>
      </c>
      <c r="CH8" s="218"/>
      <c r="CI8" s="218"/>
    </row>
    <row r="9" spans="2:87" ht="15.75" x14ac:dyDescent="0.25">
      <c r="B9" s="211" t="s">
        <v>146</v>
      </c>
      <c r="C9" s="212">
        <v>892</v>
      </c>
      <c r="D9" s="212">
        <v>838</v>
      </c>
      <c r="E9" s="213">
        <v>-6.0538116591928252E-2</v>
      </c>
      <c r="F9" s="212">
        <v>1047</v>
      </c>
      <c r="G9" s="275">
        <v>0.2494033412887828</v>
      </c>
      <c r="H9" s="276">
        <v>588</v>
      </c>
      <c r="I9" s="277">
        <v>-0.43839541547277938</v>
      </c>
      <c r="J9" s="201"/>
      <c r="L9" s="215" t="s">
        <v>57</v>
      </c>
      <c r="M9" s="284">
        <v>20358</v>
      </c>
      <c r="N9" s="284">
        <v>22707</v>
      </c>
      <c r="O9" s="275">
        <v>0.11538461538461539</v>
      </c>
      <c r="P9" s="284">
        <v>12508</v>
      </c>
      <c r="Q9" s="275">
        <v>-0.44915664772977498</v>
      </c>
      <c r="R9" s="284" t="s">
        <v>50</v>
      </c>
      <c r="S9" s="279" t="s">
        <v>50</v>
      </c>
      <c r="T9" s="224"/>
      <c r="U9" s="224"/>
      <c r="V9" s="210"/>
      <c r="W9" s="215" t="s">
        <v>57</v>
      </c>
      <c r="X9" s="284">
        <v>7107</v>
      </c>
      <c r="Y9" s="284">
        <v>7229</v>
      </c>
      <c r="Z9" s="275">
        <v>1.7166174194456169E-2</v>
      </c>
      <c r="AA9" s="284">
        <v>4942</v>
      </c>
      <c r="AB9" s="275">
        <v>-0.31636464241250517</v>
      </c>
      <c r="AC9" s="284" t="s">
        <v>50</v>
      </c>
      <c r="AD9" s="279" t="s">
        <v>50</v>
      </c>
      <c r="AE9" s="224"/>
      <c r="AF9" s="224"/>
      <c r="AG9" s="210"/>
      <c r="AH9" s="215" t="s">
        <v>57</v>
      </c>
      <c r="AI9" s="284">
        <v>2605</v>
      </c>
      <c r="AJ9" s="284">
        <v>3231</v>
      </c>
      <c r="AK9" s="275">
        <v>0.24030710172744721</v>
      </c>
      <c r="AL9" s="284">
        <v>635</v>
      </c>
      <c r="AM9" s="275">
        <v>-0.8034664190653048</v>
      </c>
      <c r="AN9" s="284" t="s">
        <v>50</v>
      </c>
      <c r="AO9" s="279" t="s">
        <v>50</v>
      </c>
      <c r="AP9" s="224"/>
      <c r="AQ9" s="224"/>
      <c r="AR9" s="210"/>
      <c r="AS9" s="215" t="s">
        <v>57</v>
      </c>
      <c r="AT9" s="284">
        <v>4650</v>
      </c>
      <c r="AU9" s="284">
        <v>2998</v>
      </c>
      <c r="AV9" s="275">
        <v>-0.35526881720430109</v>
      </c>
      <c r="AW9" s="284">
        <v>1483</v>
      </c>
      <c r="AX9" s="275">
        <v>-0.50533689126084058</v>
      </c>
      <c r="AY9" s="284" t="s">
        <v>50</v>
      </c>
      <c r="AZ9" s="279" t="s">
        <v>50</v>
      </c>
      <c r="BA9" s="224"/>
      <c r="BB9" s="224"/>
      <c r="BC9" s="210"/>
      <c r="BD9" s="215" t="s">
        <v>57</v>
      </c>
      <c r="BE9" s="284">
        <v>1683</v>
      </c>
      <c r="BF9" s="284">
        <v>2000</v>
      </c>
      <c r="BG9" s="275">
        <v>0.18835412953060013</v>
      </c>
      <c r="BH9" s="284">
        <v>2148</v>
      </c>
      <c r="BI9" s="275">
        <v>7.3999999999999996E-2</v>
      </c>
      <c r="BJ9" s="284" t="s">
        <v>50</v>
      </c>
      <c r="BK9" s="279" t="s">
        <v>50</v>
      </c>
      <c r="BL9" s="224"/>
      <c r="BM9" s="224"/>
      <c r="BN9" s="210"/>
      <c r="BO9" s="215" t="s">
        <v>57</v>
      </c>
      <c r="BP9" s="284">
        <v>640</v>
      </c>
      <c r="BQ9" s="284">
        <v>3136</v>
      </c>
      <c r="BR9" s="275">
        <v>3.9</v>
      </c>
      <c r="BS9" s="284">
        <v>1517</v>
      </c>
      <c r="BT9" s="275">
        <v>-0.51626275510204078</v>
      </c>
      <c r="BU9" s="284" t="s">
        <v>50</v>
      </c>
      <c r="BV9" s="279" t="s">
        <v>50</v>
      </c>
      <c r="BW9" s="224"/>
      <c r="BX9" s="224"/>
      <c r="BY9" s="210"/>
      <c r="BZ9" s="215" t="s">
        <v>57</v>
      </c>
      <c r="CA9" s="284">
        <v>589</v>
      </c>
      <c r="CB9" s="284">
        <v>1112</v>
      </c>
      <c r="CC9" s="275">
        <v>0.88794567062818341</v>
      </c>
      <c r="CD9" s="284">
        <v>117</v>
      </c>
      <c r="CE9" s="275">
        <v>-0.89478417266187049</v>
      </c>
      <c r="CF9" s="284" t="s">
        <v>50</v>
      </c>
      <c r="CG9" s="279" t="s">
        <v>50</v>
      </c>
      <c r="CH9" s="224"/>
      <c r="CI9" s="224"/>
    </row>
    <row r="10" spans="2:87" ht="15.75" x14ac:dyDescent="0.25">
      <c r="B10" s="211" t="s">
        <v>144</v>
      </c>
      <c r="C10" s="212" t="s">
        <v>49</v>
      </c>
      <c r="D10" s="212">
        <v>94</v>
      </c>
      <c r="E10" s="213" t="s">
        <v>50</v>
      </c>
      <c r="F10" s="212">
        <v>77</v>
      </c>
      <c r="G10" s="275">
        <v>-0.18085106382978725</v>
      </c>
      <c r="H10" s="276">
        <v>76</v>
      </c>
      <c r="I10" s="277">
        <v>-1.2987012987012988E-2</v>
      </c>
      <c r="J10" s="201"/>
      <c r="L10" s="225" t="s">
        <v>172</v>
      </c>
      <c r="M10" s="285">
        <v>6573</v>
      </c>
      <c r="N10" s="285">
        <v>7309</v>
      </c>
      <c r="O10" s="286">
        <v>0.11197322379431006</v>
      </c>
      <c r="P10" s="285">
        <v>3128</v>
      </c>
      <c r="Q10" s="286">
        <v>-0.57203447804077168</v>
      </c>
      <c r="R10" s="285">
        <v>4123</v>
      </c>
      <c r="S10" s="287">
        <v>0.31809462915601022</v>
      </c>
      <c r="T10" s="218"/>
      <c r="U10" s="218"/>
      <c r="V10" s="210"/>
      <c r="W10" s="225" t="s">
        <v>172</v>
      </c>
      <c r="X10" s="285">
        <v>2849</v>
      </c>
      <c r="Y10" s="285">
        <v>2663</v>
      </c>
      <c r="Z10" s="286">
        <v>-6.5286065286065287E-2</v>
      </c>
      <c r="AA10" s="285">
        <v>489</v>
      </c>
      <c r="AB10" s="286">
        <v>-0.81637251220428086</v>
      </c>
      <c r="AC10" s="285">
        <v>1043</v>
      </c>
      <c r="AD10" s="287">
        <v>1.1329243353783232</v>
      </c>
      <c r="AE10" s="218"/>
      <c r="AF10" s="218"/>
      <c r="AG10" s="210"/>
      <c r="AH10" s="225" t="s">
        <v>172</v>
      </c>
      <c r="AI10" s="285">
        <v>163</v>
      </c>
      <c r="AJ10" s="285">
        <v>912</v>
      </c>
      <c r="AK10" s="286">
        <v>4.595092024539877</v>
      </c>
      <c r="AL10" s="285">
        <v>199</v>
      </c>
      <c r="AM10" s="286">
        <v>-0.7817982456140351</v>
      </c>
      <c r="AN10" s="285">
        <v>132</v>
      </c>
      <c r="AO10" s="287">
        <v>-0.33668341708542715</v>
      </c>
      <c r="AP10" s="218"/>
      <c r="AQ10" s="218"/>
      <c r="AR10" s="210"/>
      <c r="AS10" s="225" t="s">
        <v>172</v>
      </c>
      <c r="AT10" s="285">
        <v>1792</v>
      </c>
      <c r="AU10" s="285">
        <v>1167</v>
      </c>
      <c r="AV10" s="286">
        <v>-0.34877232142857145</v>
      </c>
      <c r="AW10" s="285">
        <v>15</v>
      </c>
      <c r="AX10" s="286">
        <v>-0.98714652956298199</v>
      </c>
      <c r="AY10" s="285">
        <v>1167</v>
      </c>
      <c r="AZ10" s="287">
        <v>76.8</v>
      </c>
      <c r="BA10" s="218"/>
      <c r="BB10" s="218"/>
      <c r="BC10" s="210"/>
      <c r="BD10" s="225" t="s">
        <v>172</v>
      </c>
      <c r="BE10" s="285">
        <v>892</v>
      </c>
      <c r="BF10" s="285">
        <v>838</v>
      </c>
      <c r="BG10" s="286">
        <v>-6.0538116591928252E-2</v>
      </c>
      <c r="BH10" s="285">
        <v>1047</v>
      </c>
      <c r="BI10" s="286">
        <v>0.2494033412887828</v>
      </c>
      <c r="BJ10" s="285">
        <v>588</v>
      </c>
      <c r="BK10" s="287">
        <v>-0.43839541547277938</v>
      </c>
      <c r="BL10" s="218"/>
      <c r="BM10" s="218"/>
      <c r="BN10" s="210"/>
      <c r="BO10" s="225" t="s">
        <v>172</v>
      </c>
      <c r="BP10" s="285">
        <v>11</v>
      </c>
      <c r="BQ10" s="285">
        <v>644</v>
      </c>
      <c r="BR10" s="286">
        <v>57.545454545454547</v>
      </c>
      <c r="BS10" s="285">
        <v>574</v>
      </c>
      <c r="BT10" s="286">
        <v>-0.10869565217391304</v>
      </c>
      <c r="BU10" s="285">
        <v>639</v>
      </c>
      <c r="BV10" s="287">
        <v>0.1132404181184669</v>
      </c>
      <c r="BW10" s="218"/>
      <c r="BX10" s="218"/>
      <c r="BY10" s="210"/>
      <c r="BZ10" s="225" t="s">
        <v>172</v>
      </c>
      <c r="CA10" s="285">
        <v>51</v>
      </c>
      <c r="CB10" s="285">
        <v>186</v>
      </c>
      <c r="CC10" s="286">
        <v>2.6470588235294117</v>
      </c>
      <c r="CD10" s="285">
        <v>48</v>
      </c>
      <c r="CE10" s="286">
        <v>-0.74193548387096775</v>
      </c>
      <c r="CF10" s="285">
        <v>0</v>
      </c>
      <c r="CG10" s="287">
        <v>-1</v>
      </c>
      <c r="CH10" s="218"/>
      <c r="CI10" s="218"/>
    </row>
    <row r="11" spans="2:87" ht="15.75" x14ac:dyDescent="0.25">
      <c r="B11" s="211" t="s">
        <v>149</v>
      </c>
      <c r="C11" s="212">
        <v>23</v>
      </c>
      <c r="D11" s="212">
        <v>22</v>
      </c>
      <c r="E11" s="213">
        <v>-4.3478260869565216E-2</v>
      </c>
      <c r="F11" s="212">
        <v>96</v>
      </c>
      <c r="G11" s="275">
        <v>3.3636363636363638</v>
      </c>
      <c r="H11" s="276" t="s">
        <v>49</v>
      </c>
      <c r="I11" s="277" t="s">
        <v>50</v>
      </c>
      <c r="J11" s="201"/>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row>
    <row r="12" spans="2:87" ht="15.75" x14ac:dyDescent="0.25">
      <c r="B12" s="211" t="s">
        <v>153</v>
      </c>
      <c r="C12" s="212">
        <v>409</v>
      </c>
      <c r="D12" s="212">
        <v>209</v>
      </c>
      <c r="E12" s="213">
        <v>-0.48899755501222492</v>
      </c>
      <c r="F12" s="212">
        <v>70</v>
      </c>
      <c r="G12" s="275">
        <v>-0.66507177033492826</v>
      </c>
      <c r="H12" s="276">
        <v>126</v>
      </c>
      <c r="I12" s="277">
        <v>0.8</v>
      </c>
      <c r="J12" s="201"/>
    </row>
    <row r="13" spans="2:87" s="229" customFormat="1" ht="15.75" x14ac:dyDescent="0.25">
      <c r="B13" s="211" t="s">
        <v>145</v>
      </c>
      <c r="C13" s="212">
        <v>51</v>
      </c>
      <c r="D13" s="212">
        <v>186</v>
      </c>
      <c r="E13" s="213">
        <v>2.6470588235294117</v>
      </c>
      <c r="F13" s="212">
        <v>48</v>
      </c>
      <c r="G13" s="275">
        <v>-0.74193548387096775</v>
      </c>
      <c r="H13" s="276" t="s">
        <v>49</v>
      </c>
      <c r="I13" s="277" t="s">
        <v>50</v>
      </c>
      <c r="J13" s="201"/>
    </row>
    <row r="14" spans="2:87" s="229" customFormat="1" ht="15.75" x14ac:dyDescent="0.25">
      <c r="B14" s="211" t="s">
        <v>179</v>
      </c>
      <c r="C14" s="212">
        <v>117</v>
      </c>
      <c r="D14" s="212">
        <v>112</v>
      </c>
      <c r="E14" s="213">
        <v>-4.2735042735042736E-2</v>
      </c>
      <c r="F14" s="212" t="s">
        <v>49</v>
      </c>
      <c r="G14" s="275" t="s">
        <v>50</v>
      </c>
      <c r="H14" s="276">
        <v>38</v>
      </c>
      <c r="I14" s="277" t="s">
        <v>50</v>
      </c>
      <c r="J14" s="201"/>
    </row>
    <row r="15" spans="2:87" s="229" customFormat="1" ht="15.75" x14ac:dyDescent="0.25">
      <c r="B15" s="288" t="s">
        <v>155</v>
      </c>
      <c r="C15" s="289">
        <v>266</v>
      </c>
      <c r="D15" s="289">
        <v>462</v>
      </c>
      <c r="E15" s="290">
        <v>0.73684210526315785</v>
      </c>
      <c r="F15" s="289">
        <v>513</v>
      </c>
      <c r="G15" s="291">
        <v>0.11038961038961038</v>
      </c>
      <c r="H15" s="292">
        <v>314</v>
      </c>
      <c r="I15" s="293">
        <v>-0.38791423001949316</v>
      </c>
      <c r="J15" s="201"/>
    </row>
    <row r="16" spans="2:87" s="229" customFormat="1" ht="15.75" x14ac:dyDescent="0.25">
      <c r="B16" s="294" t="s">
        <v>57</v>
      </c>
      <c r="C16" s="295">
        <v>6573</v>
      </c>
      <c r="D16" s="296">
        <v>7309</v>
      </c>
      <c r="E16" s="297">
        <v>0.11197322379431006</v>
      </c>
      <c r="F16" s="296">
        <v>3128</v>
      </c>
      <c r="G16" s="298">
        <v>-0.57203447804077168</v>
      </c>
      <c r="H16" s="295">
        <v>4123</v>
      </c>
      <c r="I16" s="299">
        <v>0.31809462915601022</v>
      </c>
      <c r="J16" s="201"/>
    </row>
    <row r="17" spans="2:10" s="229" customFormat="1" ht="15.75" x14ac:dyDescent="0.25">
      <c r="B17" s="201"/>
      <c r="C17" s="201"/>
      <c r="D17" s="234"/>
      <c r="E17" s="234"/>
      <c r="F17" s="234"/>
      <c r="G17" s="201"/>
      <c r="H17" s="201"/>
      <c r="I17" s="201"/>
      <c r="J17" s="201"/>
    </row>
    <row r="18" spans="2:10" s="229" customFormat="1" ht="15.75" x14ac:dyDescent="0.25">
      <c r="B18" s="235"/>
      <c r="C18" s="235"/>
      <c r="D18" s="236"/>
      <c r="E18" s="236"/>
      <c r="F18" s="236"/>
      <c r="G18" s="235"/>
      <c r="H18" s="235"/>
      <c r="I18" s="235"/>
      <c r="J18" s="235"/>
    </row>
    <row r="19" spans="2:10" s="229" customFormat="1" ht="15.75" x14ac:dyDescent="0.25">
      <c r="B19" s="235"/>
      <c r="C19" s="235"/>
      <c r="D19" s="236"/>
      <c r="E19" s="236"/>
      <c r="F19" s="236"/>
      <c r="G19" s="235"/>
      <c r="H19" s="235"/>
      <c r="I19" s="235"/>
      <c r="J19" s="235"/>
    </row>
    <row r="20" spans="2:10" s="229" customFormat="1" ht="15.75" x14ac:dyDescent="0.25">
      <c r="B20" s="235"/>
      <c r="C20" s="235"/>
      <c r="D20" s="236"/>
      <c r="E20" s="236"/>
      <c r="F20" s="236"/>
      <c r="G20" s="235"/>
      <c r="H20" s="235"/>
      <c r="I20" s="235"/>
      <c r="J20" s="235"/>
    </row>
    <row r="21" spans="2:10" s="229" customFormat="1" ht="15.75" x14ac:dyDescent="0.25">
      <c r="B21" s="235"/>
      <c r="C21" s="235"/>
      <c r="D21" s="236"/>
      <c r="E21" s="236"/>
      <c r="F21" s="236"/>
      <c r="G21" s="235"/>
      <c r="H21" s="235"/>
      <c r="I21" s="235"/>
      <c r="J21" s="235"/>
    </row>
    <row r="22" spans="2:10" s="229" customFormat="1" ht="15.75" x14ac:dyDescent="0.25">
      <c r="B22" s="235"/>
      <c r="C22" s="235"/>
      <c r="D22" s="236"/>
      <c r="E22" s="236"/>
      <c r="F22" s="236"/>
      <c r="G22" s="235"/>
      <c r="H22" s="235"/>
      <c r="I22" s="235"/>
      <c r="J22" s="235"/>
    </row>
    <row r="23" spans="2:10" s="229" customFormat="1" ht="15.75" x14ac:dyDescent="0.25">
      <c r="B23" s="235"/>
      <c r="C23" s="235"/>
      <c r="D23" s="236"/>
      <c r="E23" s="236"/>
      <c r="F23" s="236"/>
      <c r="G23" s="235"/>
      <c r="H23" s="235"/>
      <c r="I23" s="235"/>
      <c r="J23" s="235"/>
    </row>
    <row r="24" spans="2:10" s="229" customFormat="1" ht="15.75" x14ac:dyDescent="0.25">
      <c r="B24" s="235"/>
      <c r="C24" s="235"/>
      <c r="D24" s="236"/>
      <c r="E24" s="236"/>
      <c r="F24" s="236"/>
      <c r="G24" s="235"/>
      <c r="H24" s="235"/>
      <c r="I24" s="235"/>
      <c r="J24" s="235"/>
    </row>
    <row r="25" spans="2:10" s="229" customFormat="1" x14ac:dyDescent="0.25">
      <c r="D25" s="251"/>
      <c r="E25" s="251"/>
      <c r="F25" s="251"/>
    </row>
    <row r="26" spans="2:10" s="229" customFormat="1" x14ac:dyDescent="0.25">
      <c r="D26" s="251"/>
      <c r="E26" s="251"/>
      <c r="F26" s="251"/>
    </row>
    <row r="27" spans="2:10" s="229" customFormat="1" x14ac:dyDescent="0.25">
      <c r="D27" s="251"/>
      <c r="E27" s="251"/>
      <c r="F27" s="251"/>
    </row>
    <row r="28" spans="2:10" s="229" customFormat="1" x14ac:dyDescent="0.25">
      <c r="D28" s="251"/>
      <c r="E28" s="251"/>
      <c r="F28" s="251"/>
    </row>
    <row r="29" spans="2:10" s="229" customFormat="1" x14ac:dyDescent="0.25">
      <c r="D29" s="251"/>
      <c r="E29" s="251"/>
      <c r="F29" s="251"/>
    </row>
    <row r="30" spans="2:10" s="229" customFormat="1" x14ac:dyDescent="0.25">
      <c r="D30" s="251"/>
      <c r="E30" s="251"/>
      <c r="F30" s="251"/>
    </row>
    <row r="31" spans="2:10" s="229" customFormat="1" x14ac:dyDescent="0.25">
      <c r="D31" s="251"/>
      <c r="E31" s="251"/>
      <c r="F31" s="251"/>
    </row>
    <row r="32" spans="2:10" s="229" customFormat="1" x14ac:dyDescent="0.25">
      <c r="D32" s="251"/>
      <c r="E32" s="251"/>
      <c r="F32" s="251"/>
    </row>
    <row r="33" spans="4:6" s="229" customFormat="1" x14ac:dyDescent="0.25">
      <c r="D33" s="251"/>
      <c r="E33" s="251"/>
      <c r="F33" s="251"/>
    </row>
    <row r="34" spans="4:6" s="229" customFormat="1" x14ac:dyDescent="0.25">
      <c r="D34" s="251"/>
      <c r="E34" s="251"/>
      <c r="F34" s="251"/>
    </row>
    <row r="35" spans="4:6" s="229" customFormat="1" x14ac:dyDescent="0.25">
      <c r="D35" s="251"/>
      <c r="E35" s="251"/>
      <c r="F35" s="251"/>
    </row>
    <row r="36" spans="4:6" s="229" customFormat="1" x14ac:dyDescent="0.25">
      <c r="D36" s="251"/>
      <c r="E36" s="251"/>
      <c r="F36" s="251"/>
    </row>
    <row r="37" spans="4:6" s="229" customFormat="1" x14ac:dyDescent="0.25">
      <c r="D37" s="251"/>
      <c r="E37" s="251"/>
      <c r="F37" s="251"/>
    </row>
    <row r="38" spans="4:6" s="229" customFormat="1" x14ac:dyDescent="0.25">
      <c r="D38" s="251"/>
      <c r="E38" s="251"/>
      <c r="F38" s="251"/>
    </row>
    <row r="39" spans="4:6" s="229" customFormat="1" x14ac:dyDescent="0.25">
      <c r="D39" s="251"/>
      <c r="E39" s="251"/>
      <c r="F39" s="251"/>
    </row>
    <row r="40" spans="4:6" s="229" customFormat="1" x14ac:dyDescent="0.25"/>
    <row r="41" spans="4:6" s="229" customFormat="1" x14ac:dyDescent="0.25"/>
    <row r="42" spans="4:6" s="229" customFormat="1" x14ac:dyDescent="0.25"/>
    <row r="43" spans="4:6" s="229" customFormat="1" x14ac:dyDescent="0.25"/>
    <row r="44" spans="4:6" s="229" customFormat="1" x14ac:dyDescent="0.25"/>
    <row r="45" spans="4:6" s="229" customFormat="1" x14ac:dyDescent="0.25"/>
    <row r="46" spans="4:6" s="229" customFormat="1" x14ac:dyDescent="0.25"/>
    <row r="47" spans="4:6" s="229" customFormat="1" x14ac:dyDescent="0.25"/>
    <row r="48" spans="4:6" s="229" customFormat="1" x14ac:dyDescent="0.25"/>
    <row r="49" s="229" customFormat="1" x14ac:dyDescent="0.25"/>
    <row r="50" s="229" customFormat="1" x14ac:dyDescent="0.25"/>
    <row r="51" s="229" customFormat="1" x14ac:dyDescent="0.25"/>
    <row r="52" s="229" customFormat="1" x14ac:dyDescent="0.25"/>
    <row r="53" s="229" customFormat="1" x14ac:dyDescent="0.25"/>
    <row r="54" s="229" customFormat="1" x14ac:dyDescent="0.25"/>
    <row r="55" s="229" customFormat="1" x14ac:dyDescent="0.25"/>
    <row r="56" s="229" customFormat="1" x14ac:dyDescent="0.25"/>
    <row r="57" s="229" customFormat="1" x14ac:dyDescent="0.25"/>
    <row r="58" s="229" customFormat="1" x14ac:dyDescent="0.25"/>
    <row r="59" s="229" customFormat="1" x14ac:dyDescent="0.25"/>
    <row r="60" s="229" customFormat="1" x14ac:dyDescent="0.25"/>
    <row r="61" s="229" customFormat="1" x14ac:dyDescent="0.25"/>
    <row r="62" s="229" customFormat="1" x14ac:dyDescent="0.25"/>
    <row r="63" s="229" customFormat="1" x14ac:dyDescent="0.25"/>
    <row r="64" s="229" customFormat="1" x14ac:dyDescent="0.25"/>
    <row r="65" s="229" customFormat="1" x14ac:dyDescent="0.25"/>
    <row r="66" s="229" customFormat="1" x14ac:dyDescent="0.25"/>
    <row r="67" s="229" customFormat="1" x14ac:dyDescent="0.25"/>
    <row r="68" s="229" customFormat="1" x14ac:dyDescent="0.25"/>
    <row r="69" s="229" customFormat="1" x14ac:dyDescent="0.25"/>
    <row r="70" s="229" customFormat="1" x14ac:dyDescent="0.25"/>
    <row r="71" s="229" customFormat="1" x14ac:dyDescent="0.25"/>
    <row r="72" s="229" customFormat="1" x14ac:dyDescent="0.25"/>
    <row r="73" s="229" customFormat="1" x14ac:dyDescent="0.25"/>
    <row r="74" s="229" customFormat="1" x14ac:dyDescent="0.25"/>
    <row r="75" s="229" customFormat="1" x14ac:dyDescent="0.25"/>
    <row r="76" s="229" customFormat="1" x14ac:dyDescent="0.25"/>
    <row r="77" s="229" customFormat="1" x14ac:dyDescent="0.25"/>
    <row r="78" s="229" customFormat="1" x14ac:dyDescent="0.25"/>
    <row r="79" s="229" customFormat="1" x14ac:dyDescent="0.25"/>
    <row r="80" s="229" customFormat="1" x14ac:dyDescent="0.25"/>
    <row r="81" s="229" customFormat="1" x14ac:dyDescent="0.25"/>
    <row r="82" s="229" customFormat="1" x14ac:dyDescent="0.25"/>
    <row r="83" s="229" customFormat="1" x14ac:dyDescent="0.25"/>
    <row r="84" s="229" customFormat="1" x14ac:dyDescent="0.25"/>
    <row r="85" s="229" customFormat="1" x14ac:dyDescent="0.25"/>
    <row r="86" s="229" customFormat="1" x14ac:dyDescent="0.25"/>
    <row r="87" s="229" customFormat="1" x14ac:dyDescent="0.25"/>
  </sheetData>
  <conditionalFormatting sqref="E5:E16">
    <cfRule type="cellIs" dxfId="47" priority="47" operator="lessThan">
      <formula>0</formula>
    </cfRule>
    <cfRule type="cellIs" dxfId="46" priority="48" operator="greaterThan">
      <formula>0</formula>
    </cfRule>
  </conditionalFormatting>
  <conditionalFormatting sqref="G5:G16">
    <cfRule type="cellIs" dxfId="45" priority="45" operator="lessThan">
      <formula>0</formula>
    </cfRule>
    <cfRule type="cellIs" dxfId="44" priority="46" operator="greaterThan">
      <formula>0</formula>
    </cfRule>
  </conditionalFormatting>
  <conditionalFormatting sqref="I5:I16">
    <cfRule type="cellIs" dxfId="43" priority="43" operator="lessThan">
      <formula>0</formula>
    </cfRule>
    <cfRule type="cellIs" dxfId="42" priority="44" operator="greaterThan">
      <formula>0</formula>
    </cfRule>
  </conditionalFormatting>
  <conditionalFormatting sqref="O5:O10">
    <cfRule type="cellIs" dxfId="41" priority="41" operator="lessThan">
      <formula>0</formula>
    </cfRule>
    <cfRule type="cellIs" dxfId="40" priority="42" operator="greaterThan">
      <formula>0</formula>
    </cfRule>
  </conditionalFormatting>
  <conditionalFormatting sqref="Q5:Q10">
    <cfRule type="cellIs" dxfId="39" priority="39" operator="lessThan">
      <formula>0</formula>
    </cfRule>
    <cfRule type="cellIs" dxfId="38" priority="40" operator="greaterThan">
      <formula>0</formula>
    </cfRule>
  </conditionalFormatting>
  <conditionalFormatting sqref="S5:S10">
    <cfRule type="cellIs" dxfId="37" priority="37" operator="lessThan">
      <formula>0</formula>
    </cfRule>
    <cfRule type="cellIs" dxfId="36" priority="38" operator="greaterThan">
      <formula>0</formula>
    </cfRule>
  </conditionalFormatting>
  <conditionalFormatting sqref="Z5:Z10">
    <cfRule type="cellIs" dxfId="35" priority="35" operator="lessThan">
      <formula>0</formula>
    </cfRule>
    <cfRule type="cellIs" dxfId="34" priority="36" operator="greaterThan">
      <formula>0</formula>
    </cfRule>
  </conditionalFormatting>
  <conditionalFormatting sqref="AB5:AB10">
    <cfRule type="cellIs" dxfId="33" priority="33" operator="lessThan">
      <formula>0</formula>
    </cfRule>
    <cfRule type="cellIs" dxfId="32" priority="34" operator="greaterThan">
      <formula>0</formula>
    </cfRule>
  </conditionalFormatting>
  <conditionalFormatting sqref="AD5:AD10">
    <cfRule type="cellIs" dxfId="31" priority="31" operator="lessThan">
      <formula>0</formula>
    </cfRule>
    <cfRule type="cellIs" dxfId="30" priority="32" operator="greaterThan">
      <formula>0</formula>
    </cfRule>
  </conditionalFormatting>
  <conditionalFormatting sqref="AK5:AK10">
    <cfRule type="cellIs" dxfId="29" priority="29" operator="lessThan">
      <formula>0</formula>
    </cfRule>
    <cfRule type="cellIs" dxfId="28" priority="30" operator="greaterThan">
      <formula>0</formula>
    </cfRule>
  </conditionalFormatting>
  <conditionalFormatting sqref="AM5:AM10">
    <cfRule type="cellIs" dxfId="27" priority="27" operator="lessThan">
      <formula>0</formula>
    </cfRule>
    <cfRule type="cellIs" dxfId="26" priority="28" operator="greaterThan">
      <formula>0</formula>
    </cfRule>
  </conditionalFormatting>
  <conditionalFormatting sqref="AO5:AO10">
    <cfRule type="cellIs" dxfId="25" priority="25" operator="lessThan">
      <formula>0</formula>
    </cfRule>
    <cfRule type="cellIs" dxfId="24" priority="26" operator="greaterThan">
      <formula>0</formula>
    </cfRule>
  </conditionalFormatting>
  <conditionalFormatting sqref="AV5:AV10">
    <cfRule type="cellIs" dxfId="23" priority="23" operator="lessThan">
      <formula>0</formula>
    </cfRule>
    <cfRule type="cellIs" dxfId="22" priority="24" operator="greaterThan">
      <formula>0</formula>
    </cfRule>
  </conditionalFormatting>
  <conditionalFormatting sqref="AX5:AX10">
    <cfRule type="cellIs" dxfId="21" priority="21" operator="lessThan">
      <formula>0</formula>
    </cfRule>
    <cfRule type="cellIs" dxfId="20" priority="22" operator="greaterThan">
      <formula>0</formula>
    </cfRule>
  </conditionalFormatting>
  <conditionalFormatting sqref="AZ5:AZ10">
    <cfRule type="cellIs" dxfId="19" priority="19" operator="lessThan">
      <formula>0</formula>
    </cfRule>
    <cfRule type="cellIs" dxfId="18" priority="20" operator="greaterThan">
      <formula>0</formula>
    </cfRule>
  </conditionalFormatting>
  <conditionalFormatting sqref="BG5:BG10">
    <cfRule type="cellIs" dxfId="17" priority="17" operator="lessThan">
      <formula>0</formula>
    </cfRule>
    <cfRule type="cellIs" dxfId="16" priority="18" operator="greaterThan">
      <formula>0</formula>
    </cfRule>
  </conditionalFormatting>
  <conditionalFormatting sqref="BI5:BI10">
    <cfRule type="cellIs" dxfId="15" priority="15" operator="lessThan">
      <formula>0</formula>
    </cfRule>
    <cfRule type="cellIs" dxfId="14" priority="16" operator="greaterThan">
      <formula>0</formula>
    </cfRule>
  </conditionalFormatting>
  <conditionalFormatting sqref="BK5:BK10">
    <cfRule type="cellIs" dxfId="13" priority="13" operator="lessThan">
      <formula>0</formula>
    </cfRule>
    <cfRule type="cellIs" dxfId="12" priority="14" operator="greaterThan">
      <formula>0</formula>
    </cfRule>
  </conditionalFormatting>
  <conditionalFormatting sqref="BR5:BR10">
    <cfRule type="cellIs" dxfId="11" priority="11" operator="lessThan">
      <formula>0</formula>
    </cfRule>
    <cfRule type="cellIs" dxfId="10" priority="12" operator="greaterThan">
      <formula>0</formula>
    </cfRule>
  </conditionalFormatting>
  <conditionalFormatting sqref="BT5:BT10">
    <cfRule type="cellIs" dxfId="9" priority="9" operator="lessThan">
      <formula>0</formula>
    </cfRule>
    <cfRule type="cellIs" dxfId="8" priority="10" operator="greaterThan">
      <formula>0</formula>
    </cfRule>
  </conditionalFormatting>
  <conditionalFormatting sqref="BV5:BV10">
    <cfRule type="cellIs" dxfId="7" priority="7" operator="lessThan">
      <formula>0</formula>
    </cfRule>
    <cfRule type="cellIs" dxfId="6" priority="8" operator="greaterThan">
      <formula>0</formula>
    </cfRule>
  </conditionalFormatting>
  <conditionalFormatting sqref="CC5:CC10">
    <cfRule type="cellIs" dxfId="5" priority="5" operator="lessThan">
      <formula>0</formula>
    </cfRule>
    <cfRule type="cellIs" dxfId="4" priority="6" operator="greaterThan">
      <formula>0</formula>
    </cfRule>
  </conditionalFormatting>
  <conditionalFormatting sqref="CE5:CE10">
    <cfRule type="cellIs" dxfId="3" priority="3" operator="lessThan">
      <formula>0</formula>
    </cfRule>
    <cfRule type="cellIs" dxfId="2" priority="4" operator="greaterThan">
      <formula>0</formula>
    </cfRule>
  </conditionalFormatting>
  <conditionalFormatting sqref="CG5:CG10">
    <cfRule type="cellIs" dxfId="1" priority="1" operator="lessThan">
      <formula>0</formula>
    </cfRule>
    <cfRule type="cellIs" dxfId="0" priority="2" operator="greaterThan">
      <formula>0</formula>
    </cfRule>
  </conditionalFormatting>
  <dataValidations count="1">
    <dataValidation type="list" allowBlank="1" showInputMessage="1" showErrorMessage="1" sqref="X3 BE3 BP3 CA3 AT3 AI3" xr:uid="{60B98ECE-3D0C-4FC0-A957-B47FE7001C22}">
      <formula1>#REF!</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E19B0-3FAF-4D01-A4BA-BB93009C4194}">
  <sheetPr codeName="Sheet19">
    <tabColor theme="6" tint="0.79998168889431442"/>
  </sheetPr>
  <dimension ref="A1:F47"/>
  <sheetViews>
    <sheetView workbookViewId="0">
      <selection activeCell="B26" sqref="B26"/>
    </sheetView>
  </sheetViews>
  <sheetFormatPr defaultColWidth="9.140625" defaultRowHeight="12" x14ac:dyDescent="0.2"/>
  <cols>
    <col min="1" max="16384" width="9.140625" style="300"/>
  </cols>
  <sheetData>
    <row r="1" spans="1:6" x14ac:dyDescent="0.2">
      <c r="D1" s="300" t="s">
        <v>180</v>
      </c>
    </row>
    <row r="2" spans="1:6" x14ac:dyDescent="0.2">
      <c r="D2" s="300" t="s">
        <v>181</v>
      </c>
    </row>
    <row r="3" spans="1:6" x14ac:dyDescent="0.2">
      <c r="A3" s="301" t="s">
        <v>182</v>
      </c>
      <c r="B3" s="301" t="s">
        <v>183</v>
      </c>
      <c r="C3" s="301" t="s">
        <v>29</v>
      </c>
      <c r="D3" s="301" t="s">
        <v>184</v>
      </c>
      <c r="E3" s="301" t="s">
        <v>185</v>
      </c>
      <c r="F3" s="301" t="s">
        <v>186</v>
      </c>
    </row>
    <row r="4" spans="1:6" x14ac:dyDescent="0.2">
      <c r="A4" s="301">
        <v>1</v>
      </c>
      <c r="B4" s="301">
        <v>2015</v>
      </c>
      <c r="C4" s="302">
        <v>42005</v>
      </c>
      <c r="D4" s="303">
        <v>655</v>
      </c>
      <c r="E4" s="304">
        <v>1424127</v>
      </c>
      <c r="F4" s="305">
        <v>2174.2396946564886</v>
      </c>
    </row>
    <row r="5" spans="1:6" x14ac:dyDescent="0.2">
      <c r="A5" s="301">
        <v>2</v>
      </c>
      <c r="B5" s="301">
        <v>2015</v>
      </c>
      <c r="C5" s="302">
        <v>42095</v>
      </c>
      <c r="D5" s="303">
        <v>1219</v>
      </c>
      <c r="E5" s="304">
        <v>2704191</v>
      </c>
      <c r="F5" s="305">
        <v>2218.3683347005745</v>
      </c>
    </row>
    <row r="6" spans="1:6" x14ac:dyDescent="0.2">
      <c r="A6" s="301">
        <v>3</v>
      </c>
      <c r="B6" s="301">
        <v>2015</v>
      </c>
      <c r="C6" s="302">
        <v>42186</v>
      </c>
      <c r="D6" s="303">
        <v>2760</v>
      </c>
      <c r="E6" s="304">
        <v>6798192</v>
      </c>
      <c r="F6" s="305">
        <v>2463.1130434782608</v>
      </c>
    </row>
    <row r="7" spans="1:6" x14ac:dyDescent="0.2">
      <c r="A7" s="301">
        <v>4</v>
      </c>
      <c r="B7" s="301">
        <v>2015</v>
      </c>
      <c r="C7" s="302">
        <v>42278</v>
      </c>
      <c r="D7" s="303">
        <v>670</v>
      </c>
      <c r="E7" s="304">
        <v>1463122</v>
      </c>
      <c r="F7" s="305">
        <v>2183.7641791044775</v>
      </c>
    </row>
    <row r="8" spans="1:6" x14ac:dyDescent="0.2">
      <c r="A8" s="301">
        <v>1</v>
      </c>
      <c r="B8" s="301">
        <v>2016</v>
      </c>
      <c r="C8" s="302">
        <v>42370</v>
      </c>
      <c r="D8" s="303">
        <v>592</v>
      </c>
      <c r="E8" s="304">
        <v>1223942</v>
      </c>
      <c r="F8" s="305">
        <v>2067.4695945945946</v>
      </c>
    </row>
    <row r="9" spans="1:6" x14ac:dyDescent="0.2">
      <c r="A9" s="301">
        <v>2</v>
      </c>
      <c r="B9" s="301">
        <v>2016</v>
      </c>
      <c r="C9" s="302">
        <v>42461</v>
      </c>
      <c r="D9" s="303">
        <v>331</v>
      </c>
      <c r="E9" s="304">
        <v>762469</v>
      </c>
      <c r="F9" s="305">
        <v>2303.5317220543807</v>
      </c>
    </row>
    <row r="10" spans="1:6" x14ac:dyDescent="0.2">
      <c r="A10" s="301">
        <v>3</v>
      </c>
      <c r="B10" s="301">
        <v>2016</v>
      </c>
      <c r="C10" s="302">
        <v>42552</v>
      </c>
      <c r="D10" s="303">
        <v>972</v>
      </c>
      <c r="E10" s="304">
        <v>2605335</v>
      </c>
      <c r="F10" s="305">
        <v>2680.3858024691358</v>
      </c>
    </row>
    <row r="11" spans="1:6" x14ac:dyDescent="0.2">
      <c r="A11" s="301">
        <v>4</v>
      </c>
      <c r="B11" s="301">
        <v>2016</v>
      </c>
      <c r="C11" s="302">
        <v>42644</v>
      </c>
      <c r="D11" s="303">
        <v>861</v>
      </c>
      <c r="E11" s="304">
        <v>2145105</v>
      </c>
      <c r="F11" s="305">
        <v>2491.4111498257839</v>
      </c>
    </row>
    <row r="12" spans="1:6" x14ac:dyDescent="0.2">
      <c r="A12" s="301">
        <v>1</v>
      </c>
      <c r="B12" s="301">
        <v>2017</v>
      </c>
      <c r="C12" s="302">
        <v>42736</v>
      </c>
      <c r="D12" s="303">
        <v>844</v>
      </c>
      <c r="E12" s="304">
        <v>1753680</v>
      </c>
      <c r="F12" s="305">
        <v>2077.81990521327</v>
      </c>
    </row>
    <row r="13" spans="1:6" x14ac:dyDescent="0.2">
      <c r="A13" s="301">
        <v>2</v>
      </c>
      <c r="B13" s="301">
        <v>2017</v>
      </c>
      <c r="C13" s="302">
        <v>42826</v>
      </c>
      <c r="D13" s="303">
        <v>434</v>
      </c>
      <c r="E13" s="304">
        <v>1006631</v>
      </c>
      <c r="F13" s="305">
        <v>2319.426267281106</v>
      </c>
    </row>
    <row r="14" spans="1:6" x14ac:dyDescent="0.2">
      <c r="A14" s="301">
        <v>3</v>
      </c>
      <c r="B14" s="301">
        <v>2017</v>
      </c>
      <c r="C14" s="302">
        <v>42917</v>
      </c>
      <c r="D14" s="303">
        <v>1012</v>
      </c>
      <c r="E14" s="304">
        <v>2370168</v>
      </c>
      <c r="F14" s="305">
        <v>2342.0632411067195</v>
      </c>
    </row>
    <row r="15" spans="1:6" x14ac:dyDescent="0.2">
      <c r="A15" s="301">
        <v>4</v>
      </c>
      <c r="B15" s="301">
        <v>2017</v>
      </c>
      <c r="C15" s="302">
        <v>43009</v>
      </c>
      <c r="D15" s="303">
        <v>2431</v>
      </c>
      <c r="E15" s="304">
        <v>6037142</v>
      </c>
      <c r="F15" s="305">
        <v>2483.3986013986014</v>
      </c>
    </row>
    <row r="16" spans="1:6" x14ac:dyDescent="0.2">
      <c r="A16" s="301">
        <v>1</v>
      </c>
      <c r="B16" s="301">
        <v>2018</v>
      </c>
      <c r="C16" s="302">
        <v>43101</v>
      </c>
      <c r="D16" s="303">
        <v>1484</v>
      </c>
      <c r="E16" s="304">
        <v>2982467</v>
      </c>
      <c r="F16" s="305">
        <v>2009.7486522911051</v>
      </c>
    </row>
    <row r="17" spans="1:6" x14ac:dyDescent="0.2">
      <c r="A17" s="301">
        <v>2</v>
      </c>
      <c r="B17" s="301">
        <v>2018</v>
      </c>
      <c r="C17" s="302">
        <v>43191</v>
      </c>
      <c r="D17" s="303">
        <v>228</v>
      </c>
      <c r="E17" s="304">
        <v>551263</v>
      </c>
      <c r="F17" s="305">
        <v>2417.8201754385964</v>
      </c>
    </row>
    <row r="18" spans="1:6" x14ac:dyDescent="0.2">
      <c r="A18" s="301">
        <v>3</v>
      </c>
      <c r="B18" s="301">
        <v>2018</v>
      </c>
      <c r="C18" s="302">
        <v>43282</v>
      </c>
      <c r="D18" s="303">
        <v>3283</v>
      </c>
      <c r="E18" s="304">
        <v>8567108</v>
      </c>
      <c r="F18" s="305">
        <v>2609.5363996344809</v>
      </c>
    </row>
    <row r="19" spans="1:6" x14ac:dyDescent="0.2">
      <c r="A19" s="301">
        <v>4</v>
      </c>
      <c r="B19" s="301">
        <v>2018</v>
      </c>
      <c r="C19" s="302">
        <v>43374</v>
      </c>
      <c r="D19" s="303">
        <v>1209</v>
      </c>
      <c r="E19" s="304">
        <v>3119133</v>
      </c>
      <c r="F19" s="305">
        <v>2579.928039702233</v>
      </c>
    </row>
    <row r="20" spans="1:6" x14ac:dyDescent="0.2">
      <c r="A20" s="301">
        <v>1</v>
      </c>
      <c r="B20" s="301">
        <v>2019</v>
      </c>
      <c r="C20" s="302">
        <v>43466</v>
      </c>
      <c r="D20" s="303">
        <v>1766</v>
      </c>
      <c r="E20" s="304">
        <v>4542827</v>
      </c>
      <c r="F20" s="305">
        <v>2572.3822197055492</v>
      </c>
    </row>
    <row r="21" spans="1:6" x14ac:dyDescent="0.2">
      <c r="A21" s="301">
        <v>2</v>
      </c>
      <c r="B21" s="301">
        <v>2019</v>
      </c>
      <c r="C21" s="302">
        <v>43556</v>
      </c>
      <c r="D21" s="303">
        <v>502</v>
      </c>
      <c r="E21" s="304">
        <v>1487530</v>
      </c>
      <c r="F21" s="305">
        <v>2963.2071713147411</v>
      </c>
    </row>
    <row r="22" spans="1:6" x14ac:dyDescent="0.2">
      <c r="A22" s="301">
        <v>3</v>
      </c>
      <c r="B22" s="301">
        <v>2019</v>
      </c>
      <c r="C22" s="302">
        <v>43647</v>
      </c>
      <c r="D22" s="303">
        <v>2716</v>
      </c>
      <c r="E22" s="304">
        <v>8123447</v>
      </c>
      <c r="F22" s="305">
        <v>2990.9598674521353</v>
      </c>
    </row>
    <row r="23" spans="1:6" x14ac:dyDescent="0.2">
      <c r="A23" s="301">
        <v>4</v>
      </c>
      <c r="B23" s="301">
        <v>2019</v>
      </c>
      <c r="C23" s="302">
        <v>43739</v>
      </c>
      <c r="D23" s="303">
        <v>722</v>
      </c>
      <c r="E23" s="304">
        <v>2187570</v>
      </c>
      <c r="F23" s="305">
        <v>3029.8753462603877</v>
      </c>
    </row>
    <row r="24" spans="1:6" x14ac:dyDescent="0.2">
      <c r="A24" s="301">
        <v>1</v>
      </c>
      <c r="B24" s="301">
        <v>2020</v>
      </c>
      <c r="C24" s="302">
        <v>43831</v>
      </c>
      <c r="D24" s="303">
        <v>644</v>
      </c>
      <c r="E24" s="304">
        <v>1713197</v>
      </c>
      <c r="F24" s="305">
        <v>2660.2437888198756</v>
      </c>
    </row>
    <row r="25" spans="1:6" x14ac:dyDescent="0.2">
      <c r="A25" s="301">
        <v>2</v>
      </c>
      <c r="B25" s="301">
        <v>2020</v>
      </c>
      <c r="C25" s="302">
        <v>43922</v>
      </c>
      <c r="D25" s="303">
        <v>127</v>
      </c>
      <c r="E25" s="304">
        <v>449762</v>
      </c>
      <c r="F25" s="305">
        <v>3541.4330708661419</v>
      </c>
    </row>
    <row r="26" spans="1:6" x14ac:dyDescent="0.2">
      <c r="A26" s="301">
        <v>3</v>
      </c>
      <c r="B26" s="301">
        <v>2020</v>
      </c>
      <c r="C26" s="302">
        <v>44013</v>
      </c>
      <c r="D26" s="303">
        <v>1197</v>
      </c>
      <c r="E26" s="304">
        <v>3471612</v>
      </c>
      <c r="F26" s="305">
        <v>2900.2606516290725</v>
      </c>
    </row>
    <row r="27" spans="1:6" x14ac:dyDescent="0.2">
      <c r="A27" s="301">
        <v>4</v>
      </c>
      <c r="B27" s="301">
        <v>2020</v>
      </c>
      <c r="C27" s="302">
        <v>44105</v>
      </c>
      <c r="D27" s="303">
        <v>855</v>
      </c>
      <c r="E27" s="304">
        <v>2538445</v>
      </c>
      <c r="F27" s="305">
        <v>2968.9415204678362</v>
      </c>
    </row>
    <row r="28" spans="1:6" x14ac:dyDescent="0.2">
      <c r="A28" s="301">
        <v>1</v>
      </c>
      <c r="B28" s="301">
        <v>2021</v>
      </c>
      <c r="C28" s="302">
        <v>44197</v>
      </c>
      <c r="D28" s="303">
        <v>60</v>
      </c>
      <c r="E28" s="304">
        <v>209569</v>
      </c>
      <c r="F28" s="305">
        <v>3492.8166666666666</v>
      </c>
    </row>
    <row r="29" spans="1:6" x14ac:dyDescent="0.2">
      <c r="A29" s="301">
        <v>2</v>
      </c>
      <c r="B29" s="301">
        <v>2021</v>
      </c>
      <c r="C29" s="302">
        <v>44287</v>
      </c>
      <c r="D29" s="303" t="e">
        <v>#N/A</v>
      </c>
      <c r="E29" s="304" t="e">
        <v>#N/A</v>
      </c>
      <c r="F29" s="305" t="e">
        <v>#N/A</v>
      </c>
    </row>
    <row r="30" spans="1:6" x14ac:dyDescent="0.2">
      <c r="A30" s="301">
        <v>3</v>
      </c>
      <c r="B30" s="301">
        <v>2021</v>
      </c>
      <c r="C30" s="302">
        <v>44378</v>
      </c>
      <c r="D30" s="303">
        <v>1296</v>
      </c>
      <c r="E30" s="304">
        <v>4430294</v>
      </c>
      <c r="F30" s="305">
        <v>3418.4367283950619</v>
      </c>
    </row>
    <row r="31" spans="1:6" x14ac:dyDescent="0.2">
      <c r="A31" s="301">
        <v>4</v>
      </c>
      <c r="B31" s="301">
        <v>2021</v>
      </c>
      <c r="C31" s="302">
        <v>44470</v>
      </c>
      <c r="D31" s="303">
        <v>1036</v>
      </c>
      <c r="E31" s="304">
        <v>3683372</v>
      </c>
      <c r="F31" s="305">
        <v>3555.3783783783783</v>
      </c>
    </row>
    <row r="32" spans="1:6" x14ac:dyDescent="0.2">
      <c r="A32" s="301">
        <v>1</v>
      </c>
      <c r="B32" s="301">
        <v>2022</v>
      </c>
      <c r="C32" s="302">
        <v>44562</v>
      </c>
      <c r="D32" s="303">
        <v>756</v>
      </c>
      <c r="E32" s="304">
        <v>2495150</v>
      </c>
      <c r="F32" s="305">
        <v>3300.462962962963</v>
      </c>
    </row>
    <row r="33" spans="1:6" x14ac:dyDescent="0.2">
      <c r="A33" s="301">
        <v>2</v>
      </c>
      <c r="B33" s="301">
        <v>2022</v>
      </c>
      <c r="C33" s="302">
        <v>44652</v>
      </c>
      <c r="D33" s="303">
        <v>502</v>
      </c>
      <c r="E33" s="304">
        <v>1600705</v>
      </c>
      <c r="F33" s="305">
        <v>3188.6553784860557</v>
      </c>
    </row>
    <row r="34" spans="1:6" x14ac:dyDescent="0.2">
      <c r="A34" s="301">
        <v>3</v>
      </c>
      <c r="B34" s="301">
        <v>2022</v>
      </c>
      <c r="C34" s="302">
        <v>44743</v>
      </c>
      <c r="D34" s="303">
        <v>1633</v>
      </c>
      <c r="E34" s="304">
        <v>5680006</v>
      </c>
      <c r="F34" s="305">
        <v>3478.2645437844458</v>
      </c>
    </row>
    <row r="35" spans="1:6" x14ac:dyDescent="0.2">
      <c r="A35" s="301">
        <v>4</v>
      </c>
      <c r="B35" s="301">
        <v>2022</v>
      </c>
      <c r="C35" s="302">
        <v>44835</v>
      </c>
      <c r="D35" s="303">
        <v>1458</v>
      </c>
      <c r="E35" s="304">
        <v>5597767</v>
      </c>
      <c r="F35" s="305">
        <v>3839.3463648834017</v>
      </c>
    </row>
    <row r="36" spans="1:6" x14ac:dyDescent="0.2">
      <c r="A36" s="301">
        <v>1</v>
      </c>
      <c r="B36" s="301">
        <v>2023</v>
      </c>
      <c r="C36" s="302">
        <v>44927</v>
      </c>
      <c r="D36" s="303">
        <v>476</v>
      </c>
      <c r="E36" s="304">
        <v>1497690</v>
      </c>
      <c r="F36" s="305">
        <v>3146.40756302521</v>
      </c>
    </row>
    <row r="37" spans="1:6" x14ac:dyDescent="0.2">
      <c r="A37" s="301">
        <v>2</v>
      </c>
      <c r="B37" s="301">
        <v>2023</v>
      </c>
      <c r="C37" s="302">
        <v>45017</v>
      </c>
      <c r="D37" s="303">
        <v>46</v>
      </c>
      <c r="E37" s="304">
        <v>140275</v>
      </c>
      <c r="F37" s="305">
        <v>3049.4565217391305</v>
      </c>
    </row>
    <row r="38" spans="1:6" x14ac:dyDescent="0.2">
      <c r="A38" s="301">
        <v>3</v>
      </c>
      <c r="B38" s="301">
        <v>2023</v>
      </c>
      <c r="C38" s="302">
        <v>45108</v>
      </c>
      <c r="D38" s="303">
        <v>703</v>
      </c>
      <c r="E38" s="304">
        <v>1632280</v>
      </c>
      <c r="F38" s="305">
        <v>2321.877667140825</v>
      </c>
    </row>
    <row r="39" spans="1:6" x14ac:dyDescent="0.2">
      <c r="A39" s="301">
        <v>4</v>
      </c>
      <c r="B39" s="301">
        <v>2023</v>
      </c>
      <c r="C39" s="302">
        <v>45200</v>
      </c>
      <c r="D39" s="303">
        <v>136</v>
      </c>
      <c r="E39" s="304">
        <v>347672</v>
      </c>
      <c r="F39" s="305">
        <v>2556.4117647058824</v>
      </c>
    </row>
    <row r="40" spans="1:6" x14ac:dyDescent="0.2">
      <c r="A40" s="301">
        <v>1</v>
      </c>
      <c r="B40" s="301">
        <v>2024</v>
      </c>
      <c r="C40" s="302">
        <v>45292</v>
      </c>
      <c r="D40" s="303">
        <v>96</v>
      </c>
      <c r="E40" s="304">
        <v>205739</v>
      </c>
      <c r="F40" s="305">
        <v>2143.1145833333335</v>
      </c>
    </row>
    <row r="41" spans="1:6" x14ac:dyDescent="0.2">
      <c r="A41" s="301">
        <v>2</v>
      </c>
      <c r="B41" s="301">
        <v>2024</v>
      </c>
      <c r="C41" s="302">
        <v>45383</v>
      </c>
      <c r="D41" s="303" t="e">
        <v>#N/A</v>
      </c>
      <c r="E41" s="304" t="e">
        <v>#N/A</v>
      </c>
      <c r="F41" s="305" t="e">
        <v>#N/A</v>
      </c>
    </row>
    <row r="42" spans="1:6" x14ac:dyDescent="0.2">
      <c r="A42" s="301">
        <v>3</v>
      </c>
      <c r="B42" s="301">
        <v>2024</v>
      </c>
      <c r="C42" s="302">
        <v>45474</v>
      </c>
      <c r="D42" s="303">
        <v>64</v>
      </c>
      <c r="E42" s="304">
        <v>146574</v>
      </c>
      <c r="F42" s="305">
        <v>2290.21875</v>
      </c>
    </row>
    <row r="43" spans="1:6" x14ac:dyDescent="0.2">
      <c r="A43" s="301">
        <v>4</v>
      </c>
      <c r="B43" s="301">
        <v>2024</v>
      </c>
      <c r="C43" s="302">
        <v>45566</v>
      </c>
      <c r="D43" s="303" t="e">
        <v>#N/A</v>
      </c>
      <c r="E43" s="304" t="e">
        <v>#N/A</v>
      </c>
      <c r="F43" s="305" t="e">
        <v>#N/A</v>
      </c>
    </row>
    <row r="44" spans="1:6" x14ac:dyDescent="0.2">
      <c r="A44" s="301">
        <v>1</v>
      </c>
      <c r="B44" s="301">
        <v>2025</v>
      </c>
      <c r="C44" s="302">
        <v>45658</v>
      </c>
      <c r="D44" s="303" t="e">
        <v>#N/A</v>
      </c>
      <c r="E44" s="304" t="e">
        <v>#N/A</v>
      </c>
      <c r="F44" s="305" t="e">
        <v>#N/A</v>
      </c>
    </row>
    <row r="45" spans="1:6" x14ac:dyDescent="0.2">
      <c r="A45" s="301">
        <v>2</v>
      </c>
      <c r="B45" s="301">
        <v>2025</v>
      </c>
      <c r="C45" s="302">
        <v>45748</v>
      </c>
      <c r="D45" s="303" t="e">
        <v>#N/A</v>
      </c>
      <c r="E45" s="304" t="e">
        <v>#N/A</v>
      </c>
      <c r="F45" s="305" t="e">
        <v>#N/A</v>
      </c>
    </row>
    <row r="46" spans="1:6" x14ac:dyDescent="0.2">
      <c r="A46" s="301">
        <v>3</v>
      </c>
      <c r="B46" s="301">
        <v>2025</v>
      </c>
      <c r="C46" s="302">
        <v>45839</v>
      </c>
      <c r="D46" s="303" t="e">
        <v>#N/A</v>
      </c>
      <c r="E46" s="304" t="e">
        <v>#N/A</v>
      </c>
      <c r="F46" s="305" t="e">
        <v>#N/A</v>
      </c>
    </row>
    <row r="47" spans="1:6" x14ac:dyDescent="0.2">
      <c r="A47" s="301">
        <v>4</v>
      </c>
      <c r="B47" s="301">
        <v>2025</v>
      </c>
      <c r="C47" s="302">
        <v>45931</v>
      </c>
      <c r="D47" s="303" t="e">
        <v>#N/A</v>
      </c>
      <c r="E47" s="304" t="e">
        <v>#N/A</v>
      </c>
      <c r="F47" s="305" t="e">
        <v>#N/A</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C3F153-568E-4D23-A7E3-2A6AEF0F6C52}"/>
</file>

<file path=customXml/itemProps2.xml><?xml version="1.0" encoding="utf-8"?>
<ds:datastoreItem xmlns:ds="http://schemas.openxmlformats.org/officeDocument/2006/customXml" ds:itemID="{D226CF96-1FFA-461C-8D8D-1F8A46D099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pac_whtg_del</vt:lpstr>
      <vt:lpstr>pws_trade_sur_del</vt:lpstr>
      <vt:lpstr>tables_imp_sur_del</vt:lpstr>
      <vt:lpstr>tables_exp_sur_del</vt:lpstr>
      <vt:lpstr>tables_exp_surmeat_del</vt:lpstr>
      <vt:lpstr>jp_imp_del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Rubio</dc:creator>
  <cp:lastModifiedBy>Angel Rubio</cp:lastModifiedBy>
  <dcterms:created xsi:type="dcterms:W3CDTF">2024-10-17T00:07:53Z</dcterms:created>
  <dcterms:modified xsi:type="dcterms:W3CDTF">2024-10-17T00:08:57Z</dcterms:modified>
</cp:coreProperties>
</file>