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ml.chartshapes+xml"/>
  <Override PartName="/xl/drawings/drawing3.xml" ContentType="application/vnd.openxmlformats-officedocument.drawingml.chartshap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quantmodities-my.sharepoint.com/personal/admin_quantmodities_onmicrosoft_com/Documents/PlutusIQ/gapp/surimi-supply-tracker/deliverables/2024-10-deliverable/"/>
    </mc:Choice>
  </mc:AlternateContent>
  <xr:revisionPtr revIDLastSave="0" documentId="8_{656EE618-E6C8-490E-A519-B59428DA1701}" xr6:coauthVersionLast="47" xr6:coauthVersionMax="47" xr10:uidLastSave="{00000000-0000-0000-0000-000000000000}"/>
  <bookViews>
    <workbookView xWindow="390" yWindow="390" windowWidth="29010" windowHeight="15585" xr2:uid="{A8F03A0C-00F8-4062-886F-F113FF642E6E}"/>
  </bookViews>
  <sheets>
    <sheet name="Disclaimer" sheetId="1" r:id="rId1"/>
    <sheet name="fr" sheetId="2" r:id="rId2"/>
    <sheet name="FT_JR2_del" sheetId="3" r:id="rId3"/>
    <sheet name="jp_imp_del" sheetId="4" r:id="rId4"/>
  </sheets>
  <externalReferences>
    <externalReference r:id="rId5"/>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9" i="3" l="1"/>
  <c r="C18" i="3"/>
  <c r="C17" i="3"/>
  <c r="C16" i="3"/>
  <c r="C15" i="3"/>
  <c r="C14" i="3"/>
  <c r="C13" i="3"/>
  <c r="C12" i="3"/>
  <c r="C11" i="3"/>
  <c r="C10" i="3"/>
  <c r="C9" i="3"/>
</calcChain>
</file>

<file path=xl/sharedStrings.xml><?xml version="1.0" encoding="utf-8"?>
<sst xmlns="http://schemas.openxmlformats.org/spreadsheetml/2006/main" count="819" uniqueCount="79">
  <si>
    <t>About PlutusIQ</t>
  </si>
  <si>
    <t>PlutusIQ provides tailored quantitative solutions for commodities by combining industry expertise, and unparalleled analytical approaches.</t>
  </si>
  <si>
    <t>Contact PlutusIQ</t>
  </si>
  <si>
    <t>Please contact Humberto Godinez @ humberto.godinez@gmail.com</t>
  </si>
  <si>
    <t>Report Terms &amp; Conditions</t>
  </si>
  <si>
    <t>The information and data contained herein are intended solely for the confidential and exclusive use of members of the Association of Genuine Alaska Pollock Producers (GAPP). All GAPP Members expressly agree that they will not sell, communicate, or give any of said information or data to any other person, firm, or corporation, including any governmental agent or agencies whatsoever and any news distributing or communications company or service outside the scope of the original agreement.</t>
  </si>
  <si>
    <t>The use of data for contractual or other purposes is beyond the publishers’ control and they will in no case assume any responsibility for such use. They represent in the judgment of the publishers an accurate picture of current business, but they are not “official” in any sense of the word. The publishers disclaim and do not assume responsibility for any damages, alleged or otherwise, that may result or claim to have resulted from any use made by any person or any reliance made by any person upon any of the statements of data appearing at any time herein.</t>
  </si>
  <si>
    <t>Please do not copy</t>
  </si>
  <si>
    <t>Countries importing from France</t>
  </si>
  <si>
    <t>Countries importing from France from Q1 to Q2</t>
  </si>
  <si>
    <t>Metric Tons</t>
  </si>
  <si>
    <t>Q1 '17</t>
  </si>
  <si>
    <t>Q2 '17</t>
  </si>
  <si>
    <t>Q3 '17</t>
  </si>
  <si>
    <t>Q4 '17</t>
  </si>
  <si>
    <t>Q1 '18</t>
  </si>
  <si>
    <t>Q2 '18</t>
  </si>
  <si>
    <t>Q3 '18</t>
  </si>
  <si>
    <t>Q4 '18</t>
  </si>
  <si>
    <t>Q1 '19</t>
  </si>
  <si>
    <t>Q2 '19</t>
  </si>
  <si>
    <t>Q3 '19</t>
  </si>
  <si>
    <t>Q4 '19</t>
  </si>
  <si>
    <t>Q1 '20</t>
  </si>
  <si>
    <t>Q2 '20</t>
  </si>
  <si>
    <t>Q3 '20</t>
  </si>
  <si>
    <t>Q4 '20</t>
  </si>
  <si>
    <t>Q1 '21</t>
  </si>
  <si>
    <t>Q2 '21</t>
  </si>
  <si>
    <t>Q3 '21</t>
  </si>
  <si>
    <t>Q4 '21</t>
  </si>
  <si>
    <t>Q1 '22</t>
  </si>
  <si>
    <t>Q2 '22</t>
  </si>
  <si>
    <t>Q3 '22</t>
  </si>
  <si>
    <t>Q4 '22</t>
  </si>
  <si>
    <t>Q1 '23</t>
  </si>
  <si>
    <t>Q2 '23</t>
  </si>
  <si>
    <t>Q3 '23</t>
  </si>
  <si>
    <t>Q4 '23</t>
  </si>
  <si>
    <t>Q1 '24</t>
  </si>
  <si>
    <t>Q2 '24</t>
  </si>
  <si>
    <t>Q3 '24</t>
  </si>
  <si>
    <t>Q4 '24</t>
  </si>
  <si>
    <t>nbw surimi</t>
  </si>
  <si>
    <t>Japan</t>
  </si>
  <si>
    <t>-</t>
  </si>
  <si>
    <t>Belarus</t>
  </si>
  <si>
    <t>China (People's Republic of)</t>
  </si>
  <si>
    <t>Spain</t>
  </si>
  <si>
    <t>Poland</t>
  </si>
  <si>
    <t>Other</t>
  </si>
  <si>
    <t>Total</t>
  </si>
  <si>
    <t>surimi</t>
  </si>
  <si>
    <t>Belgium</t>
  </si>
  <si>
    <t>United States</t>
  </si>
  <si>
    <t>Korea (Rep. of)</t>
  </si>
  <si>
    <t>USD$/MT</t>
  </si>
  <si>
    <t/>
  </si>
  <si>
    <t>Method</t>
  </si>
  <si>
    <t>Year</t>
  </si>
  <si>
    <t>Production</t>
  </si>
  <si>
    <t>Date</t>
  </si>
  <si>
    <t>Species</t>
  </si>
  <si>
    <t>Country</t>
  </si>
  <si>
    <t>MT</t>
  </si>
  <si>
    <t>Qrt</t>
  </si>
  <si>
    <t>Category</t>
  </si>
  <si>
    <t>UB Estimates (France's NBW)</t>
  </si>
  <si>
    <t>NBW</t>
  </si>
  <si>
    <t>France</t>
  </si>
  <si>
    <t>Working Group figures (JR2) *</t>
  </si>
  <si>
    <t>New **</t>
  </si>
  <si>
    <t>**</t>
  </si>
  <si>
    <t>*working group feedback</t>
  </si>
  <si>
    <t>** estimate/extrapolation</t>
  </si>
  <si>
    <t>Northern Blue Whiting Surimi (Japanese Imports)</t>
  </si>
  <si>
    <t>year</t>
  </si>
  <si>
    <t>Value</t>
  </si>
  <si>
    <t>$/MT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</si>
</sst>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quot;$&quot;#,##0"/>
    <numFmt numFmtId="165" formatCode="[$-409]mmm\-yy;@"/>
    <numFmt numFmtId="166" formatCode="_(* #,##0_);_(* \(#,##0\);_(* &quot;-&quot;??_);_(@_)"/>
    <numFmt numFmtId="167" formatCode="#,##0.0;\-#,##0.0;&quot;-&quot;"/>
    <numFmt numFmtId="168" formatCode="&quot;$&quot;#,##0.00"/>
  </numFmts>
  <fonts count="14" x14ac:knownFonts="1">
    <font>
      <sz val="11"/>
      <color theme="1"/>
      <name val="Aptos Narrow"/>
      <family val="2"/>
      <charset val="204"/>
      <scheme val="minor"/>
    </font>
    <font>
      <sz val="11"/>
      <color theme="1"/>
      <name val="Aptos Narrow"/>
      <family val="2"/>
      <charset val="204"/>
      <scheme val="minor"/>
    </font>
    <font>
      <b/>
      <sz val="11"/>
      <color theme="1"/>
      <name val="Aptos Narrow"/>
      <family val="2"/>
    </font>
    <font>
      <sz val="11"/>
      <color theme="1"/>
      <name val="Aptos Narrow"/>
      <family val="2"/>
    </font>
    <font>
      <b/>
      <sz val="10"/>
      <color theme="1"/>
      <name val="Aptos Narrow"/>
      <family val="2"/>
    </font>
    <font>
      <sz val="10"/>
      <color theme="1"/>
      <name val="Aptos Narrow"/>
      <family val="2"/>
    </font>
    <font>
      <b/>
      <sz val="9"/>
      <color theme="1"/>
      <name val="Aptos Narrow"/>
      <family val="2"/>
    </font>
    <font>
      <b/>
      <sz val="11"/>
      <color theme="0"/>
      <name val="Aptos Narrow"/>
      <family val="2"/>
    </font>
    <font>
      <b/>
      <sz val="10"/>
      <name val="Aptos Narrow"/>
      <family val="2"/>
    </font>
    <font>
      <sz val="10"/>
      <name val="Aptos Narrow"/>
      <family val="2"/>
    </font>
    <font>
      <b/>
      <i/>
      <sz val="10"/>
      <color theme="1"/>
      <name val="Aptos Narrow"/>
      <family val="2"/>
    </font>
    <font>
      <b/>
      <i/>
      <sz val="11"/>
      <color theme="1"/>
      <name val="Aptos Narrow"/>
      <family val="2"/>
    </font>
    <font>
      <sz val="9"/>
      <color theme="1"/>
      <name val="Aptos Narrow"/>
      <family val="2"/>
      <charset val="204"/>
      <scheme val="minor"/>
    </font>
    <font>
      <sz val="9"/>
      <color theme="1"/>
      <name val="Segoe UI"/>
      <family val="2"/>
    </font>
  </fonts>
  <fills count="7">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5" tint="9.9978637043366805E-2"/>
        <bgColor indexed="64"/>
      </patternFill>
    </fill>
  </fills>
  <borders count="18">
    <border>
      <left/>
      <right/>
      <top/>
      <bottom/>
      <diagonal/>
    </border>
    <border>
      <left/>
      <right/>
      <top/>
      <bottom style="thin">
        <color theme="0" tint="-0.24994659260841701"/>
      </bottom>
      <diagonal/>
    </border>
    <border>
      <left/>
      <right/>
      <top/>
      <bottom style="hair">
        <color theme="0" tint="-0.499984740745262"/>
      </bottom>
      <diagonal/>
    </border>
    <border>
      <left/>
      <right/>
      <top/>
      <bottom style="thin">
        <color indexed="64"/>
      </bottom>
      <diagonal/>
    </border>
    <border>
      <left/>
      <right/>
      <top style="hair">
        <color theme="0" tint="-0.499984740745262"/>
      </top>
      <bottom style="thin">
        <color indexed="64"/>
      </bottom>
      <diagonal/>
    </border>
    <border>
      <left style="thin">
        <color theme="5"/>
      </left>
      <right style="thin">
        <color theme="5"/>
      </right>
      <top style="thin">
        <color theme="5"/>
      </top>
      <bottom/>
      <diagonal/>
    </border>
    <border>
      <left/>
      <right style="thin">
        <color theme="5"/>
      </right>
      <top style="thin">
        <color theme="5"/>
      </top>
      <bottom/>
      <diagonal/>
    </border>
    <border>
      <left style="thin">
        <color theme="4"/>
      </left>
      <right/>
      <top style="thin">
        <color theme="4"/>
      </top>
      <bottom style="thin">
        <color theme="4"/>
      </bottom>
      <diagonal/>
    </border>
    <border>
      <left/>
      <right/>
      <top style="thin">
        <color theme="4"/>
      </top>
      <bottom style="thin">
        <color theme="4"/>
      </bottom>
      <diagonal/>
    </border>
    <border>
      <left/>
      <right style="thin">
        <color theme="4"/>
      </right>
      <top style="thin">
        <color theme="4"/>
      </top>
      <bottom style="thin">
        <color theme="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theme="5"/>
      </right>
      <top/>
      <bottom style="thin">
        <color theme="5"/>
      </bottom>
      <diagonal/>
    </border>
  </borders>
  <cellStyleXfs count="2">
    <xf numFmtId="0" fontId="0" fillId="0" borderId="0"/>
    <xf numFmtId="43" fontId="1" fillId="0" borderId="0" applyFont="0" applyFill="0" applyBorder="0" applyAlignment="0" applyProtection="0"/>
  </cellStyleXfs>
  <cellXfs count="58">
    <xf numFmtId="0" fontId="0" fillId="0" borderId="0" xfId="0"/>
    <xf numFmtId="0" fontId="2" fillId="0" borderId="0" xfId="0" applyFont="1" applyAlignment="1">
      <alignment horizontal="left" vertical="center" wrapText="1" indent="1"/>
    </xf>
    <xf numFmtId="0" fontId="3" fillId="0" borderId="0" xfId="0" applyFont="1" applyAlignment="1">
      <alignment horizontal="left" vertical="center" wrapText="1" indent="1"/>
    </xf>
    <xf numFmtId="0" fontId="4" fillId="2" borderId="0" xfId="0" applyFont="1" applyFill="1" applyAlignment="1">
      <alignment horizontal="right"/>
    </xf>
    <xf numFmtId="0" fontId="5" fillId="2" borderId="0" xfId="0" applyFont="1" applyFill="1" applyAlignment="1">
      <alignment horizontal="right"/>
    </xf>
    <xf numFmtId="0" fontId="5" fillId="3" borderId="0" xfId="0" applyFont="1" applyFill="1" applyAlignment="1">
      <alignment horizontal="right"/>
    </xf>
    <xf numFmtId="0" fontId="4" fillId="2" borderId="0" xfId="0" applyFont="1" applyFill="1" applyAlignment="1">
      <alignment horizontal="left"/>
    </xf>
    <xf numFmtId="0" fontId="3" fillId="2" borderId="0" xfId="0" applyFont="1" applyFill="1" applyAlignment="1">
      <alignment horizontal="right"/>
    </xf>
    <xf numFmtId="0" fontId="5" fillId="2" borderId="1" xfId="0" applyFont="1" applyFill="1" applyBorder="1" applyAlignment="1">
      <alignment horizontal="right"/>
    </xf>
    <xf numFmtId="0" fontId="4" fillId="2" borderId="1" xfId="0" applyFont="1" applyFill="1" applyBorder="1" applyAlignment="1">
      <alignment horizontal="right"/>
    </xf>
    <xf numFmtId="0" fontId="6" fillId="2" borderId="1" xfId="0" applyFont="1" applyFill="1" applyBorder="1" applyAlignment="1">
      <alignment horizontal="right"/>
    </xf>
    <xf numFmtId="3" fontId="5" fillId="2" borderId="0" xfId="0" applyNumberFormat="1" applyFont="1" applyFill="1" applyAlignment="1">
      <alignment horizontal="right"/>
    </xf>
    <xf numFmtId="0" fontId="5" fillId="2" borderId="2" xfId="0" applyFont="1" applyFill="1" applyBorder="1" applyAlignment="1">
      <alignment horizontal="right"/>
    </xf>
    <xf numFmtId="3" fontId="5" fillId="2" borderId="2" xfId="0" applyNumberFormat="1" applyFont="1" applyFill="1" applyBorder="1" applyAlignment="1">
      <alignment horizontal="right"/>
    </xf>
    <xf numFmtId="0" fontId="4" fillId="2" borderId="3" xfId="0" applyFont="1" applyFill="1" applyBorder="1" applyAlignment="1">
      <alignment horizontal="right"/>
    </xf>
    <xf numFmtId="3" fontId="4" fillId="2" borderId="3" xfId="0" applyNumberFormat="1" applyFont="1" applyFill="1" applyBorder="1" applyAlignment="1">
      <alignment horizontal="right"/>
    </xf>
    <xf numFmtId="0" fontId="5" fillId="4" borderId="0" xfId="0" applyFont="1" applyFill="1" applyAlignment="1">
      <alignment horizontal="right"/>
    </xf>
    <xf numFmtId="0" fontId="4" fillId="2" borderId="4" xfId="0" applyFont="1" applyFill="1" applyBorder="1" applyAlignment="1">
      <alignment horizontal="right"/>
    </xf>
    <xf numFmtId="3" fontId="4" fillId="2" borderId="4" xfId="0" applyNumberFormat="1" applyFont="1" applyFill="1" applyBorder="1" applyAlignment="1">
      <alignment horizontal="right"/>
    </xf>
    <xf numFmtId="0" fontId="5" fillId="5" borderId="0" xfId="0" applyFont="1" applyFill="1" applyAlignment="1">
      <alignment horizontal="right"/>
    </xf>
    <xf numFmtId="164" fontId="5" fillId="2" borderId="0" xfId="0" applyNumberFormat="1" applyFont="1" applyFill="1" applyAlignment="1">
      <alignment horizontal="right"/>
    </xf>
    <xf numFmtId="164" fontId="5" fillId="2" borderId="2" xfId="0" applyNumberFormat="1" applyFont="1" applyFill="1" applyBorder="1" applyAlignment="1">
      <alignment horizontal="right"/>
    </xf>
    <xf numFmtId="164" fontId="4" fillId="2" borderId="3" xfId="0" applyNumberFormat="1" applyFont="1" applyFill="1" applyBorder="1" applyAlignment="1">
      <alignment horizontal="right"/>
    </xf>
    <xf numFmtId="164" fontId="4" fillId="2" borderId="4" xfId="0" applyNumberFormat="1" applyFont="1" applyFill="1" applyBorder="1" applyAlignment="1">
      <alignment horizontal="right"/>
    </xf>
    <xf numFmtId="0" fontId="2" fillId="2" borderId="0" xfId="0" applyFont="1" applyFill="1"/>
    <xf numFmtId="0" fontId="2" fillId="2" borderId="5" xfId="0" applyFont="1" applyFill="1" applyBorder="1" applyAlignment="1">
      <alignment horizontal="center"/>
    </xf>
    <xf numFmtId="0" fontId="7" fillId="6" borderId="6" xfId="0" applyFont="1" applyFill="1" applyBorder="1"/>
    <xf numFmtId="0" fontId="3" fillId="2" borderId="0" xfId="0" applyFont="1" applyFill="1"/>
    <xf numFmtId="165" fontId="8" fillId="2" borderId="7" xfId="0" applyNumberFormat="1" applyFont="1" applyFill="1" applyBorder="1" applyAlignment="1">
      <alignment horizontal="right" wrapText="1"/>
    </xf>
    <xf numFmtId="0" fontId="8" fillId="2" borderId="8" xfId="0" applyFont="1" applyFill="1" applyBorder="1" applyAlignment="1">
      <alignment horizontal="right" wrapText="1"/>
    </xf>
    <xf numFmtId="166" fontId="8" fillId="2" borderId="8" xfId="1" applyNumberFormat="1" applyFont="1" applyFill="1" applyBorder="1" applyAlignment="1">
      <alignment horizontal="right" wrapText="1"/>
    </xf>
    <xf numFmtId="0" fontId="8" fillId="2" borderId="9" xfId="0" applyFont="1" applyFill="1" applyBorder="1" applyAlignment="1">
      <alignment horizontal="right" wrapText="1"/>
    </xf>
    <xf numFmtId="0" fontId="3" fillId="2" borderId="10" xfId="0" applyFont="1" applyFill="1" applyBorder="1" applyAlignment="1">
      <alignment horizontal="center" vertical="center" wrapText="1"/>
    </xf>
    <xf numFmtId="0" fontId="2" fillId="2" borderId="11" xfId="0" applyFont="1" applyFill="1" applyBorder="1"/>
    <xf numFmtId="166" fontId="3" fillId="2" borderId="11" xfId="1" applyNumberFormat="1" applyFont="1" applyFill="1" applyBorder="1" applyAlignment="1">
      <alignment horizontal="right"/>
    </xf>
    <xf numFmtId="165" fontId="9" fillId="2" borderId="7" xfId="0" applyNumberFormat="1" applyFont="1" applyFill="1" applyBorder="1" applyAlignment="1">
      <alignment horizontal="right"/>
    </xf>
    <xf numFmtId="0" fontId="3" fillId="2" borderId="8" xfId="0" applyFont="1" applyFill="1" applyBorder="1" applyAlignment="1">
      <alignment horizontal="right"/>
    </xf>
    <xf numFmtId="167" fontId="3" fillId="2" borderId="8" xfId="0" applyNumberFormat="1" applyFont="1" applyFill="1" applyBorder="1" applyAlignment="1">
      <alignment horizontal="right"/>
    </xf>
    <xf numFmtId="0" fontId="3" fillId="2" borderId="9" xfId="0" applyFont="1" applyFill="1" applyBorder="1" applyAlignment="1">
      <alignment horizontal="right"/>
    </xf>
    <xf numFmtId="0" fontId="2" fillId="2" borderId="0" xfId="0" applyFont="1" applyFill="1" applyAlignment="1">
      <alignment horizontal="right"/>
    </xf>
    <xf numFmtId="3" fontId="3" fillId="2" borderId="0" xfId="0" applyNumberFormat="1" applyFont="1" applyFill="1"/>
    <xf numFmtId="0" fontId="3" fillId="2" borderId="12" xfId="0" applyFont="1" applyFill="1" applyBorder="1" applyAlignment="1">
      <alignment horizontal="center" vertical="center" wrapText="1"/>
    </xf>
    <xf numFmtId="0" fontId="2" fillId="2" borderId="13" xfId="0" applyFont="1" applyFill="1" applyBorder="1"/>
    <xf numFmtId="166" fontId="3" fillId="2" borderId="13" xfId="1" applyNumberFormat="1" applyFont="1" applyFill="1" applyBorder="1" applyAlignment="1">
      <alignment horizontal="right"/>
    </xf>
    <xf numFmtId="0" fontId="3" fillId="2" borderId="14" xfId="0" applyFont="1" applyFill="1" applyBorder="1" applyAlignment="1">
      <alignment horizontal="center" vertical="center" wrapText="1"/>
    </xf>
    <xf numFmtId="0" fontId="2" fillId="2" borderId="15" xfId="0" applyFont="1" applyFill="1" applyBorder="1"/>
    <xf numFmtId="166" fontId="3" fillId="2" borderId="15" xfId="1" applyNumberFormat="1" applyFont="1" applyFill="1" applyBorder="1" applyAlignment="1">
      <alignment horizontal="right"/>
    </xf>
    <xf numFmtId="0" fontId="3" fillId="2" borderId="16" xfId="0" applyFont="1" applyFill="1" applyBorder="1"/>
    <xf numFmtId="0" fontId="2" fillId="2" borderId="17" xfId="0" applyFont="1" applyFill="1" applyBorder="1"/>
    <xf numFmtId="166" fontId="3" fillId="2" borderId="17" xfId="1" applyNumberFormat="1" applyFont="1" applyFill="1" applyBorder="1" applyAlignment="1">
      <alignment horizontal="right"/>
    </xf>
    <xf numFmtId="0" fontId="10" fillId="2" borderId="0" xfId="0" applyFont="1" applyFill="1"/>
    <xf numFmtId="0" fontId="11" fillId="2" borderId="0" xfId="0" applyFont="1" applyFill="1"/>
    <xf numFmtId="0" fontId="12" fillId="0" borderId="0" xfId="0" applyFont="1"/>
    <xf numFmtId="0" fontId="13" fillId="0" borderId="0" xfId="0" applyFont="1" applyAlignment="1">
      <alignment horizontal="right"/>
    </xf>
    <xf numFmtId="17" fontId="13" fillId="0" borderId="0" xfId="0" applyNumberFormat="1" applyFont="1" applyAlignment="1">
      <alignment horizontal="right"/>
    </xf>
    <xf numFmtId="3" fontId="13" fillId="0" borderId="0" xfId="0" applyNumberFormat="1" applyFont="1" applyAlignment="1">
      <alignment horizontal="right"/>
    </xf>
    <xf numFmtId="164" fontId="13" fillId="0" borderId="0" xfId="0" applyNumberFormat="1" applyFont="1" applyAlignment="1">
      <alignment horizontal="right"/>
    </xf>
    <xf numFmtId="168" fontId="13" fillId="0" borderId="0" xfId="0" applyNumberFormat="1" applyFont="1" applyAlignment="1">
      <alignment horizontal="right"/>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787258103991077E-4"/>
          <c:y val="0.24824074074074073"/>
          <c:w val="0.97748053702016657"/>
          <c:h val="0.524594105685257"/>
        </c:manualLayout>
      </c:layout>
      <c:barChart>
        <c:barDir val="col"/>
        <c:grouping val="clustered"/>
        <c:varyColors val="0"/>
        <c:ser>
          <c:idx val="0"/>
          <c:order val="0"/>
          <c:spPr>
            <a:solidFill>
              <a:schemeClr val="accent1"/>
            </a:solidFill>
            <a:ln>
              <a:solidFill>
                <a:schemeClr val="accent1">
                  <a:alpha val="98000"/>
                </a:schemeClr>
              </a:solid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800" b="1" i="0" u="none" strike="noStrike" kern="1200" baseline="0">
                    <a:solidFill>
                      <a:schemeClr val="accent1"/>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FT_JR2_del!$A$2:$B$17</c:f>
              <c:multiLvlStrCache>
                <c:ptCount val="16"/>
                <c:lvl>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lvl>
                <c:lvl>
                  <c:pt idx="0">
                    <c:v>UB Estimates (France's NBW)</c:v>
                  </c:pt>
                  <c:pt idx="7">
                    <c:v>Working Group figures (JR2) *</c:v>
                  </c:pt>
                  <c:pt idx="15">
                    <c:v>New **</c:v>
                  </c:pt>
                </c:lvl>
              </c:multiLvlStrCache>
            </c:multiLvlStrRef>
          </c:cat>
          <c:val>
            <c:numRef>
              <c:f>FT_JR2_del!$C$2:$C$17</c:f>
              <c:numCache>
                <c:formatCode>_(* #,##0_);_(* \(#,##0\);_(* "-"??_);_(@_)</c:formatCode>
                <c:ptCount val="16"/>
                <c:pt idx="0">
                  <c:v>2217.7710907698156</c:v>
                </c:pt>
                <c:pt idx="1">
                  <c:v>2415.4365977655257</c:v>
                </c:pt>
                <c:pt idx="2">
                  <c:v>2715.5953306108631</c:v>
                </c:pt>
                <c:pt idx="3">
                  <c:v>1783.3950383594897</c:v>
                </c:pt>
                <c:pt idx="4">
                  <c:v>3374.4803539298964</c:v>
                </c:pt>
                <c:pt idx="5">
                  <c:v>3650.235937763418</c:v>
                </c:pt>
                <c:pt idx="6">
                  <c:v>2200</c:v>
                </c:pt>
                <c:pt idx="7">
                  <c:v>2452.9859199176826</c:v>
                </c:pt>
                <c:pt idx="8">
                  <c:v>2619.6450186299394</c:v>
                </c:pt>
                <c:pt idx="9">
                  <c:v>2336.9729827884757</c:v>
                </c:pt>
                <c:pt idx="10">
                  <c:v>2683.6726411958675</c:v>
                </c:pt>
                <c:pt idx="11">
                  <c:v>2763.5083102201243</c:v>
                </c:pt>
                <c:pt idx="12">
                  <c:v>1864.5641141694769</c:v>
                </c:pt>
                <c:pt idx="13">
                  <c:v>2993.3794571268922</c:v>
                </c:pt>
                <c:pt idx="14">
                  <c:v>3151.6008851817742</c:v>
                </c:pt>
                <c:pt idx="15">
                  <c:v>2626.1978762055542</c:v>
                </c:pt>
              </c:numCache>
            </c:numRef>
          </c:val>
          <c:extLst>
            <c:ext xmlns:c16="http://schemas.microsoft.com/office/drawing/2014/chart" uri="{C3380CC4-5D6E-409C-BE32-E72D297353CC}">
              <c16:uniqueId val="{00000000-33BD-4970-98D6-D97BB9F0864C}"/>
            </c:ext>
          </c:extLst>
        </c:ser>
        <c:dLbls>
          <c:showLegendKey val="0"/>
          <c:showVal val="0"/>
          <c:showCatName val="0"/>
          <c:showSerName val="0"/>
          <c:showPercent val="0"/>
          <c:showBubbleSize val="0"/>
        </c:dLbls>
        <c:gapWidth val="45"/>
        <c:overlap val="-27"/>
        <c:axId val="2141407967"/>
        <c:axId val="2141410879"/>
      </c:barChart>
      <c:catAx>
        <c:axId val="214140796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crossAx val="2141410879"/>
        <c:crosses val="autoZero"/>
        <c:auto val="1"/>
        <c:lblAlgn val="ctr"/>
        <c:lblOffset val="100"/>
        <c:noMultiLvlLbl val="0"/>
      </c:catAx>
      <c:valAx>
        <c:axId val="2141410879"/>
        <c:scaling>
          <c:orientation val="minMax"/>
        </c:scaling>
        <c:delete val="1"/>
        <c:axPos val="l"/>
        <c:title>
          <c:tx>
            <c:rich>
              <a:bodyPr rot="-5400000" spcFirstLastPara="1" vertOverflow="ellipsis" vert="horz" wrap="square" anchor="ctr" anchorCtr="1"/>
              <a:lstStyle/>
              <a:p>
                <a:pPr>
                  <a:defRPr sz="800" b="1" i="0" u="none" strike="noStrike" kern="1200" baseline="0">
                    <a:solidFill>
                      <a:schemeClr val="accent1"/>
                    </a:solidFill>
                    <a:latin typeface="Segoe UI" panose="020B0502040204020203" pitchFamily="34" charset="0"/>
                    <a:ea typeface="+mn-ea"/>
                    <a:cs typeface="Segoe UI" panose="020B0502040204020203" pitchFamily="34" charset="0"/>
                  </a:defRPr>
                </a:pPr>
                <a:r>
                  <a:rPr lang="en-US" sz="800" b="1">
                    <a:solidFill>
                      <a:schemeClr val="accent1"/>
                    </a:solidFill>
                  </a:rPr>
                  <a:t>Metric Tons</a:t>
                </a:r>
              </a:p>
            </c:rich>
          </c:tx>
          <c:layout>
            <c:manualLayout>
              <c:xMode val="edge"/>
              <c:yMode val="edge"/>
              <c:x val="0.96545190498510081"/>
              <c:y val="9.6185374317229358E-2"/>
            </c:manualLayout>
          </c:layout>
          <c:overlay val="0"/>
          <c:spPr>
            <a:noFill/>
            <a:ln>
              <a:noFill/>
            </a:ln>
            <a:effectLst/>
          </c:spPr>
          <c:txPr>
            <a:bodyPr rot="-5400000" spcFirstLastPara="1" vertOverflow="ellipsis" vert="horz" wrap="square" anchor="ctr" anchorCtr="1"/>
            <a:lstStyle/>
            <a:p>
              <a:pPr>
                <a:defRPr sz="800" b="1" i="0" u="none" strike="noStrike" kern="1200" baseline="0">
                  <a:solidFill>
                    <a:schemeClr val="accent1"/>
                  </a:solidFill>
                  <a:latin typeface="Segoe UI" panose="020B0502040204020203" pitchFamily="34" charset="0"/>
                  <a:ea typeface="+mn-ea"/>
                  <a:cs typeface="Segoe UI" panose="020B0502040204020203" pitchFamily="34" charset="0"/>
                </a:defRPr>
              </a:pPr>
              <a:endParaRPr lang="en-US"/>
            </a:p>
          </c:txPr>
        </c:title>
        <c:numFmt formatCode="_(* #,##0_);_(* \(#,##0\);_(* &quot;-&quot;??_);_(@_)" sourceLinked="1"/>
        <c:majorTickMark val="none"/>
        <c:minorTickMark val="none"/>
        <c:tickLblPos val="nextTo"/>
        <c:crossAx val="214140796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chemeClr val="accent2"/>
          </a:solidFill>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0409513946842777E-2"/>
          <c:y val="0.2764664613570143"/>
          <c:w val="0.90688399555492305"/>
          <c:h val="0.59515857911101455"/>
        </c:manualLayout>
      </c:layout>
      <c:barChart>
        <c:barDir val="col"/>
        <c:grouping val="clustered"/>
        <c:varyColors val="0"/>
        <c:ser>
          <c:idx val="0"/>
          <c:order val="0"/>
          <c:spPr>
            <a:solidFill>
              <a:schemeClr val="accent1"/>
            </a:solidFill>
            <a:ln>
              <a:noFill/>
            </a:ln>
            <a:effectLst/>
          </c:spPr>
          <c:invertIfNegative val="0"/>
          <c:dPt>
            <c:idx val="1"/>
            <c:invertIfNegative val="0"/>
            <c:bubble3D val="0"/>
            <c:spPr>
              <a:solidFill>
                <a:schemeClr val="accent2"/>
              </a:solidFill>
              <a:ln>
                <a:noFill/>
              </a:ln>
              <a:effectLst/>
            </c:spPr>
            <c:extLst>
              <c:ext xmlns:c16="http://schemas.microsoft.com/office/drawing/2014/chart" uri="{C3380CC4-5D6E-409C-BE32-E72D297353CC}">
                <c16:uniqueId val="{00000001-F22D-4DD3-A0E3-98BFDB4251E3}"/>
              </c:ext>
            </c:extLst>
          </c:dPt>
          <c:dPt>
            <c:idx val="2"/>
            <c:invertIfNegative val="0"/>
            <c:bubble3D val="0"/>
            <c:spPr>
              <a:solidFill>
                <a:schemeClr val="accent3"/>
              </a:solidFill>
              <a:ln>
                <a:noFill/>
              </a:ln>
              <a:effectLst/>
            </c:spPr>
            <c:extLst>
              <c:ext xmlns:c16="http://schemas.microsoft.com/office/drawing/2014/chart" uri="{C3380CC4-5D6E-409C-BE32-E72D297353CC}">
                <c16:uniqueId val="{00000003-F22D-4DD3-A0E3-98BFDB4251E3}"/>
              </c:ext>
            </c:extLst>
          </c:dPt>
          <c:dPt>
            <c:idx val="3"/>
            <c:invertIfNegative val="0"/>
            <c:bubble3D val="0"/>
            <c:spPr>
              <a:solidFill>
                <a:schemeClr val="accent5"/>
              </a:solidFill>
              <a:ln>
                <a:noFill/>
              </a:ln>
              <a:effectLst/>
            </c:spPr>
            <c:extLst>
              <c:ext xmlns:c16="http://schemas.microsoft.com/office/drawing/2014/chart" uri="{C3380CC4-5D6E-409C-BE32-E72D297353CC}">
                <c16:uniqueId val="{00000005-F22D-4DD3-A0E3-98BFDB4251E3}"/>
              </c:ext>
            </c:extLst>
          </c:dPt>
          <c:dPt>
            <c:idx val="5"/>
            <c:invertIfNegative val="0"/>
            <c:bubble3D val="0"/>
            <c:spPr>
              <a:solidFill>
                <a:schemeClr val="accent2"/>
              </a:solidFill>
              <a:ln>
                <a:noFill/>
              </a:ln>
              <a:effectLst/>
            </c:spPr>
            <c:extLst>
              <c:ext xmlns:c16="http://schemas.microsoft.com/office/drawing/2014/chart" uri="{C3380CC4-5D6E-409C-BE32-E72D297353CC}">
                <c16:uniqueId val="{00000007-F22D-4DD3-A0E3-98BFDB4251E3}"/>
              </c:ext>
            </c:extLst>
          </c:dPt>
          <c:dPt>
            <c:idx val="6"/>
            <c:invertIfNegative val="0"/>
            <c:bubble3D val="0"/>
            <c:spPr>
              <a:solidFill>
                <a:schemeClr val="accent3"/>
              </a:solidFill>
              <a:ln>
                <a:noFill/>
              </a:ln>
              <a:effectLst/>
            </c:spPr>
            <c:extLst>
              <c:ext xmlns:c16="http://schemas.microsoft.com/office/drawing/2014/chart" uri="{C3380CC4-5D6E-409C-BE32-E72D297353CC}">
                <c16:uniqueId val="{00000009-F22D-4DD3-A0E3-98BFDB4251E3}"/>
              </c:ext>
            </c:extLst>
          </c:dPt>
          <c:dPt>
            <c:idx val="7"/>
            <c:invertIfNegative val="0"/>
            <c:bubble3D val="0"/>
            <c:spPr>
              <a:solidFill>
                <a:schemeClr val="accent5"/>
              </a:solidFill>
              <a:ln>
                <a:noFill/>
              </a:ln>
              <a:effectLst/>
            </c:spPr>
            <c:extLst>
              <c:ext xmlns:c16="http://schemas.microsoft.com/office/drawing/2014/chart" uri="{C3380CC4-5D6E-409C-BE32-E72D297353CC}">
                <c16:uniqueId val="{0000000B-F22D-4DD3-A0E3-98BFDB4251E3}"/>
              </c:ext>
            </c:extLst>
          </c:dPt>
          <c:dPt>
            <c:idx val="9"/>
            <c:invertIfNegative val="0"/>
            <c:bubble3D val="0"/>
            <c:spPr>
              <a:solidFill>
                <a:schemeClr val="accent2"/>
              </a:solidFill>
              <a:ln>
                <a:noFill/>
              </a:ln>
              <a:effectLst/>
            </c:spPr>
            <c:extLst>
              <c:ext xmlns:c16="http://schemas.microsoft.com/office/drawing/2014/chart" uri="{C3380CC4-5D6E-409C-BE32-E72D297353CC}">
                <c16:uniqueId val="{0000000D-F22D-4DD3-A0E3-98BFDB4251E3}"/>
              </c:ext>
            </c:extLst>
          </c:dPt>
          <c:dPt>
            <c:idx val="10"/>
            <c:invertIfNegative val="0"/>
            <c:bubble3D val="0"/>
            <c:spPr>
              <a:solidFill>
                <a:schemeClr val="accent3"/>
              </a:solidFill>
              <a:ln>
                <a:noFill/>
              </a:ln>
              <a:effectLst/>
            </c:spPr>
            <c:extLst>
              <c:ext xmlns:c16="http://schemas.microsoft.com/office/drawing/2014/chart" uri="{C3380CC4-5D6E-409C-BE32-E72D297353CC}">
                <c16:uniqueId val="{0000000F-F22D-4DD3-A0E3-98BFDB4251E3}"/>
              </c:ext>
            </c:extLst>
          </c:dPt>
          <c:dPt>
            <c:idx val="11"/>
            <c:invertIfNegative val="0"/>
            <c:bubble3D val="0"/>
            <c:spPr>
              <a:solidFill>
                <a:schemeClr val="accent5"/>
              </a:solidFill>
              <a:ln>
                <a:noFill/>
              </a:ln>
              <a:effectLst/>
            </c:spPr>
            <c:extLst>
              <c:ext xmlns:c16="http://schemas.microsoft.com/office/drawing/2014/chart" uri="{C3380CC4-5D6E-409C-BE32-E72D297353CC}">
                <c16:uniqueId val="{00000011-F22D-4DD3-A0E3-98BFDB4251E3}"/>
              </c:ext>
            </c:extLst>
          </c:dPt>
          <c:dPt>
            <c:idx val="13"/>
            <c:invertIfNegative val="0"/>
            <c:bubble3D val="0"/>
            <c:spPr>
              <a:solidFill>
                <a:schemeClr val="accent2"/>
              </a:solidFill>
              <a:ln>
                <a:noFill/>
              </a:ln>
              <a:effectLst/>
            </c:spPr>
            <c:extLst>
              <c:ext xmlns:c16="http://schemas.microsoft.com/office/drawing/2014/chart" uri="{C3380CC4-5D6E-409C-BE32-E72D297353CC}">
                <c16:uniqueId val="{00000013-F22D-4DD3-A0E3-98BFDB4251E3}"/>
              </c:ext>
            </c:extLst>
          </c:dPt>
          <c:dPt>
            <c:idx val="14"/>
            <c:invertIfNegative val="0"/>
            <c:bubble3D val="0"/>
            <c:spPr>
              <a:solidFill>
                <a:schemeClr val="accent3"/>
              </a:solidFill>
              <a:ln>
                <a:noFill/>
              </a:ln>
              <a:effectLst/>
            </c:spPr>
            <c:extLst>
              <c:ext xmlns:c16="http://schemas.microsoft.com/office/drawing/2014/chart" uri="{C3380CC4-5D6E-409C-BE32-E72D297353CC}">
                <c16:uniqueId val="{00000015-F22D-4DD3-A0E3-98BFDB4251E3}"/>
              </c:ext>
            </c:extLst>
          </c:dPt>
          <c:dPt>
            <c:idx val="15"/>
            <c:invertIfNegative val="0"/>
            <c:bubble3D val="0"/>
            <c:spPr>
              <a:solidFill>
                <a:schemeClr val="accent5"/>
              </a:solidFill>
              <a:ln>
                <a:noFill/>
              </a:ln>
              <a:effectLst/>
            </c:spPr>
            <c:extLst>
              <c:ext xmlns:c16="http://schemas.microsoft.com/office/drawing/2014/chart" uri="{C3380CC4-5D6E-409C-BE32-E72D297353CC}">
                <c16:uniqueId val="{00000017-F22D-4DD3-A0E3-98BFDB4251E3}"/>
              </c:ext>
            </c:extLst>
          </c:dPt>
          <c:dPt>
            <c:idx val="17"/>
            <c:invertIfNegative val="0"/>
            <c:bubble3D val="0"/>
            <c:spPr>
              <a:solidFill>
                <a:schemeClr val="accent2"/>
              </a:solidFill>
              <a:ln>
                <a:noFill/>
              </a:ln>
              <a:effectLst/>
            </c:spPr>
            <c:extLst>
              <c:ext xmlns:c16="http://schemas.microsoft.com/office/drawing/2014/chart" uri="{C3380CC4-5D6E-409C-BE32-E72D297353CC}">
                <c16:uniqueId val="{00000019-F22D-4DD3-A0E3-98BFDB4251E3}"/>
              </c:ext>
            </c:extLst>
          </c:dPt>
          <c:dPt>
            <c:idx val="18"/>
            <c:invertIfNegative val="0"/>
            <c:bubble3D val="0"/>
            <c:spPr>
              <a:solidFill>
                <a:schemeClr val="accent3"/>
              </a:solidFill>
              <a:ln>
                <a:noFill/>
              </a:ln>
              <a:effectLst/>
            </c:spPr>
            <c:extLst>
              <c:ext xmlns:c16="http://schemas.microsoft.com/office/drawing/2014/chart" uri="{C3380CC4-5D6E-409C-BE32-E72D297353CC}">
                <c16:uniqueId val="{0000001B-F22D-4DD3-A0E3-98BFDB4251E3}"/>
              </c:ext>
            </c:extLst>
          </c:dPt>
          <c:dPt>
            <c:idx val="19"/>
            <c:invertIfNegative val="0"/>
            <c:bubble3D val="0"/>
            <c:spPr>
              <a:solidFill>
                <a:schemeClr val="accent5"/>
              </a:solidFill>
              <a:ln>
                <a:noFill/>
              </a:ln>
              <a:effectLst/>
            </c:spPr>
            <c:extLst>
              <c:ext xmlns:c16="http://schemas.microsoft.com/office/drawing/2014/chart" uri="{C3380CC4-5D6E-409C-BE32-E72D297353CC}">
                <c16:uniqueId val="{0000001D-F22D-4DD3-A0E3-98BFDB4251E3}"/>
              </c:ext>
            </c:extLst>
          </c:dPt>
          <c:dPt>
            <c:idx val="21"/>
            <c:invertIfNegative val="0"/>
            <c:bubble3D val="0"/>
            <c:spPr>
              <a:solidFill>
                <a:schemeClr val="accent2"/>
              </a:solidFill>
              <a:ln>
                <a:noFill/>
              </a:ln>
              <a:effectLst/>
            </c:spPr>
            <c:extLst>
              <c:ext xmlns:c16="http://schemas.microsoft.com/office/drawing/2014/chart" uri="{C3380CC4-5D6E-409C-BE32-E72D297353CC}">
                <c16:uniqueId val="{0000001F-F22D-4DD3-A0E3-98BFDB4251E3}"/>
              </c:ext>
            </c:extLst>
          </c:dPt>
          <c:dPt>
            <c:idx val="22"/>
            <c:invertIfNegative val="0"/>
            <c:bubble3D val="0"/>
            <c:spPr>
              <a:solidFill>
                <a:schemeClr val="accent3"/>
              </a:solidFill>
              <a:ln>
                <a:noFill/>
              </a:ln>
              <a:effectLst/>
            </c:spPr>
            <c:extLst>
              <c:ext xmlns:c16="http://schemas.microsoft.com/office/drawing/2014/chart" uri="{C3380CC4-5D6E-409C-BE32-E72D297353CC}">
                <c16:uniqueId val="{00000021-F22D-4DD3-A0E3-98BFDB4251E3}"/>
              </c:ext>
            </c:extLst>
          </c:dPt>
          <c:dPt>
            <c:idx val="23"/>
            <c:invertIfNegative val="0"/>
            <c:bubble3D val="0"/>
            <c:spPr>
              <a:solidFill>
                <a:schemeClr val="accent5"/>
              </a:solidFill>
              <a:ln>
                <a:noFill/>
              </a:ln>
              <a:effectLst/>
            </c:spPr>
            <c:extLst>
              <c:ext xmlns:c16="http://schemas.microsoft.com/office/drawing/2014/chart" uri="{C3380CC4-5D6E-409C-BE32-E72D297353CC}">
                <c16:uniqueId val="{00000023-F22D-4DD3-A0E3-98BFDB4251E3}"/>
              </c:ext>
            </c:extLst>
          </c:dPt>
          <c:dPt>
            <c:idx val="25"/>
            <c:invertIfNegative val="0"/>
            <c:bubble3D val="0"/>
            <c:spPr>
              <a:solidFill>
                <a:schemeClr val="accent2"/>
              </a:solidFill>
              <a:ln>
                <a:noFill/>
              </a:ln>
              <a:effectLst/>
            </c:spPr>
            <c:extLst>
              <c:ext xmlns:c16="http://schemas.microsoft.com/office/drawing/2014/chart" uri="{C3380CC4-5D6E-409C-BE32-E72D297353CC}">
                <c16:uniqueId val="{00000025-F22D-4DD3-A0E3-98BFDB4251E3}"/>
              </c:ext>
            </c:extLst>
          </c:dPt>
          <c:dPt>
            <c:idx val="26"/>
            <c:invertIfNegative val="0"/>
            <c:bubble3D val="0"/>
            <c:spPr>
              <a:solidFill>
                <a:schemeClr val="accent3"/>
              </a:solidFill>
              <a:ln>
                <a:noFill/>
              </a:ln>
              <a:effectLst/>
            </c:spPr>
            <c:extLst>
              <c:ext xmlns:c16="http://schemas.microsoft.com/office/drawing/2014/chart" uri="{C3380CC4-5D6E-409C-BE32-E72D297353CC}">
                <c16:uniqueId val="{00000027-F22D-4DD3-A0E3-98BFDB4251E3}"/>
              </c:ext>
            </c:extLst>
          </c:dPt>
          <c:dPt>
            <c:idx val="27"/>
            <c:invertIfNegative val="0"/>
            <c:bubble3D val="0"/>
            <c:spPr>
              <a:solidFill>
                <a:schemeClr val="accent5"/>
              </a:solidFill>
              <a:ln>
                <a:noFill/>
              </a:ln>
              <a:effectLst/>
            </c:spPr>
            <c:extLst>
              <c:ext xmlns:c16="http://schemas.microsoft.com/office/drawing/2014/chart" uri="{C3380CC4-5D6E-409C-BE32-E72D297353CC}">
                <c16:uniqueId val="{00000029-F22D-4DD3-A0E3-98BFDB4251E3}"/>
              </c:ext>
            </c:extLst>
          </c:dPt>
          <c:dPt>
            <c:idx val="29"/>
            <c:invertIfNegative val="0"/>
            <c:bubble3D val="0"/>
            <c:spPr>
              <a:solidFill>
                <a:schemeClr val="accent2"/>
              </a:solidFill>
              <a:ln>
                <a:noFill/>
              </a:ln>
              <a:effectLst/>
            </c:spPr>
            <c:extLst>
              <c:ext xmlns:c16="http://schemas.microsoft.com/office/drawing/2014/chart" uri="{C3380CC4-5D6E-409C-BE32-E72D297353CC}">
                <c16:uniqueId val="{0000002B-F22D-4DD3-A0E3-98BFDB4251E3}"/>
              </c:ext>
            </c:extLst>
          </c:dPt>
          <c:dPt>
            <c:idx val="30"/>
            <c:invertIfNegative val="0"/>
            <c:bubble3D val="0"/>
            <c:spPr>
              <a:solidFill>
                <a:schemeClr val="accent3"/>
              </a:solidFill>
              <a:ln>
                <a:noFill/>
              </a:ln>
              <a:effectLst/>
            </c:spPr>
            <c:extLst>
              <c:ext xmlns:c16="http://schemas.microsoft.com/office/drawing/2014/chart" uri="{C3380CC4-5D6E-409C-BE32-E72D297353CC}">
                <c16:uniqueId val="{0000002D-F22D-4DD3-A0E3-98BFDB4251E3}"/>
              </c:ext>
            </c:extLst>
          </c:dPt>
          <c:dPt>
            <c:idx val="31"/>
            <c:invertIfNegative val="0"/>
            <c:bubble3D val="0"/>
            <c:spPr>
              <a:solidFill>
                <a:schemeClr val="accent5"/>
              </a:solidFill>
              <a:ln>
                <a:noFill/>
              </a:ln>
              <a:effectLst/>
            </c:spPr>
            <c:extLst>
              <c:ext xmlns:c16="http://schemas.microsoft.com/office/drawing/2014/chart" uri="{C3380CC4-5D6E-409C-BE32-E72D297353CC}">
                <c16:uniqueId val="{0000002F-F22D-4DD3-A0E3-98BFDB4251E3}"/>
              </c:ext>
            </c:extLst>
          </c:dPt>
          <c:dPt>
            <c:idx val="33"/>
            <c:invertIfNegative val="0"/>
            <c:bubble3D val="0"/>
            <c:spPr>
              <a:solidFill>
                <a:schemeClr val="accent2"/>
              </a:solidFill>
              <a:ln>
                <a:noFill/>
              </a:ln>
              <a:effectLst/>
            </c:spPr>
            <c:extLst>
              <c:ext xmlns:c16="http://schemas.microsoft.com/office/drawing/2014/chart" uri="{C3380CC4-5D6E-409C-BE32-E72D297353CC}">
                <c16:uniqueId val="{00000031-F22D-4DD3-A0E3-98BFDB4251E3}"/>
              </c:ext>
            </c:extLst>
          </c:dPt>
          <c:dPt>
            <c:idx val="34"/>
            <c:invertIfNegative val="0"/>
            <c:bubble3D val="0"/>
            <c:spPr>
              <a:solidFill>
                <a:schemeClr val="accent3"/>
              </a:solidFill>
              <a:ln>
                <a:noFill/>
              </a:ln>
              <a:effectLst/>
            </c:spPr>
            <c:extLst>
              <c:ext xmlns:c16="http://schemas.microsoft.com/office/drawing/2014/chart" uri="{C3380CC4-5D6E-409C-BE32-E72D297353CC}">
                <c16:uniqueId val="{00000033-F22D-4DD3-A0E3-98BFDB4251E3}"/>
              </c:ext>
            </c:extLst>
          </c:dPt>
          <c:dPt>
            <c:idx val="35"/>
            <c:invertIfNegative val="0"/>
            <c:bubble3D val="0"/>
            <c:spPr>
              <a:solidFill>
                <a:schemeClr val="accent5"/>
              </a:solidFill>
              <a:ln>
                <a:noFill/>
              </a:ln>
              <a:effectLst/>
            </c:spPr>
            <c:extLst>
              <c:ext xmlns:c16="http://schemas.microsoft.com/office/drawing/2014/chart" uri="{C3380CC4-5D6E-409C-BE32-E72D297353CC}">
                <c16:uniqueId val="{00000035-F22D-4DD3-A0E3-98BFDB4251E3}"/>
              </c:ext>
            </c:extLst>
          </c:dPt>
          <c:dPt>
            <c:idx val="36"/>
            <c:invertIfNegative val="0"/>
            <c:bubble3D val="0"/>
            <c:spPr>
              <a:solidFill>
                <a:schemeClr val="accent1">
                  <a:lumMod val="40000"/>
                  <a:lumOff val="60000"/>
                </a:schemeClr>
              </a:solidFill>
              <a:ln>
                <a:noFill/>
              </a:ln>
              <a:effectLst/>
            </c:spPr>
            <c:extLst>
              <c:ext xmlns:c16="http://schemas.microsoft.com/office/drawing/2014/chart" uri="{C3380CC4-5D6E-409C-BE32-E72D297353CC}">
                <c16:uniqueId val="{00000037-F22D-4DD3-A0E3-98BFDB4251E3}"/>
              </c:ext>
            </c:extLst>
          </c:dPt>
          <c:dPt>
            <c:idx val="37"/>
            <c:invertIfNegative val="0"/>
            <c:bubble3D val="0"/>
            <c:spPr>
              <a:solidFill>
                <a:schemeClr val="accent1">
                  <a:lumMod val="40000"/>
                  <a:lumOff val="60000"/>
                </a:schemeClr>
              </a:solidFill>
              <a:ln>
                <a:noFill/>
              </a:ln>
              <a:effectLst/>
            </c:spPr>
            <c:extLst>
              <c:ext xmlns:c16="http://schemas.microsoft.com/office/drawing/2014/chart" uri="{C3380CC4-5D6E-409C-BE32-E72D297353CC}">
                <c16:uniqueId val="{00000039-F22D-4DD3-A0E3-98BFDB4251E3}"/>
              </c:ext>
            </c:extLst>
          </c:dPt>
          <c:dLbls>
            <c:dLbl>
              <c:idx val="1"/>
              <c:numFmt formatCode="#,##0" sourceLinked="0"/>
              <c:spPr>
                <a:noFill/>
                <a:ln>
                  <a:noFill/>
                </a:ln>
                <a:effectLst/>
              </c:spPr>
              <c:txPr>
                <a:bodyPr rot="-4200000" spcFirstLastPara="1" vertOverflow="ellipsis" wrap="square" lIns="38100" tIns="19050" rIns="38100" bIns="19050" anchor="ctr" anchorCtr="1">
                  <a:spAutoFit/>
                </a:bodyPr>
                <a:lstStyle/>
                <a:p>
                  <a:pPr>
                    <a:defRPr sz="8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extLst>
                <c:ext xmlns:c16="http://schemas.microsoft.com/office/drawing/2014/chart" uri="{C3380CC4-5D6E-409C-BE32-E72D297353CC}">
                  <c16:uniqueId val="{00000001-F22D-4DD3-A0E3-98BFDB4251E3}"/>
                </c:ext>
              </c:extLst>
            </c:dLbl>
            <c:dLbl>
              <c:idx val="2"/>
              <c:numFmt formatCode="#,##0" sourceLinked="0"/>
              <c:spPr>
                <a:noFill/>
                <a:ln>
                  <a:noFill/>
                </a:ln>
                <a:effectLst/>
              </c:spPr>
              <c:txPr>
                <a:bodyPr rot="-4200000" spcFirstLastPara="1" vertOverflow="ellipsis" wrap="square" lIns="38100" tIns="19050" rIns="38100" bIns="19050" anchor="ctr" anchorCtr="1">
                  <a:spAutoFit/>
                </a:bodyPr>
                <a:lstStyle/>
                <a:p>
                  <a:pPr>
                    <a:defRPr sz="800" b="1" i="0" u="none" strike="noStrike" kern="1200" baseline="0">
                      <a:solidFill>
                        <a:schemeClr val="accent3"/>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extLst>
                <c:ext xmlns:c16="http://schemas.microsoft.com/office/drawing/2014/chart" uri="{C3380CC4-5D6E-409C-BE32-E72D297353CC}">
                  <c16:uniqueId val="{00000003-F22D-4DD3-A0E3-98BFDB4251E3}"/>
                </c:ext>
              </c:extLst>
            </c:dLbl>
            <c:dLbl>
              <c:idx val="3"/>
              <c:numFmt formatCode="#,##0" sourceLinked="0"/>
              <c:spPr>
                <a:noFill/>
                <a:ln>
                  <a:noFill/>
                </a:ln>
                <a:effectLst/>
              </c:spPr>
              <c:txPr>
                <a:bodyPr rot="-4200000" spcFirstLastPara="1" vertOverflow="ellipsis" wrap="square" lIns="38100" tIns="19050" rIns="38100" bIns="19050" anchor="ctr" anchorCtr="1">
                  <a:spAutoFit/>
                </a:bodyPr>
                <a:lstStyle/>
                <a:p>
                  <a:pPr>
                    <a:defRPr sz="800" b="1" i="0" u="none" strike="noStrike" kern="1200" baseline="0">
                      <a:solidFill>
                        <a:schemeClr val="accent5"/>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extLst>
                <c:ext xmlns:c16="http://schemas.microsoft.com/office/drawing/2014/chart" uri="{C3380CC4-5D6E-409C-BE32-E72D297353CC}">
                  <c16:uniqueId val="{00000005-F22D-4DD3-A0E3-98BFDB4251E3}"/>
                </c:ext>
              </c:extLst>
            </c:dLbl>
            <c:dLbl>
              <c:idx val="5"/>
              <c:numFmt formatCode="#,##0" sourceLinked="0"/>
              <c:spPr>
                <a:noFill/>
                <a:ln>
                  <a:noFill/>
                </a:ln>
                <a:effectLst/>
              </c:spPr>
              <c:txPr>
                <a:bodyPr rot="-4200000" spcFirstLastPara="1" vertOverflow="ellipsis" wrap="square" lIns="38100" tIns="19050" rIns="38100" bIns="19050" anchor="ctr" anchorCtr="1">
                  <a:spAutoFit/>
                </a:bodyPr>
                <a:lstStyle/>
                <a:p>
                  <a:pPr>
                    <a:defRPr sz="8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extLst>
                <c:ext xmlns:c16="http://schemas.microsoft.com/office/drawing/2014/chart" uri="{C3380CC4-5D6E-409C-BE32-E72D297353CC}">
                  <c16:uniqueId val="{00000007-F22D-4DD3-A0E3-98BFDB4251E3}"/>
                </c:ext>
              </c:extLst>
            </c:dLbl>
            <c:dLbl>
              <c:idx val="6"/>
              <c:numFmt formatCode="#,##0" sourceLinked="0"/>
              <c:spPr>
                <a:noFill/>
                <a:ln>
                  <a:noFill/>
                </a:ln>
                <a:effectLst/>
              </c:spPr>
              <c:txPr>
                <a:bodyPr rot="-4200000" spcFirstLastPara="1" vertOverflow="ellipsis" wrap="square" lIns="38100" tIns="19050" rIns="38100" bIns="19050" anchor="ctr" anchorCtr="1">
                  <a:spAutoFit/>
                </a:bodyPr>
                <a:lstStyle/>
                <a:p>
                  <a:pPr>
                    <a:defRPr sz="800" b="1" i="0" u="none" strike="noStrike" kern="1200" baseline="0">
                      <a:solidFill>
                        <a:schemeClr val="accent3"/>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extLst>
                <c:ext xmlns:c16="http://schemas.microsoft.com/office/drawing/2014/chart" uri="{C3380CC4-5D6E-409C-BE32-E72D297353CC}">
                  <c16:uniqueId val="{00000009-F22D-4DD3-A0E3-98BFDB4251E3}"/>
                </c:ext>
              </c:extLst>
            </c:dLbl>
            <c:dLbl>
              <c:idx val="7"/>
              <c:numFmt formatCode="#,##0" sourceLinked="0"/>
              <c:spPr>
                <a:noFill/>
                <a:ln>
                  <a:noFill/>
                </a:ln>
                <a:effectLst/>
              </c:spPr>
              <c:txPr>
                <a:bodyPr rot="-4200000" spcFirstLastPara="1" vertOverflow="ellipsis" wrap="square" lIns="38100" tIns="19050" rIns="38100" bIns="19050" anchor="ctr" anchorCtr="1">
                  <a:spAutoFit/>
                </a:bodyPr>
                <a:lstStyle/>
                <a:p>
                  <a:pPr>
                    <a:defRPr sz="800" b="1" i="0" u="none" strike="noStrike" kern="1200" baseline="0">
                      <a:solidFill>
                        <a:schemeClr val="accent5"/>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extLst>
                <c:ext xmlns:c16="http://schemas.microsoft.com/office/drawing/2014/chart" uri="{C3380CC4-5D6E-409C-BE32-E72D297353CC}">
                  <c16:uniqueId val="{0000000B-F22D-4DD3-A0E3-98BFDB4251E3}"/>
                </c:ext>
              </c:extLst>
            </c:dLbl>
            <c:dLbl>
              <c:idx val="9"/>
              <c:numFmt formatCode="#,##0" sourceLinked="0"/>
              <c:spPr>
                <a:noFill/>
                <a:ln>
                  <a:noFill/>
                </a:ln>
                <a:effectLst/>
              </c:spPr>
              <c:txPr>
                <a:bodyPr rot="-4200000" spcFirstLastPara="1" vertOverflow="ellipsis" wrap="square" lIns="38100" tIns="19050" rIns="38100" bIns="19050" anchor="ctr" anchorCtr="1">
                  <a:spAutoFit/>
                </a:bodyPr>
                <a:lstStyle/>
                <a:p>
                  <a:pPr>
                    <a:defRPr sz="8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extLst>
                <c:ext xmlns:c16="http://schemas.microsoft.com/office/drawing/2014/chart" uri="{C3380CC4-5D6E-409C-BE32-E72D297353CC}">
                  <c16:uniqueId val="{0000000D-F22D-4DD3-A0E3-98BFDB4251E3}"/>
                </c:ext>
              </c:extLst>
            </c:dLbl>
            <c:dLbl>
              <c:idx val="10"/>
              <c:numFmt formatCode="#,##0" sourceLinked="0"/>
              <c:spPr>
                <a:noFill/>
                <a:ln>
                  <a:noFill/>
                </a:ln>
                <a:effectLst/>
              </c:spPr>
              <c:txPr>
                <a:bodyPr rot="-4200000" spcFirstLastPara="1" vertOverflow="ellipsis" wrap="square" lIns="38100" tIns="19050" rIns="38100" bIns="19050" anchor="ctr" anchorCtr="1">
                  <a:spAutoFit/>
                </a:bodyPr>
                <a:lstStyle/>
                <a:p>
                  <a:pPr>
                    <a:defRPr sz="800" b="1" i="0" u="none" strike="noStrike" kern="1200" baseline="0">
                      <a:solidFill>
                        <a:schemeClr val="accent3"/>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extLst>
                <c:ext xmlns:c16="http://schemas.microsoft.com/office/drawing/2014/chart" uri="{C3380CC4-5D6E-409C-BE32-E72D297353CC}">
                  <c16:uniqueId val="{0000000F-F22D-4DD3-A0E3-98BFDB4251E3}"/>
                </c:ext>
              </c:extLst>
            </c:dLbl>
            <c:dLbl>
              <c:idx val="11"/>
              <c:numFmt formatCode="#,##0" sourceLinked="0"/>
              <c:spPr>
                <a:noFill/>
                <a:ln>
                  <a:noFill/>
                </a:ln>
                <a:effectLst/>
              </c:spPr>
              <c:txPr>
                <a:bodyPr rot="-4200000" spcFirstLastPara="1" vertOverflow="ellipsis" wrap="square" lIns="38100" tIns="19050" rIns="38100" bIns="19050" anchor="ctr" anchorCtr="1">
                  <a:spAutoFit/>
                </a:bodyPr>
                <a:lstStyle/>
                <a:p>
                  <a:pPr>
                    <a:defRPr sz="800" b="1" i="0" u="none" strike="noStrike" kern="1200" baseline="0">
                      <a:solidFill>
                        <a:schemeClr val="accent5"/>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extLst>
                <c:ext xmlns:c16="http://schemas.microsoft.com/office/drawing/2014/chart" uri="{C3380CC4-5D6E-409C-BE32-E72D297353CC}">
                  <c16:uniqueId val="{00000011-F22D-4DD3-A0E3-98BFDB4251E3}"/>
                </c:ext>
              </c:extLst>
            </c:dLbl>
            <c:dLbl>
              <c:idx val="13"/>
              <c:numFmt formatCode="#,##0" sourceLinked="0"/>
              <c:spPr>
                <a:noFill/>
                <a:ln>
                  <a:noFill/>
                </a:ln>
                <a:effectLst/>
              </c:spPr>
              <c:txPr>
                <a:bodyPr rot="-4200000" spcFirstLastPara="1" vertOverflow="ellipsis" wrap="square" lIns="38100" tIns="19050" rIns="38100" bIns="19050" anchor="ctr" anchorCtr="1">
                  <a:spAutoFit/>
                </a:bodyPr>
                <a:lstStyle/>
                <a:p>
                  <a:pPr>
                    <a:defRPr sz="8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extLst>
                <c:ext xmlns:c16="http://schemas.microsoft.com/office/drawing/2014/chart" uri="{C3380CC4-5D6E-409C-BE32-E72D297353CC}">
                  <c16:uniqueId val="{00000013-F22D-4DD3-A0E3-98BFDB4251E3}"/>
                </c:ext>
              </c:extLst>
            </c:dLbl>
            <c:dLbl>
              <c:idx val="14"/>
              <c:numFmt formatCode="#,##0" sourceLinked="0"/>
              <c:spPr>
                <a:noFill/>
                <a:ln>
                  <a:noFill/>
                </a:ln>
                <a:effectLst/>
              </c:spPr>
              <c:txPr>
                <a:bodyPr rot="-4200000" spcFirstLastPara="1" vertOverflow="ellipsis" wrap="square" lIns="38100" tIns="19050" rIns="38100" bIns="19050" anchor="ctr" anchorCtr="1">
                  <a:spAutoFit/>
                </a:bodyPr>
                <a:lstStyle/>
                <a:p>
                  <a:pPr>
                    <a:defRPr sz="800" b="1" i="0" u="none" strike="noStrike" kern="1200" baseline="0">
                      <a:solidFill>
                        <a:schemeClr val="accent3"/>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extLst>
                <c:ext xmlns:c16="http://schemas.microsoft.com/office/drawing/2014/chart" uri="{C3380CC4-5D6E-409C-BE32-E72D297353CC}">
                  <c16:uniqueId val="{00000015-F22D-4DD3-A0E3-98BFDB4251E3}"/>
                </c:ext>
              </c:extLst>
            </c:dLbl>
            <c:dLbl>
              <c:idx val="15"/>
              <c:numFmt formatCode="#,##0" sourceLinked="0"/>
              <c:spPr>
                <a:noFill/>
                <a:ln>
                  <a:noFill/>
                </a:ln>
                <a:effectLst/>
              </c:spPr>
              <c:txPr>
                <a:bodyPr rot="-4200000" spcFirstLastPara="1" vertOverflow="ellipsis" wrap="square" lIns="38100" tIns="19050" rIns="38100" bIns="19050" anchor="ctr" anchorCtr="1">
                  <a:spAutoFit/>
                </a:bodyPr>
                <a:lstStyle/>
                <a:p>
                  <a:pPr>
                    <a:defRPr sz="800" b="1" i="0" u="none" strike="noStrike" kern="1200" baseline="0">
                      <a:solidFill>
                        <a:schemeClr val="accent5"/>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extLst>
                <c:ext xmlns:c16="http://schemas.microsoft.com/office/drawing/2014/chart" uri="{C3380CC4-5D6E-409C-BE32-E72D297353CC}">
                  <c16:uniqueId val="{00000017-F22D-4DD3-A0E3-98BFDB4251E3}"/>
                </c:ext>
              </c:extLst>
            </c:dLbl>
            <c:dLbl>
              <c:idx val="17"/>
              <c:numFmt formatCode="#,##0" sourceLinked="0"/>
              <c:spPr>
                <a:noFill/>
                <a:ln>
                  <a:noFill/>
                </a:ln>
                <a:effectLst/>
              </c:spPr>
              <c:txPr>
                <a:bodyPr rot="-4200000" spcFirstLastPara="1" vertOverflow="ellipsis" wrap="square" lIns="38100" tIns="19050" rIns="38100" bIns="19050" anchor="ctr" anchorCtr="1">
                  <a:spAutoFit/>
                </a:bodyPr>
                <a:lstStyle/>
                <a:p>
                  <a:pPr>
                    <a:defRPr sz="8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extLst>
                <c:ext xmlns:c16="http://schemas.microsoft.com/office/drawing/2014/chart" uri="{C3380CC4-5D6E-409C-BE32-E72D297353CC}">
                  <c16:uniqueId val="{00000019-F22D-4DD3-A0E3-98BFDB4251E3}"/>
                </c:ext>
              </c:extLst>
            </c:dLbl>
            <c:dLbl>
              <c:idx val="18"/>
              <c:numFmt formatCode="#,##0" sourceLinked="0"/>
              <c:spPr>
                <a:noFill/>
                <a:ln>
                  <a:noFill/>
                </a:ln>
                <a:effectLst/>
              </c:spPr>
              <c:txPr>
                <a:bodyPr rot="-4200000" spcFirstLastPara="1" vertOverflow="ellipsis" wrap="square" lIns="38100" tIns="19050" rIns="38100" bIns="19050" anchor="ctr" anchorCtr="1">
                  <a:spAutoFit/>
                </a:bodyPr>
                <a:lstStyle/>
                <a:p>
                  <a:pPr>
                    <a:defRPr sz="800" b="1" i="0" u="none" strike="noStrike" kern="1200" baseline="0">
                      <a:solidFill>
                        <a:schemeClr val="accent3"/>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extLst>
                <c:ext xmlns:c16="http://schemas.microsoft.com/office/drawing/2014/chart" uri="{C3380CC4-5D6E-409C-BE32-E72D297353CC}">
                  <c16:uniqueId val="{0000001B-F22D-4DD3-A0E3-98BFDB4251E3}"/>
                </c:ext>
              </c:extLst>
            </c:dLbl>
            <c:dLbl>
              <c:idx val="19"/>
              <c:numFmt formatCode="#,##0" sourceLinked="0"/>
              <c:spPr>
                <a:noFill/>
                <a:ln>
                  <a:noFill/>
                </a:ln>
                <a:effectLst/>
              </c:spPr>
              <c:txPr>
                <a:bodyPr rot="-4200000" spcFirstLastPara="1" vertOverflow="ellipsis" wrap="square" lIns="38100" tIns="19050" rIns="38100" bIns="19050" anchor="ctr" anchorCtr="1">
                  <a:spAutoFit/>
                </a:bodyPr>
                <a:lstStyle/>
                <a:p>
                  <a:pPr>
                    <a:defRPr sz="800" b="1" i="0" u="none" strike="noStrike" kern="1200" baseline="0">
                      <a:solidFill>
                        <a:schemeClr val="accent5"/>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extLst>
                <c:ext xmlns:c16="http://schemas.microsoft.com/office/drawing/2014/chart" uri="{C3380CC4-5D6E-409C-BE32-E72D297353CC}">
                  <c16:uniqueId val="{0000001D-F22D-4DD3-A0E3-98BFDB4251E3}"/>
                </c:ext>
              </c:extLst>
            </c:dLbl>
            <c:dLbl>
              <c:idx val="23"/>
              <c:numFmt formatCode="#,##0" sourceLinked="0"/>
              <c:spPr>
                <a:noFill/>
                <a:ln>
                  <a:noFill/>
                </a:ln>
                <a:effectLst/>
              </c:spPr>
              <c:txPr>
                <a:bodyPr rot="-4200000" spcFirstLastPara="1" vertOverflow="ellipsis" wrap="square" lIns="38100" tIns="19050" rIns="38100" bIns="19050" anchor="ctr" anchorCtr="1">
                  <a:spAutoFit/>
                </a:bodyPr>
                <a:lstStyle/>
                <a:p>
                  <a:pPr>
                    <a:defRPr sz="800" b="1" i="0" u="none" strike="noStrike" kern="1200" baseline="0">
                      <a:solidFill>
                        <a:schemeClr val="accent5"/>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extLst>
                <c:ext xmlns:c16="http://schemas.microsoft.com/office/drawing/2014/chart" uri="{C3380CC4-5D6E-409C-BE32-E72D297353CC}">
                  <c16:uniqueId val="{00000023-F22D-4DD3-A0E3-98BFDB4251E3}"/>
                </c:ext>
              </c:extLst>
            </c:dLbl>
            <c:dLbl>
              <c:idx val="25"/>
              <c:numFmt formatCode="#,##0" sourceLinked="0"/>
              <c:spPr>
                <a:noFill/>
                <a:ln>
                  <a:noFill/>
                </a:ln>
                <a:effectLst/>
              </c:spPr>
              <c:txPr>
                <a:bodyPr rot="-4200000" spcFirstLastPara="1" vertOverflow="ellipsis" wrap="square" lIns="38100" tIns="19050" rIns="38100" bIns="19050" anchor="ctr" anchorCtr="1">
                  <a:spAutoFit/>
                </a:bodyPr>
                <a:lstStyle/>
                <a:p>
                  <a:pPr>
                    <a:defRPr sz="8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extLst>
                <c:ext xmlns:c16="http://schemas.microsoft.com/office/drawing/2014/chart" uri="{C3380CC4-5D6E-409C-BE32-E72D297353CC}">
                  <c16:uniqueId val="{00000025-F22D-4DD3-A0E3-98BFDB4251E3}"/>
                </c:ext>
              </c:extLst>
            </c:dLbl>
            <c:dLbl>
              <c:idx val="26"/>
              <c:numFmt formatCode="#,##0" sourceLinked="0"/>
              <c:spPr>
                <a:noFill/>
                <a:ln>
                  <a:noFill/>
                </a:ln>
                <a:effectLst/>
              </c:spPr>
              <c:txPr>
                <a:bodyPr rot="-4200000" spcFirstLastPara="1" vertOverflow="ellipsis" wrap="square" lIns="38100" tIns="19050" rIns="38100" bIns="19050" anchor="ctr" anchorCtr="1">
                  <a:spAutoFit/>
                </a:bodyPr>
                <a:lstStyle/>
                <a:p>
                  <a:pPr>
                    <a:defRPr sz="800" b="1" i="0" u="none" strike="noStrike" kern="1200" baseline="0">
                      <a:solidFill>
                        <a:schemeClr val="accent3"/>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extLst>
                <c:ext xmlns:c16="http://schemas.microsoft.com/office/drawing/2014/chart" uri="{C3380CC4-5D6E-409C-BE32-E72D297353CC}">
                  <c16:uniqueId val="{00000027-F22D-4DD3-A0E3-98BFDB4251E3}"/>
                </c:ext>
              </c:extLst>
            </c:dLbl>
            <c:dLbl>
              <c:idx val="27"/>
              <c:numFmt formatCode="#,##0" sourceLinked="0"/>
              <c:spPr>
                <a:noFill/>
                <a:ln>
                  <a:noFill/>
                </a:ln>
                <a:effectLst/>
              </c:spPr>
              <c:txPr>
                <a:bodyPr rot="-4200000" spcFirstLastPara="1" vertOverflow="ellipsis" wrap="square" lIns="38100" tIns="19050" rIns="38100" bIns="19050" anchor="ctr" anchorCtr="1">
                  <a:spAutoFit/>
                </a:bodyPr>
                <a:lstStyle/>
                <a:p>
                  <a:pPr>
                    <a:defRPr sz="800" b="1" i="0" u="none" strike="noStrike" kern="1200" baseline="0">
                      <a:solidFill>
                        <a:schemeClr val="accent5"/>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extLst>
                <c:ext xmlns:c16="http://schemas.microsoft.com/office/drawing/2014/chart" uri="{C3380CC4-5D6E-409C-BE32-E72D297353CC}">
                  <c16:uniqueId val="{00000029-F22D-4DD3-A0E3-98BFDB4251E3}"/>
                </c:ext>
              </c:extLst>
            </c:dLbl>
            <c:dLbl>
              <c:idx val="29"/>
              <c:numFmt formatCode="#,##0" sourceLinked="0"/>
              <c:spPr>
                <a:noFill/>
                <a:ln>
                  <a:noFill/>
                </a:ln>
                <a:effectLst/>
              </c:spPr>
              <c:txPr>
                <a:bodyPr rot="-4200000" spcFirstLastPara="1" vertOverflow="ellipsis" wrap="square" lIns="38100" tIns="19050" rIns="38100" bIns="19050" anchor="ctr" anchorCtr="1">
                  <a:spAutoFit/>
                </a:bodyPr>
                <a:lstStyle/>
                <a:p>
                  <a:pPr>
                    <a:defRPr sz="8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extLst>
                <c:ext xmlns:c16="http://schemas.microsoft.com/office/drawing/2014/chart" uri="{C3380CC4-5D6E-409C-BE32-E72D297353CC}">
                  <c16:uniqueId val="{0000002B-F22D-4DD3-A0E3-98BFDB4251E3}"/>
                </c:ext>
              </c:extLst>
            </c:dLbl>
            <c:dLbl>
              <c:idx val="30"/>
              <c:numFmt formatCode="#,##0" sourceLinked="0"/>
              <c:spPr>
                <a:noFill/>
                <a:ln>
                  <a:noFill/>
                </a:ln>
                <a:effectLst/>
              </c:spPr>
              <c:txPr>
                <a:bodyPr rot="-4200000" spcFirstLastPara="1" vertOverflow="ellipsis" wrap="square" lIns="38100" tIns="19050" rIns="38100" bIns="19050" anchor="ctr" anchorCtr="1">
                  <a:spAutoFit/>
                </a:bodyPr>
                <a:lstStyle/>
                <a:p>
                  <a:pPr>
                    <a:defRPr sz="800" b="1" i="0" u="none" strike="noStrike" kern="1200" baseline="0">
                      <a:solidFill>
                        <a:schemeClr val="accent3"/>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extLst>
                <c:ext xmlns:c16="http://schemas.microsoft.com/office/drawing/2014/chart" uri="{C3380CC4-5D6E-409C-BE32-E72D297353CC}">
                  <c16:uniqueId val="{0000002D-F22D-4DD3-A0E3-98BFDB4251E3}"/>
                </c:ext>
              </c:extLst>
            </c:dLbl>
            <c:dLbl>
              <c:idx val="31"/>
              <c:numFmt formatCode="#,##0" sourceLinked="0"/>
              <c:spPr>
                <a:noFill/>
                <a:ln>
                  <a:noFill/>
                </a:ln>
                <a:effectLst/>
              </c:spPr>
              <c:txPr>
                <a:bodyPr rot="-4200000" spcFirstLastPara="1" vertOverflow="ellipsis" wrap="square" lIns="38100" tIns="19050" rIns="38100" bIns="19050" anchor="ctr" anchorCtr="1">
                  <a:spAutoFit/>
                </a:bodyPr>
                <a:lstStyle/>
                <a:p>
                  <a:pPr>
                    <a:defRPr sz="800" b="1" i="0" u="none" strike="noStrike" kern="1200" baseline="0">
                      <a:solidFill>
                        <a:schemeClr val="accent5"/>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extLst>
                <c:ext xmlns:c16="http://schemas.microsoft.com/office/drawing/2014/chart" uri="{C3380CC4-5D6E-409C-BE32-E72D297353CC}">
                  <c16:uniqueId val="{0000002F-F22D-4DD3-A0E3-98BFDB4251E3}"/>
                </c:ext>
              </c:extLst>
            </c:dLbl>
            <c:dLbl>
              <c:idx val="33"/>
              <c:numFmt formatCode="#,##0" sourceLinked="0"/>
              <c:spPr>
                <a:noFill/>
                <a:ln>
                  <a:noFill/>
                </a:ln>
                <a:effectLst/>
              </c:spPr>
              <c:txPr>
                <a:bodyPr rot="-4200000" spcFirstLastPara="1" vertOverflow="ellipsis" wrap="square" lIns="38100" tIns="19050" rIns="38100" bIns="19050" anchor="ctr" anchorCtr="1">
                  <a:spAutoFit/>
                </a:bodyPr>
                <a:lstStyle/>
                <a:p>
                  <a:pPr>
                    <a:defRPr sz="8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extLst>
                <c:ext xmlns:c16="http://schemas.microsoft.com/office/drawing/2014/chart" uri="{C3380CC4-5D6E-409C-BE32-E72D297353CC}">
                  <c16:uniqueId val="{00000031-F22D-4DD3-A0E3-98BFDB4251E3}"/>
                </c:ext>
              </c:extLst>
            </c:dLbl>
            <c:dLbl>
              <c:idx val="34"/>
              <c:numFmt formatCode="#,##0" sourceLinked="0"/>
              <c:spPr>
                <a:noFill/>
                <a:ln>
                  <a:noFill/>
                </a:ln>
                <a:effectLst/>
              </c:spPr>
              <c:txPr>
                <a:bodyPr rot="-4200000" spcFirstLastPara="1" vertOverflow="ellipsis" wrap="square" lIns="38100" tIns="19050" rIns="38100" bIns="19050" anchor="ctr" anchorCtr="1">
                  <a:spAutoFit/>
                </a:bodyPr>
                <a:lstStyle/>
                <a:p>
                  <a:pPr>
                    <a:defRPr sz="800" b="1" i="0" u="none" strike="noStrike" kern="1200" baseline="0">
                      <a:solidFill>
                        <a:schemeClr val="accent3"/>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extLst>
                <c:ext xmlns:c16="http://schemas.microsoft.com/office/drawing/2014/chart" uri="{C3380CC4-5D6E-409C-BE32-E72D297353CC}">
                  <c16:uniqueId val="{00000033-F22D-4DD3-A0E3-98BFDB4251E3}"/>
                </c:ext>
              </c:extLst>
            </c:dLbl>
            <c:dLbl>
              <c:idx val="35"/>
              <c:numFmt formatCode="#,##0" sourceLinked="0"/>
              <c:spPr>
                <a:noFill/>
                <a:ln>
                  <a:noFill/>
                </a:ln>
                <a:effectLst/>
              </c:spPr>
              <c:txPr>
                <a:bodyPr rot="-4200000" spcFirstLastPara="1" vertOverflow="ellipsis" wrap="square" lIns="38100" tIns="19050" rIns="38100" bIns="19050" anchor="ctr" anchorCtr="1">
                  <a:spAutoFit/>
                </a:bodyPr>
                <a:lstStyle/>
                <a:p>
                  <a:pPr>
                    <a:defRPr sz="800" b="1" i="0" u="none" strike="noStrike" kern="1200" baseline="0">
                      <a:solidFill>
                        <a:schemeClr val="accent5"/>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extLst>
                <c:ext xmlns:c16="http://schemas.microsoft.com/office/drawing/2014/chart" uri="{C3380CC4-5D6E-409C-BE32-E72D297353CC}">
                  <c16:uniqueId val="{00000035-F22D-4DD3-A0E3-98BFDB4251E3}"/>
                </c:ext>
              </c:extLst>
            </c:dLbl>
            <c:numFmt formatCode="#,##0" sourceLinked="0"/>
            <c:spPr>
              <a:noFill/>
              <a:ln>
                <a:noFill/>
              </a:ln>
              <a:effectLst/>
            </c:spPr>
            <c:txPr>
              <a:bodyPr rot="-4200000" spcFirstLastPara="1" vertOverflow="ellipsis" wrap="square" lIns="38100" tIns="19050" rIns="38100" bIns="19050" anchor="ctr" anchorCtr="1">
                <a:spAutoFit/>
              </a:bodyPr>
              <a:lstStyle/>
              <a:p>
                <a:pPr>
                  <a:defRPr sz="800" b="1" i="0" u="none" strike="noStrike" kern="1200" baseline="0">
                    <a:solidFill>
                      <a:schemeClr val="accent1"/>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FT_JR2_del!$P$2:$P$41</c:f>
              <c:numCache>
                <c:formatCode>[$-409]mmm\-yy;@</c:formatCode>
                <c:ptCount val="40"/>
                <c:pt idx="0">
                  <c:v>42035</c:v>
                </c:pt>
                <c:pt idx="1">
                  <c:v>42124</c:v>
                </c:pt>
                <c:pt idx="2">
                  <c:v>42216</c:v>
                </c:pt>
                <c:pt idx="3">
                  <c:v>42308</c:v>
                </c:pt>
                <c:pt idx="4">
                  <c:v>42400</c:v>
                </c:pt>
                <c:pt idx="5">
                  <c:v>42490</c:v>
                </c:pt>
                <c:pt idx="6">
                  <c:v>42582</c:v>
                </c:pt>
                <c:pt idx="7">
                  <c:v>42674</c:v>
                </c:pt>
                <c:pt idx="8">
                  <c:v>42766</c:v>
                </c:pt>
                <c:pt idx="9">
                  <c:v>42855</c:v>
                </c:pt>
                <c:pt idx="10">
                  <c:v>42947</c:v>
                </c:pt>
                <c:pt idx="11">
                  <c:v>43039</c:v>
                </c:pt>
                <c:pt idx="12">
                  <c:v>43131</c:v>
                </c:pt>
                <c:pt idx="13">
                  <c:v>43220</c:v>
                </c:pt>
                <c:pt idx="14">
                  <c:v>43312</c:v>
                </c:pt>
                <c:pt idx="15">
                  <c:v>43404</c:v>
                </c:pt>
                <c:pt idx="16">
                  <c:v>43496</c:v>
                </c:pt>
                <c:pt idx="17">
                  <c:v>43585</c:v>
                </c:pt>
                <c:pt idx="18">
                  <c:v>43677</c:v>
                </c:pt>
                <c:pt idx="19">
                  <c:v>43769</c:v>
                </c:pt>
                <c:pt idx="20">
                  <c:v>43861</c:v>
                </c:pt>
                <c:pt idx="21">
                  <c:v>43951</c:v>
                </c:pt>
                <c:pt idx="22">
                  <c:v>44043</c:v>
                </c:pt>
                <c:pt idx="23">
                  <c:v>44135</c:v>
                </c:pt>
                <c:pt idx="24">
                  <c:v>44227</c:v>
                </c:pt>
                <c:pt idx="25">
                  <c:v>44316</c:v>
                </c:pt>
                <c:pt idx="26">
                  <c:v>44408</c:v>
                </c:pt>
                <c:pt idx="27">
                  <c:v>44500</c:v>
                </c:pt>
                <c:pt idx="28">
                  <c:v>44592</c:v>
                </c:pt>
                <c:pt idx="29">
                  <c:v>44681</c:v>
                </c:pt>
                <c:pt idx="30">
                  <c:v>44773</c:v>
                </c:pt>
                <c:pt idx="31">
                  <c:v>44865</c:v>
                </c:pt>
                <c:pt idx="32">
                  <c:v>44957</c:v>
                </c:pt>
                <c:pt idx="33">
                  <c:v>45046</c:v>
                </c:pt>
                <c:pt idx="34">
                  <c:v>45138</c:v>
                </c:pt>
                <c:pt idx="35">
                  <c:v>45230</c:v>
                </c:pt>
                <c:pt idx="36">
                  <c:v>45322</c:v>
                </c:pt>
                <c:pt idx="37">
                  <c:v>45412</c:v>
                </c:pt>
                <c:pt idx="38">
                  <c:v>45504</c:v>
                </c:pt>
                <c:pt idx="39">
                  <c:v>45596</c:v>
                </c:pt>
              </c:numCache>
            </c:numRef>
          </c:cat>
          <c:val>
            <c:numRef>
              <c:f>FT_JR2_del!$S$2:$S$41</c:f>
              <c:numCache>
                <c:formatCode>#,##0.0;\-#,##0.0;"-"</c:formatCode>
                <c:ptCount val="40"/>
                <c:pt idx="0">
                  <c:v>808.27951826302433</c:v>
                </c:pt>
                <c:pt idx="1">
                  <c:v>888.61009621790754</c:v>
                </c:pt>
                <c:pt idx="2">
                  <c:v>454.11487852220768</c:v>
                </c:pt>
                <c:pt idx="3">
                  <c:v>301.98142691454291</c:v>
                </c:pt>
                <c:pt idx="4">
                  <c:v>863.19509479671001</c:v>
                </c:pt>
                <c:pt idx="5">
                  <c:v>948.98343816813701</c:v>
                </c:pt>
                <c:pt idx="6">
                  <c:v>484.96804231406384</c:v>
                </c:pt>
                <c:pt idx="7">
                  <c:v>322.49844335102858</c:v>
                </c:pt>
                <c:pt idx="8">
                  <c:v>770.05227848407765</c:v>
                </c:pt>
                <c:pt idx="9">
                  <c:v>846.58365554907346</c:v>
                </c:pt>
                <c:pt idx="10">
                  <c:v>432.63770638531992</c:v>
                </c:pt>
                <c:pt idx="11">
                  <c:v>287.69934237000524</c:v>
                </c:pt>
                <c:pt idx="12">
                  <c:v>884.29273563634922</c:v>
                </c:pt>
                <c:pt idx="13">
                  <c:v>972.17786068272801</c:v>
                </c:pt>
                <c:pt idx="14">
                  <c:v>496.82130890132902</c:v>
                </c:pt>
                <c:pt idx="15">
                  <c:v>330.38073597546145</c:v>
                </c:pt>
                <c:pt idx="16">
                  <c:v>910.59926091037005</c:v>
                </c:pt>
                <c:pt idx="17">
                  <c:v>1001.0988507940964</c:v>
                </c:pt>
                <c:pt idx="18">
                  <c:v>511.60107785406149</c:v>
                </c:pt>
                <c:pt idx="19">
                  <c:v>340.20912066159576</c:v>
                </c:pt>
                <c:pt idx="20">
                  <c:v>614.38957791571931</c:v>
                </c:pt>
                <c:pt idx="21">
                  <c:v>675.45047178754203</c:v>
                </c:pt>
                <c:pt idx="22">
                  <c:v>345.18188601398668</c:v>
                </c:pt>
                <c:pt idx="23">
                  <c:v>229.54217845222882</c:v>
                </c:pt>
                <c:pt idx="24">
                  <c:v>986.34373966001033</c:v>
                </c:pt>
                <c:pt idx="25">
                  <c:v>1084.3711681408665</c:v>
                </c:pt>
                <c:pt idx="26">
                  <c:v>554.15652307929565</c:v>
                </c:pt>
                <c:pt idx="27">
                  <c:v>368.50802624671951</c:v>
                </c:pt>
                <c:pt idx="28">
                  <c:v>1038.479032654835</c:v>
                </c:pt>
                <c:pt idx="29">
                  <c:v>1141.6879090426251</c:v>
                </c:pt>
                <c:pt idx="30">
                  <c:v>583.44764293340563</c:v>
                </c:pt>
                <c:pt idx="31">
                  <c:v>387.98630055090848</c:v>
                </c:pt>
                <c:pt idx="32">
                  <c:v>865.35431655230877</c:v>
                </c:pt>
                <c:pt idx="33">
                  <c:v>951.3572534246731</c:v>
                </c:pt>
                <c:pt idx="34">
                  <c:v>486.18115572729664</c:v>
                </c:pt>
                <c:pt idx="35">
                  <c:v>323.30515050127519</c:v>
                </c:pt>
                <c:pt idx="36">
                  <c:v>759.29711995994671</c:v>
                </c:pt>
                <c:pt idx="37">
                  <c:v>834.75959934695049</c:v>
                </c:pt>
                <c:pt idx="38">
                  <c:v>#N/A</c:v>
                </c:pt>
                <c:pt idx="39">
                  <c:v>#N/A</c:v>
                </c:pt>
              </c:numCache>
            </c:numRef>
          </c:val>
          <c:extLst>
            <c:ext xmlns:c16="http://schemas.microsoft.com/office/drawing/2014/chart" uri="{C3380CC4-5D6E-409C-BE32-E72D297353CC}">
              <c16:uniqueId val="{0000003A-F22D-4DD3-A0E3-98BFDB4251E3}"/>
            </c:ext>
          </c:extLst>
        </c:ser>
        <c:dLbls>
          <c:showLegendKey val="0"/>
          <c:showVal val="0"/>
          <c:showCatName val="0"/>
          <c:showSerName val="0"/>
          <c:showPercent val="0"/>
          <c:showBubbleSize val="0"/>
        </c:dLbls>
        <c:gapWidth val="45"/>
        <c:overlap val="-27"/>
        <c:axId val="2141407967"/>
        <c:axId val="2141410879"/>
      </c:barChart>
      <c:catAx>
        <c:axId val="2141407967"/>
        <c:scaling>
          <c:orientation val="minMax"/>
        </c:scaling>
        <c:delete val="0"/>
        <c:axPos val="b"/>
        <c:numFmt formatCode="\'yy" sourceLinked="0"/>
        <c:majorTickMark val="out"/>
        <c:minorTickMark val="out"/>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crossAx val="2141410879"/>
        <c:crosses val="autoZero"/>
        <c:auto val="0"/>
        <c:lblAlgn val="ctr"/>
        <c:lblOffset val="100"/>
        <c:tickLblSkip val="4"/>
        <c:tickMarkSkip val="2"/>
        <c:noMultiLvlLbl val="0"/>
      </c:catAx>
      <c:valAx>
        <c:axId val="2141410879"/>
        <c:scaling>
          <c:orientation val="minMax"/>
        </c:scaling>
        <c:delete val="1"/>
        <c:axPos val="l"/>
        <c:title>
          <c:tx>
            <c:rich>
              <a:bodyPr rot="-5400000" spcFirstLastPara="1" vertOverflow="ellipsis" vert="horz" wrap="square" anchor="ctr" anchorCtr="1"/>
              <a:lstStyle/>
              <a:p>
                <a:pPr>
                  <a:defRPr sz="800" b="1" i="0" u="none" strike="noStrike" kern="1200" baseline="0">
                    <a:solidFill>
                      <a:schemeClr val="accent1"/>
                    </a:solidFill>
                    <a:latin typeface="Aptos Narrow" panose="020B0004020202020204" pitchFamily="34" charset="0"/>
                    <a:ea typeface="+mn-ea"/>
                    <a:cs typeface="Segoe UI" panose="020B0502040204020203" pitchFamily="34" charset="0"/>
                  </a:defRPr>
                </a:pPr>
                <a:r>
                  <a:rPr lang="en-US" sz="800" b="1">
                    <a:solidFill>
                      <a:schemeClr val="accent1"/>
                    </a:solidFill>
                    <a:latin typeface="Aptos Narrow" panose="020B0004020202020204" pitchFamily="34" charset="0"/>
                  </a:rPr>
                  <a:t>Metric Tons</a:t>
                </a:r>
              </a:p>
            </c:rich>
          </c:tx>
          <c:layout>
            <c:manualLayout>
              <c:xMode val="edge"/>
              <c:yMode val="edge"/>
              <c:x val="0.96545190498510081"/>
              <c:y val="9.6185374317229358E-2"/>
            </c:manualLayout>
          </c:layout>
          <c:overlay val="0"/>
          <c:spPr>
            <a:noFill/>
            <a:ln>
              <a:noFill/>
            </a:ln>
            <a:effectLst/>
          </c:spPr>
          <c:txPr>
            <a:bodyPr rot="-5400000" spcFirstLastPara="1" vertOverflow="ellipsis" vert="horz" wrap="square" anchor="ctr" anchorCtr="1"/>
            <a:lstStyle/>
            <a:p>
              <a:pPr>
                <a:defRPr sz="800" b="1" i="0" u="none" strike="noStrike" kern="1200" baseline="0">
                  <a:solidFill>
                    <a:schemeClr val="accent1"/>
                  </a:solidFill>
                  <a:latin typeface="Aptos Narrow" panose="020B0004020202020204" pitchFamily="34" charset="0"/>
                  <a:ea typeface="+mn-ea"/>
                  <a:cs typeface="Segoe UI" panose="020B0502040204020203" pitchFamily="34" charset="0"/>
                </a:defRPr>
              </a:pPr>
              <a:endParaRPr lang="en-US"/>
            </a:p>
          </c:txPr>
        </c:title>
        <c:numFmt formatCode="#,##0.0;\-#,##0.0;&quot;-&quot;" sourceLinked="1"/>
        <c:majorTickMark val="none"/>
        <c:minorTickMark val="none"/>
        <c:tickLblPos val="nextTo"/>
        <c:crossAx val="214140796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chemeClr val="accent2"/>
          </a:solidFill>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428625</xdr:colOff>
      <xdr:row>0</xdr:row>
      <xdr:rowOff>152401</xdr:rowOff>
    </xdr:from>
    <xdr:to>
      <xdr:col>13</xdr:col>
      <xdr:colOff>15703</xdr:colOff>
      <xdr:row>13</xdr:row>
      <xdr:rowOff>127913</xdr:rowOff>
    </xdr:to>
    <xdr:graphicFrame macro="">
      <xdr:nvGraphicFramePr>
        <xdr:cNvPr id="2" name="Chart 1">
          <a:extLst>
            <a:ext uri="{FF2B5EF4-FFF2-40B4-BE49-F238E27FC236}">
              <a16:creationId xmlns:a16="http://schemas.microsoft.com/office/drawing/2014/main" id="{388CED20-D7C6-4C7D-B1A8-B3E4263B8A2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0</xdr:colOff>
      <xdr:row>15</xdr:row>
      <xdr:rowOff>0</xdr:rowOff>
    </xdr:from>
    <xdr:to>
      <xdr:col>13</xdr:col>
      <xdr:colOff>196678</xdr:colOff>
      <xdr:row>27</xdr:row>
      <xdr:rowOff>185062</xdr:rowOff>
    </xdr:to>
    <xdr:graphicFrame macro="">
      <xdr:nvGraphicFramePr>
        <xdr:cNvPr id="3" name="Chart 2">
          <a:extLst>
            <a:ext uri="{FF2B5EF4-FFF2-40B4-BE49-F238E27FC236}">
              <a16:creationId xmlns:a16="http://schemas.microsoft.com/office/drawing/2014/main" id="{67B8EC7F-5062-493B-9827-2022255369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0.00751</cdr:x>
      <cdr:y>0</cdr:y>
    </cdr:from>
    <cdr:to>
      <cdr:x>0.93495</cdr:x>
      <cdr:y>0.19605</cdr:y>
    </cdr:to>
    <cdr:sp macro="" textlink="">
      <cdr:nvSpPr>
        <cdr:cNvPr id="2" name="TextBox 1">
          <a:extLst xmlns:a="http://schemas.openxmlformats.org/drawingml/2006/main">
            <a:ext uri="{FF2B5EF4-FFF2-40B4-BE49-F238E27FC236}">
              <a16:creationId xmlns:a16="http://schemas.microsoft.com/office/drawing/2014/main" id="{68FDAFBE-5BFC-47D1-B029-49E876B96E64}"/>
            </a:ext>
          </a:extLst>
        </cdr:cNvPr>
        <cdr:cNvSpPr txBox="1"/>
      </cdr:nvSpPr>
      <cdr:spPr>
        <a:xfrm xmlns:a="http://schemas.openxmlformats.org/drawingml/2006/main">
          <a:off x="38100" y="0"/>
          <a:ext cx="4705350" cy="419100"/>
        </a:xfrm>
        <a:prstGeom xmlns:a="http://schemas.openxmlformats.org/drawingml/2006/main" prst="rect">
          <a:avLst/>
        </a:prstGeom>
      </cdr:spPr>
      <cdr:txBody>
        <a:bodyPr xmlns:a="http://schemas.openxmlformats.org/drawingml/2006/main" vertOverflow="clip" wrap="square" lIns="0" rtlCol="0"/>
        <a:lstStyle xmlns:a="http://schemas.openxmlformats.org/drawingml/2006/main"/>
        <a:p xmlns:a="http://schemas.openxmlformats.org/drawingml/2006/main">
          <a:pPr marL="0" marR="0" lvl="0" indent="0" defTabSz="914400" rtl="0" eaLnBrk="1" fontAlgn="auto" latinLnBrk="0" hangingPunct="1">
            <a:lnSpc>
              <a:spcPct val="100000"/>
            </a:lnSpc>
            <a:spcBef>
              <a:spcPts val="0"/>
            </a:spcBef>
            <a:spcAft>
              <a:spcPts val="0"/>
            </a:spcAft>
            <a:buClrTx/>
            <a:buSzTx/>
            <a:buFontTx/>
            <a:buNone/>
            <a:tabLst/>
            <a:defRPr/>
          </a:pPr>
          <a:r>
            <a:rPr lang="en-US" sz="1400" b="1" i="0" baseline="0">
              <a:solidFill>
                <a:schemeClr val="accent2"/>
              </a:solidFill>
              <a:effectLst/>
              <a:latin typeface="Aptos Narrow" panose="020B0004020202020204" pitchFamily="34" charset="0"/>
              <a:ea typeface="Droid Serif" panose="02020600060500020200" pitchFamily="18" charset="0"/>
              <a:cs typeface="Droid Serif" panose="02020600060500020200" pitchFamily="18" charset="0"/>
            </a:rPr>
            <a:t>France's Northern Blue Whiting Surimi Production</a:t>
          </a:r>
          <a:endParaRPr lang="en-US" sz="1400">
            <a:solidFill>
              <a:schemeClr val="accent2"/>
            </a:solidFill>
            <a:effectLst/>
            <a:latin typeface="Aptos Narrow" panose="020B0004020202020204" pitchFamily="34" charset="0"/>
            <a:ea typeface="Droid Serif" panose="02020600060500020200" pitchFamily="18" charset="0"/>
            <a:cs typeface="Droid Serif" panose="02020600060500020200" pitchFamily="18" charset="0"/>
          </a:endParaRPr>
        </a:p>
        <a:p xmlns:a="http://schemas.openxmlformats.org/drawingml/2006/main">
          <a:endParaRPr lang="en-US" sz="1400">
            <a:solidFill>
              <a:schemeClr val="accent2"/>
            </a:solidFill>
            <a:latin typeface="Aptos Narrow" panose="020B0004020202020204" pitchFamily="34" charset="0"/>
            <a:ea typeface="Droid Serif" panose="02020600060500020200" pitchFamily="18" charset="0"/>
            <a:cs typeface="Droid Serif" panose="02020600060500020200" pitchFamily="18" charset="0"/>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0.00751</cdr:x>
      <cdr:y>0</cdr:y>
    </cdr:from>
    <cdr:to>
      <cdr:x>0.93495</cdr:x>
      <cdr:y>0.23128</cdr:y>
    </cdr:to>
    <cdr:sp macro="" textlink="">
      <cdr:nvSpPr>
        <cdr:cNvPr id="2" name="TextBox 1">
          <a:extLst xmlns:a="http://schemas.openxmlformats.org/drawingml/2006/main">
            <a:ext uri="{FF2B5EF4-FFF2-40B4-BE49-F238E27FC236}">
              <a16:creationId xmlns:a16="http://schemas.microsoft.com/office/drawing/2014/main" id="{68FDAFBE-5BFC-47D1-B029-49E876B96E64}"/>
            </a:ext>
          </a:extLst>
        </cdr:cNvPr>
        <cdr:cNvSpPr txBox="1"/>
      </cdr:nvSpPr>
      <cdr:spPr>
        <a:xfrm xmlns:a="http://schemas.openxmlformats.org/drawingml/2006/main">
          <a:off x="38102" y="0"/>
          <a:ext cx="4705346" cy="571500"/>
        </a:xfrm>
        <a:prstGeom xmlns:a="http://schemas.openxmlformats.org/drawingml/2006/main" prst="rect">
          <a:avLst/>
        </a:prstGeom>
      </cdr:spPr>
      <cdr:txBody>
        <a:bodyPr xmlns:a="http://schemas.openxmlformats.org/drawingml/2006/main" vertOverflow="clip" wrap="square" lIns="0" rtlCol="0"/>
        <a:lstStyle xmlns:a="http://schemas.openxmlformats.org/drawingml/2006/main"/>
        <a:p xmlns:a="http://schemas.openxmlformats.org/drawingml/2006/main">
          <a:pPr marL="0" marR="0" lvl="0" indent="0" defTabSz="914400" rtl="0" eaLnBrk="1" fontAlgn="auto" latinLnBrk="0" hangingPunct="1">
            <a:lnSpc>
              <a:spcPct val="100000"/>
            </a:lnSpc>
            <a:spcBef>
              <a:spcPts val="0"/>
            </a:spcBef>
            <a:spcAft>
              <a:spcPts val="0"/>
            </a:spcAft>
            <a:buClrTx/>
            <a:buSzTx/>
            <a:buFontTx/>
            <a:buNone/>
            <a:tabLst/>
            <a:defRPr/>
          </a:pPr>
          <a:r>
            <a:rPr lang="en-US" sz="1400" b="1" i="0" baseline="0">
              <a:solidFill>
                <a:schemeClr val="accent2"/>
              </a:solidFill>
              <a:effectLst/>
              <a:latin typeface="Aptos Narrow" panose="020B0004020202020204" pitchFamily="34" charset="0"/>
              <a:ea typeface="Droid Serif" panose="02020600060500020200" pitchFamily="18" charset="0"/>
              <a:cs typeface="Droid Serif" panose="02020600060500020200" pitchFamily="18" charset="0"/>
            </a:rPr>
            <a:t>France's Northern Blue Whiting Surimi Production</a:t>
          </a:r>
        </a:p>
        <a:p xmlns:a="http://schemas.openxmlformats.org/drawingml/2006/main">
          <a:pPr marL="0" marR="0" lvl="0" indent="0" defTabSz="914400" rtl="0" eaLnBrk="1" fontAlgn="auto" latinLnBrk="0" hangingPunct="1">
            <a:lnSpc>
              <a:spcPct val="100000"/>
            </a:lnSpc>
            <a:spcBef>
              <a:spcPts val="0"/>
            </a:spcBef>
            <a:spcAft>
              <a:spcPts val="0"/>
            </a:spcAft>
            <a:buClrTx/>
            <a:buSzTx/>
            <a:buFontTx/>
            <a:buNone/>
            <a:tabLst/>
            <a:defRPr/>
          </a:pPr>
          <a:r>
            <a:rPr lang="en-US" sz="1200" b="0" i="0" baseline="0">
              <a:solidFill>
                <a:schemeClr val="accent2"/>
              </a:solidFill>
              <a:effectLst/>
              <a:latin typeface="Aptos Narrow" panose="020B0004020202020204" pitchFamily="34" charset="0"/>
              <a:ea typeface="Droid Serif" panose="02020600060500020200" pitchFamily="18" charset="0"/>
              <a:cs typeface="Droid Serif" panose="02020600060500020200" pitchFamily="18" charset="0"/>
            </a:rPr>
            <a:t>(Est. by Quarter)</a:t>
          </a:r>
          <a:endParaRPr lang="en-US" sz="1200" b="0">
            <a:solidFill>
              <a:schemeClr val="accent2"/>
            </a:solidFill>
            <a:effectLst/>
            <a:latin typeface="Aptos Narrow" panose="020B0004020202020204" pitchFamily="34" charset="0"/>
            <a:ea typeface="Droid Serif" panose="02020600060500020200" pitchFamily="18" charset="0"/>
            <a:cs typeface="Droid Serif" panose="02020600060500020200" pitchFamily="18" charset="0"/>
          </a:endParaRPr>
        </a:p>
        <a:p xmlns:a="http://schemas.openxmlformats.org/drawingml/2006/main">
          <a:endParaRPr lang="en-US" sz="1400">
            <a:solidFill>
              <a:schemeClr val="accent2"/>
            </a:solidFill>
            <a:latin typeface="Aptos Narrow" panose="020B0004020202020204" pitchFamily="34" charset="0"/>
            <a:ea typeface="Droid Serif" panose="02020600060500020200" pitchFamily="18" charset="0"/>
            <a:cs typeface="Droid Serif" panose="02020600060500020200" pitchFamily="18" charset="0"/>
          </a:endParaRPr>
        </a:p>
      </cdr:txBody>
    </cdr:sp>
  </cdr:relSizeAnchor>
</c:userShapes>
</file>

<file path=xl/externalLinks/_rels/externalLink1.xml.rels><?xml version="1.0" encoding="UTF-8" standalone="yes"?>
<Relationships xmlns="http://schemas.openxmlformats.org/package/2006/relationships"><Relationship Id="rId2" Type="http://schemas.openxmlformats.org/officeDocument/2006/relationships/externalLinkPath" Target="https://quantmodities-my.sharepoint.com/personal/admin_quantmodities_onmicrosoft_com/Documents/PlutusIQ/gapp/surimi-supply-tracker/tables_charts/nbw_main_api.xlsm" TargetMode="External"/><Relationship Id="rId1" Type="http://schemas.openxmlformats.org/officeDocument/2006/relationships/externalLinkPath" Target="/personal/admin_quantmodities_onmicrosoft_com/Documents/PlutusIQ/gapp/surimi-supply-tracker/tables_charts/nbw_main_api.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TT Settings"/>
      <sheetName val="Disclaimer"/>
      <sheetName val="fr"/>
      <sheetName val="dk"/>
      <sheetName val="es"/>
      <sheetName val="fi"/>
      <sheetName val="FT_JR2_del"/>
      <sheetName val="Report-config"/>
      <sheetName val="Report"/>
      <sheetName val="source"/>
      <sheetName val="sf_est"/>
      <sheetName val="main_dp"/>
      <sheetName val="dict"/>
      <sheetName val="yr_regrs"/>
      <sheetName val="FT_JR2"/>
      <sheetName val="jp_imp"/>
      <sheetName val="jp_imp_del"/>
    </sheetNames>
    <sheetDataSet>
      <sheetData sheetId="0"/>
      <sheetData sheetId="1"/>
      <sheetData sheetId="2"/>
      <sheetData sheetId="3"/>
      <sheetData sheetId="4"/>
      <sheetData sheetId="5"/>
      <sheetData sheetId="6">
        <row r="2">
          <cell r="A2" t="str">
            <v>UB Estimates (France's NBW)</v>
          </cell>
          <cell r="B2">
            <v>2008</v>
          </cell>
          <cell r="C2">
            <v>2217.7710907698156</v>
          </cell>
          <cell r="P2">
            <v>42035</v>
          </cell>
          <cell r="S2">
            <v>808.27951826302433</v>
          </cell>
        </row>
        <row r="3">
          <cell r="B3">
            <v>2009</v>
          </cell>
          <cell r="C3">
            <v>2415.4365977655257</v>
          </cell>
          <cell r="P3">
            <v>42124</v>
          </cell>
          <cell r="S3">
            <v>888.61009621790754</v>
          </cell>
        </row>
        <row r="4">
          <cell r="B4">
            <v>2010</v>
          </cell>
          <cell r="C4">
            <v>2715.5953306108631</v>
          </cell>
          <cell r="P4">
            <v>42216</v>
          </cell>
          <cell r="S4">
            <v>454.11487852220768</v>
          </cell>
        </row>
        <row r="5">
          <cell r="B5">
            <v>2011</v>
          </cell>
          <cell r="C5">
            <v>1783.3950383594897</v>
          </cell>
          <cell r="P5">
            <v>42308</v>
          </cell>
          <cell r="S5">
            <v>301.98142691454291</v>
          </cell>
        </row>
        <row r="6">
          <cell r="B6">
            <v>2012</v>
          </cell>
          <cell r="C6">
            <v>3374.4803539298964</v>
          </cell>
          <cell r="P6">
            <v>42400</v>
          </cell>
          <cell r="S6">
            <v>863.19509479671001</v>
          </cell>
        </row>
        <row r="7">
          <cell r="B7">
            <v>2013</v>
          </cell>
          <cell r="C7">
            <v>3650.235937763418</v>
          </cell>
          <cell r="P7">
            <v>42490</v>
          </cell>
          <cell r="S7">
            <v>948.98343816813701</v>
          </cell>
        </row>
        <row r="8">
          <cell r="B8">
            <v>2014</v>
          </cell>
          <cell r="C8">
            <v>2200</v>
          </cell>
          <cell r="P8">
            <v>42582</v>
          </cell>
          <cell r="S8">
            <v>484.96804231406384</v>
          </cell>
        </row>
        <row r="9">
          <cell r="A9" t="str">
            <v>Working Group figures (JR2) *</v>
          </cell>
          <cell r="B9">
            <v>2015</v>
          </cell>
          <cell r="C9">
            <v>2452.9859199176826</v>
          </cell>
          <cell r="P9">
            <v>42674</v>
          </cell>
          <cell r="S9">
            <v>322.49844335102858</v>
          </cell>
        </row>
        <row r="10">
          <cell r="B10">
            <v>2016</v>
          </cell>
          <cell r="C10">
            <v>2619.6450186299394</v>
          </cell>
          <cell r="P10">
            <v>42766</v>
          </cell>
          <cell r="S10">
            <v>770.05227848407765</v>
          </cell>
        </row>
        <row r="11">
          <cell r="B11">
            <v>2017</v>
          </cell>
          <cell r="C11">
            <v>2336.9729827884757</v>
          </cell>
          <cell r="P11">
            <v>42855</v>
          </cell>
          <cell r="S11">
            <v>846.58365554907346</v>
          </cell>
        </row>
        <row r="12">
          <cell r="B12">
            <v>2018</v>
          </cell>
          <cell r="C12">
            <v>2683.6726411958675</v>
          </cell>
          <cell r="P12">
            <v>42947</v>
          </cell>
          <cell r="S12">
            <v>432.63770638531992</v>
          </cell>
        </row>
        <row r="13">
          <cell r="B13">
            <v>2019</v>
          </cell>
          <cell r="C13">
            <v>2763.5083102201243</v>
          </cell>
          <cell r="P13">
            <v>43039</v>
          </cell>
          <cell r="S13">
            <v>287.69934237000524</v>
          </cell>
        </row>
        <row r="14">
          <cell r="B14">
            <v>2020</v>
          </cell>
          <cell r="C14">
            <v>1864.5641141694769</v>
          </cell>
          <cell r="P14">
            <v>43131</v>
          </cell>
          <cell r="S14">
            <v>884.29273563634922</v>
          </cell>
        </row>
        <row r="15">
          <cell r="B15">
            <v>2021</v>
          </cell>
          <cell r="C15">
            <v>2993.3794571268922</v>
          </cell>
          <cell r="P15">
            <v>43220</v>
          </cell>
          <cell r="S15">
            <v>972.17786068272801</v>
          </cell>
        </row>
        <row r="16">
          <cell r="B16">
            <v>2022</v>
          </cell>
          <cell r="C16">
            <v>3151.6008851817742</v>
          </cell>
          <cell r="P16">
            <v>43312</v>
          </cell>
          <cell r="S16">
            <v>496.82130890132902</v>
          </cell>
        </row>
        <row r="17">
          <cell r="A17" t="str">
            <v>New **</v>
          </cell>
          <cell r="B17">
            <v>2023</v>
          </cell>
          <cell r="C17">
            <v>2626.1978762055542</v>
          </cell>
          <cell r="P17">
            <v>43404</v>
          </cell>
          <cell r="S17">
            <v>330.38073597546145</v>
          </cell>
        </row>
        <row r="18">
          <cell r="P18">
            <v>43496</v>
          </cell>
          <cell r="S18">
            <v>910.59926091037005</v>
          </cell>
        </row>
        <row r="19">
          <cell r="P19">
            <v>43585</v>
          </cell>
          <cell r="S19">
            <v>1001.0988507940964</v>
          </cell>
        </row>
        <row r="20">
          <cell r="P20">
            <v>43677</v>
          </cell>
          <cell r="S20">
            <v>511.60107785406149</v>
          </cell>
        </row>
        <row r="21">
          <cell r="P21">
            <v>43769</v>
          </cell>
          <cell r="S21">
            <v>340.20912066159576</v>
          </cell>
        </row>
        <row r="22">
          <cell r="P22">
            <v>43861</v>
          </cell>
          <cell r="S22">
            <v>614.38957791571931</v>
          </cell>
        </row>
        <row r="23">
          <cell r="P23">
            <v>43951</v>
          </cell>
          <cell r="S23">
            <v>675.45047178754203</v>
          </cell>
        </row>
        <row r="24">
          <cell r="P24">
            <v>44043</v>
          </cell>
          <cell r="S24">
            <v>345.18188601398668</v>
          </cell>
        </row>
        <row r="25">
          <cell r="P25">
            <v>44135</v>
          </cell>
          <cell r="S25">
            <v>229.54217845222882</v>
          </cell>
        </row>
        <row r="26">
          <cell r="P26">
            <v>44227</v>
          </cell>
          <cell r="S26">
            <v>986.34373966001033</v>
          </cell>
        </row>
        <row r="27">
          <cell r="P27">
            <v>44316</v>
          </cell>
          <cell r="S27">
            <v>1084.3711681408665</v>
          </cell>
        </row>
        <row r="28">
          <cell r="P28">
            <v>44408</v>
          </cell>
          <cell r="S28">
            <v>554.15652307929565</v>
          </cell>
        </row>
        <row r="29">
          <cell r="P29">
            <v>44500</v>
          </cell>
          <cell r="S29">
            <v>368.50802624671951</v>
          </cell>
        </row>
        <row r="30">
          <cell r="P30">
            <v>44592</v>
          </cell>
          <cell r="S30">
            <v>1038.479032654835</v>
          </cell>
        </row>
        <row r="31">
          <cell r="P31">
            <v>44681</v>
          </cell>
          <cell r="S31">
            <v>1141.6879090426251</v>
          </cell>
        </row>
        <row r="32">
          <cell r="P32">
            <v>44773</v>
          </cell>
          <cell r="S32">
            <v>583.44764293340563</v>
          </cell>
        </row>
        <row r="33">
          <cell r="P33">
            <v>44865</v>
          </cell>
          <cell r="S33">
            <v>387.98630055090848</v>
          </cell>
        </row>
        <row r="34">
          <cell r="P34">
            <v>44957</v>
          </cell>
          <cell r="S34">
            <v>865.35431655230877</v>
          </cell>
        </row>
        <row r="35">
          <cell r="P35">
            <v>45046</v>
          </cell>
          <cell r="S35">
            <v>951.3572534246731</v>
          </cell>
        </row>
        <row r="36">
          <cell r="P36">
            <v>45138</v>
          </cell>
          <cell r="S36">
            <v>486.18115572729664</v>
          </cell>
        </row>
        <row r="37">
          <cell r="P37">
            <v>45230</v>
          </cell>
          <cell r="S37">
            <v>323.30515050127519</v>
          </cell>
        </row>
        <row r="38">
          <cell r="P38">
            <v>45322</v>
          </cell>
          <cell r="S38">
            <v>759.29711995994671</v>
          </cell>
        </row>
        <row r="39">
          <cell r="P39">
            <v>45412</v>
          </cell>
          <cell r="S39">
            <v>834.75959934695049</v>
          </cell>
        </row>
        <row r="40">
          <cell r="P40">
            <v>45504</v>
          </cell>
          <cell r="S40" t="e">
            <v>#N/A</v>
          </cell>
        </row>
        <row r="41">
          <cell r="P41">
            <v>45596</v>
          </cell>
          <cell r="S41" t="e">
            <v>#N/A</v>
          </cell>
        </row>
      </sheetData>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GAPP - Plutus">
      <a:dk1>
        <a:sysClr val="windowText" lastClr="000000"/>
      </a:dk1>
      <a:lt1>
        <a:sysClr val="window" lastClr="FFFFFF"/>
      </a:lt1>
      <a:dk2>
        <a:srgbClr val="44546A"/>
      </a:dk2>
      <a:lt2>
        <a:srgbClr val="E7E6E6"/>
      </a:lt2>
      <a:accent1>
        <a:srgbClr val="C00000"/>
      </a:accent1>
      <a:accent2>
        <a:srgbClr val="2F2F2F"/>
      </a:accent2>
      <a:accent3>
        <a:srgbClr val="00A74A"/>
      </a:accent3>
      <a:accent4>
        <a:srgbClr val="2765A6"/>
      </a:accent4>
      <a:accent5>
        <a:srgbClr val="5DB3F1"/>
      </a:accent5>
      <a:accent6>
        <a:srgbClr val="A2D471"/>
      </a:accent6>
      <a:hlink>
        <a:srgbClr val="285780"/>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943FA-10AF-4E7E-AF58-B6DD794DA86C}">
  <sheetPr codeName="Sheet12">
    <tabColor theme="6"/>
  </sheetPr>
  <dimension ref="A1:A12"/>
  <sheetViews>
    <sheetView tabSelected="1" workbookViewId="0">
      <selection activeCell="A14" sqref="A14"/>
    </sheetView>
  </sheetViews>
  <sheetFormatPr defaultColWidth="150.7109375" defaultRowHeight="15" x14ac:dyDescent="0.25"/>
  <cols>
    <col min="1" max="16384" width="150.7109375" style="2"/>
  </cols>
  <sheetData>
    <row r="1" spans="1:1" x14ac:dyDescent="0.25">
      <c r="A1" s="1" t="s">
        <v>0</v>
      </c>
    </row>
    <row r="2" spans="1:1" x14ac:dyDescent="0.25">
      <c r="A2" s="2" t="s">
        <v>1</v>
      </c>
    </row>
    <row r="3" spans="1:1" x14ac:dyDescent="0.25">
      <c r="A3" s="1"/>
    </row>
    <row r="4" spans="1:1" x14ac:dyDescent="0.25">
      <c r="A4" s="1" t="s">
        <v>2</v>
      </c>
    </row>
    <row r="5" spans="1:1" x14ac:dyDescent="0.25">
      <c r="A5" s="2" t="s">
        <v>3</v>
      </c>
    </row>
    <row r="6" spans="1:1" x14ac:dyDescent="0.25">
      <c r="A6" s="1"/>
    </row>
    <row r="7" spans="1:1" x14ac:dyDescent="0.25">
      <c r="A7" s="1" t="s">
        <v>4</v>
      </c>
    </row>
    <row r="8" spans="1:1" ht="60" x14ac:dyDescent="0.25">
      <c r="A8" s="2" t="s">
        <v>5</v>
      </c>
    </row>
    <row r="10" spans="1:1" ht="60" x14ac:dyDescent="0.25">
      <c r="A10" s="2" t="s">
        <v>6</v>
      </c>
    </row>
    <row r="12" spans="1:1" x14ac:dyDescent="0.25">
      <c r="A12" s="2" t="s">
        <v>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4A25C-EC11-4276-BF27-F2C32AF2D5AD}">
  <sheetPr codeName="Sheet6">
    <tabColor theme="7"/>
  </sheetPr>
  <dimension ref="B2:AU38"/>
  <sheetViews>
    <sheetView zoomScaleNormal="100" workbookViewId="0"/>
  </sheetViews>
  <sheetFormatPr defaultColWidth="9.140625" defaultRowHeight="15" x14ac:dyDescent="0.25"/>
  <cols>
    <col min="1" max="1" width="9.140625" style="7"/>
    <col min="2" max="2" width="11.140625" style="7" customWidth="1"/>
    <col min="3" max="3" width="33" style="7" bestFit="1" customWidth="1"/>
    <col min="4" max="35" width="9.140625" style="7"/>
    <col min="36" max="37" width="1.7109375" style="7" customWidth="1"/>
    <col min="38" max="38" width="10.85546875" style="7" bestFit="1" customWidth="1"/>
    <col min="39" max="39" width="26" style="7" bestFit="1" customWidth="1"/>
    <col min="40" max="16384" width="9.140625" style="7"/>
  </cols>
  <sheetData>
    <row r="2" spans="2:47" x14ac:dyDescent="0.25">
      <c r="B2" s="3"/>
      <c r="C2" s="3" t="s">
        <v>8</v>
      </c>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5"/>
      <c r="AK2" s="5"/>
      <c r="AL2" s="6" t="s">
        <v>9</v>
      </c>
      <c r="AM2" s="6"/>
      <c r="AN2" s="4"/>
      <c r="AO2" s="4"/>
      <c r="AP2" s="4"/>
      <c r="AQ2" s="4"/>
      <c r="AR2" s="4"/>
      <c r="AS2" s="4"/>
      <c r="AT2" s="4"/>
      <c r="AU2" s="4"/>
    </row>
    <row r="3" spans="2:47" x14ac:dyDescent="0.25">
      <c r="B3" s="3"/>
      <c r="C3" s="3"/>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5"/>
      <c r="AK3" s="5"/>
      <c r="AL3" s="3"/>
      <c r="AM3" s="3"/>
      <c r="AN3" s="4"/>
      <c r="AO3" s="4"/>
      <c r="AP3" s="4"/>
      <c r="AQ3" s="4"/>
      <c r="AR3" s="4"/>
      <c r="AS3" s="4"/>
      <c r="AT3" s="4"/>
      <c r="AU3" s="4"/>
    </row>
    <row r="4" spans="2:47" x14ac:dyDescent="0.25">
      <c r="B4" s="8"/>
      <c r="C4" s="9" t="s">
        <v>10</v>
      </c>
      <c r="D4" s="10" t="s">
        <v>11</v>
      </c>
      <c r="E4" s="10" t="s">
        <v>12</v>
      </c>
      <c r="F4" s="10" t="s">
        <v>13</v>
      </c>
      <c r="G4" s="10" t="s">
        <v>14</v>
      </c>
      <c r="H4" s="10" t="s">
        <v>15</v>
      </c>
      <c r="I4" s="10" t="s">
        <v>16</v>
      </c>
      <c r="J4" s="10" t="s">
        <v>17</v>
      </c>
      <c r="K4" s="10" t="s">
        <v>18</v>
      </c>
      <c r="L4" s="10" t="s">
        <v>19</v>
      </c>
      <c r="M4" s="10" t="s">
        <v>20</v>
      </c>
      <c r="N4" s="10" t="s">
        <v>21</v>
      </c>
      <c r="O4" s="10" t="s">
        <v>22</v>
      </c>
      <c r="P4" s="10" t="s">
        <v>23</v>
      </c>
      <c r="Q4" s="10" t="s">
        <v>24</v>
      </c>
      <c r="R4" s="10" t="s">
        <v>25</v>
      </c>
      <c r="S4" s="10" t="s">
        <v>26</v>
      </c>
      <c r="T4" s="10" t="s">
        <v>27</v>
      </c>
      <c r="U4" s="10" t="s">
        <v>28</v>
      </c>
      <c r="V4" s="10" t="s">
        <v>29</v>
      </c>
      <c r="W4" s="10" t="s">
        <v>30</v>
      </c>
      <c r="X4" s="10" t="s">
        <v>31</v>
      </c>
      <c r="Y4" s="10" t="s">
        <v>32</v>
      </c>
      <c r="Z4" s="10" t="s">
        <v>33</v>
      </c>
      <c r="AA4" s="10" t="s">
        <v>34</v>
      </c>
      <c r="AB4" s="10" t="s">
        <v>35</v>
      </c>
      <c r="AC4" s="10" t="s">
        <v>36</v>
      </c>
      <c r="AD4" s="10" t="s">
        <v>37</v>
      </c>
      <c r="AE4" s="10" t="s">
        <v>38</v>
      </c>
      <c r="AF4" s="10" t="s">
        <v>39</v>
      </c>
      <c r="AG4" s="10" t="s">
        <v>40</v>
      </c>
      <c r="AH4" s="10" t="s">
        <v>41</v>
      </c>
      <c r="AI4" s="10" t="s">
        <v>42</v>
      </c>
      <c r="AJ4" s="5"/>
      <c r="AK4" s="5"/>
      <c r="AL4" s="8"/>
      <c r="AM4" s="9" t="s">
        <v>10</v>
      </c>
      <c r="AN4" s="10">
        <v>2017</v>
      </c>
      <c r="AO4" s="10">
        <v>2018</v>
      </c>
      <c r="AP4" s="10">
        <v>2019</v>
      </c>
      <c r="AQ4" s="10">
        <v>2020</v>
      </c>
      <c r="AR4" s="10">
        <v>2021</v>
      </c>
      <c r="AS4" s="10">
        <v>2022</v>
      </c>
      <c r="AT4" s="10">
        <v>2023</v>
      </c>
      <c r="AU4" s="10">
        <v>2024</v>
      </c>
    </row>
    <row r="5" spans="2:47" x14ac:dyDescent="0.25">
      <c r="B5" s="3" t="s">
        <v>43</v>
      </c>
      <c r="C5" s="4" t="s">
        <v>44</v>
      </c>
      <c r="D5" s="11">
        <v>143.47999999999999</v>
      </c>
      <c r="E5" s="11">
        <v>670.44</v>
      </c>
      <c r="F5" s="11" t="s">
        <v>45</v>
      </c>
      <c r="G5" s="11">
        <v>40</v>
      </c>
      <c r="H5" s="11" t="s">
        <v>45</v>
      </c>
      <c r="I5" s="11">
        <v>452.14</v>
      </c>
      <c r="J5" s="11">
        <v>227.24</v>
      </c>
      <c r="K5" s="11" t="s">
        <v>45</v>
      </c>
      <c r="L5" s="11">
        <v>47.88</v>
      </c>
      <c r="M5" s="11">
        <v>550.62</v>
      </c>
      <c r="N5" s="11">
        <v>359.1</v>
      </c>
      <c r="O5" s="11" t="s">
        <v>45</v>
      </c>
      <c r="P5" s="11" t="s">
        <v>45</v>
      </c>
      <c r="Q5" s="11">
        <v>119.69999999999999</v>
      </c>
      <c r="R5" s="11">
        <v>119.7</v>
      </c>
      <c r="S5" s="11" t="s">
        <v>45</v>
      </c>
      <c r="T5" s="11" t="s">
        <v>45</v>
      </c>
      <c r="U5" s="11">
        <v>24.14</v>
      </c>
      <c r="V5" s="11">
        <v>478.8</v>
      </c>
      <c r="W5" s="11">
        <v>47.9</v>
      </c>
      <c r="X5" s="11">
        <v>95.76</v>
      </c>
      <c r="Y5" s="11">
        <v>502.74</v>
      </c>
      <c r="Z5" s="11">
        <v>406.98</v>
      </c>
      <c r="AA5" s="11">
        <v>215.45</v>
      </c>
      <c r="AB5" s="11" t="s">
        <v>45</v>
      </c>
      <c r="AC5" s="11" t="s">
        <v>45</v>
      </c>
      <c r="AD5" s="11">
        <v>359.06</v>
      </c>
      <c r="AE5" s="11">
        <v>215.52</v>
      </c>
      <c r="AF5" s="11">
        <v>95.688999999999993</v>
      </c>
      <c r="AG5" s="11">
        <v>381.26</v>
      </c>
      <c r="AH5" s="11" t="s">
        <v>45</v>
      </c>
      <c r="AI5" s="11" t="s">
        <v>45</v>
      </c>
      <c r="AJ5" s="5"/>
      <c r="AK5" s="5"/>
      <c r="AL5" s="3" t="s">
        <v>43</v>
      </c>
      <c r="AM5" s="4" t="s">
        <v>44</v>
      </c>
      <c r="AN5" s="11">
        <v>813.92000000000007</v>
      </c>
      <c r="AO5" s="11">
        <v>452.14</v>
      </c>
      <c r="AP5" s="11">
        <v>598.5</v>
      </c>
      <c r="AQ5" s="11">
        <v>119.69999999999999</v>
      </c>
      <c r="AR5" s="11">
        <v>24.14</v>
      </c>
      <c r="AS5" s="11">
        <v>598.5</v>
      </c>
      <c r="AT5" s="11" t="s">
        <v>45</v>
      </c>
      <c r="AU5" s="11">
        <v>476.94899999999996</v>
      </c>
    </row>
    <row r="6" spans="2:47" x14ac:dyDescent="0.25">
      <c r="B6" s="4"/>
      <c r="C6" s="4" t="s">
        <v>46</v>
      </c>
      <c r="D6" s="11" t="s">
        <v>45</v>
      </c>
      <c r="E6" s="11" t="s">
        <v>45</v>
      </c>
      <c r="F6" s="11" t="s">
        <v>45</v>
      </c>
      <c r="G6" s="11" t="s">
        <v>45</v>
      </c>
      <c r="H6" s="11" t="s">
        <v>45</v>
      </c>
      <c r="I6" s="11">
        <v>111.63999999999999</v>
      </c>
      <c r="J6" s="11">
        <v>56.7</v>
      </c>
      <c r="K6" s="11" t="s">
        <v>45</v>
      </c>
      <c r="L6" s="11">
        <v>226.79999999999998</v>
      </c>
      <c r="M6" s="11">
        <v>113.4</v>
      </c>
      <c r="N6" s="11">
        <v>18.899999999999999</v>
      </c>
      <c r="O6" s="11">
        <v>19.52</v>
      </c>
      <c r="P6" s="11">
        <v>97.6</v>
      </c>
      <c r="Q6" s="11" t="s">
        <v>45</v>
      </c>
      <c r="R6" s="11">
        <v>156.16</v>
      </c>
      <c r="S6" s="11">
        <v>39.04</v>
      </c>
      <c r="T6" s="11">
        <v>58.56</v>
      </c>
      <c r="U6" s="11">
        <v>214.71999999999997</v>
      </c>
      <c r="V6" s="11">
        <v>78.08</v>
      </c>
      <c r="W6" s="11">
        <v>78.08</v>
      </c>
      <c r="X6" s="11">
        <v>156.16</v>
      </c>
      <c r="Y6" s="11" t="s">
        <v>45</v>
      </c>
      <c r="Z6" s="11" t="s">
        <v>45</v>
      </c>
      <c r="AA6" s="11" t="s">
        <v>45</v>
      </c>
      <c r="AB6" s="11" t="s">
        <v>45</v>
      </c>
      <c r="AC6" s="11" t="s">
        <v>45</v>
      </c>
      <c r="AD6" s="11" t="s">
        <v>45</v>
      </c>
      <c r="AE6" s="11" t="s">
        <v>45</v>
      </c>
      <c r="AF6" s="11" t="s">
        <v>45</v>
      </c>
      <c r="AG6" s="11" t="s">
        <v>45</v>
      </c>
      <c r="AH6" s="11" t="s">
        <v>45</v>
      </c>
      <c r="AI6" s="11" t="s">
        <v>45</v>
      </c>
      <c r="AJ6" s="5"/>
      <c r="AK6" s="5"/>
      <c r="AL6" s="4"/>
      <c r="AM6" s="4" t="s">
        <v>46</v>
      </c>
      <c r="AN6" s="11" t="s">
        <v>45</v>
      </c>
      <c r="AO6" s="11">
        <v>111.63999999999999</v>
      </c>
      <c r="AP6" s="11">
        <v>340.20000000000005</v>
      </c>
      <c r="AQ6" s="11">
        <v>97.6</v>
      </c>
      <c r="AR6" s="11">
        <v>273.27999999999997</v>
      </c>
      <c r="AS6" s="11">
        <v>156.16</v>
      </c>
      <c r="AT6" s="11" t="s">
        <v>45</v>
      </c>
      <c r="AU6" s="11" t="s">
        <v>45</v>
      </c>
    </row>
    <row r="7" spans="2:47" x14ac:dyDescent="0.25">
      <c r="B7" s="4"/>
      <c r="C7" s="4" t="s">
        <v>47</v>
      </c>
      <c r="D7" s="11">
        <v>48</v>
      </c>
      <c r="E7" s="11" t="s">
        <v>45</v>
      </c>
      <c r="F7" s="11" t="s">
        <v>45</v>
      </c>
      <c r="G7" s="11" t="s">
        <v>45</v>
      </c>
      <c r="H7" s="11">
        <v>23.4</v>
      </c>
      <c r="I7" s="11">
        <v>46.8</v>
      </c>
      <c r="J7" s="11">
        <v>95.76</v>
      </c>
      <c r="K7" s="11" t="s">
        <v>45</v>
      </c>
      <c r="L7" s="11">
        <v>23.94</v>
      </c>
      <c r="M7" s="11" t="s">
        <v>45</v>
      </c>
      <c r="N7" s="11">
        <v>46.8</v>
      </c>
      <c r="O7" s="11">
        <v>47.88</v>
      </c>
      <c r="P7" s="11" t="s">
        <v>45</v>
      </c>
      <c r="Q7" s="11" t="s">
        <v>45</v>
      </c>
      <c r="R7" s="11" t="s">
        <v>45</v>
      </c>
      <c r="S7" s="11" t="s">
        <v>45</v>
      </c>
      <c r="T7" s="11" t="s">
        <v>45</v>
      </c>
      <c r="U7" s="11" t="s">
        <v>45</v>
      </c>
      <c r="V7" s="11">
        <v>23.94</v>
      </c>
      <c r="W7" s="11" t="s">
        <v>45</v>
      </c>
      <c r="X7" s="11" t="s">
        <v>45</v>
      </c>
      <c r="Y7" s="11" t="s">
        <v>45</v>
      </c>
      <c r="Z7" s="11" t="s">
        <v>45</v>
      </c>
      <c r="AA7" s="11" t="s">
        <v>45</v>
      </c>
      <c r="AB7" s="11">
        <v>23.94</v>
      </c>
      <c r="AC7" s="11" t="s">
        <v>45</v>
      </c>
      <c r="AD7" s="11" t="s">
        <v>45</v>
      </c>
      <c r="AE7" s="11" t="s">
        <v>45</v>
      </c>
      <c r="AF7" s="11" t="s">
        <v>45</v>
      </c>
      <c r="AG7" s="11" t="s">
        <v>45</v>
      </c>
      <c r="AH7" s="11" t="s">
        <v>45</v>
      </c>
      <c r="AI7" s="11" t="s">
        <v>45</v>
      </c>
      <c r="AJ7" s="5"/>
      <c r="AK7" s="5"/>
      <c r="AL7" s="4"/>
      <c r="AM7" s="4" t="s">
        <v>47</v>
      </c>
      <c r="AN7" s="11">
        <v>48</v>
      </c>
      <c r="AO7" s="11">
        <v>70.199999999999989</v>
      </c>
      <c r="AP7" s="11">
        <v>23.94</v>
      </c>
      <c r="AQ7" s="11" t="s">
        <v>45</v>
      </c>
      <c r="AR7" s="11" t="s">
        <v>45</v>
      </c>
      <c r="AS7" s="11" t="s">
        <v>45</v>
      </c>
      <c r="AT7" s="11">
        <v>23.94</v>
      </c>
      <c r="AU7" s="11" t="s">
        <v>45</v>
      </c>
    </row>
    <row r="8" spans="2:47" x14ac:dyDescent="0.25">
      <c r="B8" s="4"/>
      <c r="C8" s="4" t="s">
        <v>48</v>
      </c>
      <c r="D8" s="11" t="s">
        <v>45</v>
      </c>
      <c r="E8" s="11" t="s">
        <v>45</v>
      </c>
      <c r="F8" s="11" t="s">
        <v>45</v>
      </c>
      <c r="G8" s="11" t="s">
        <v>45</v>
      </c>
      <c r="H8" s="11" t="s">
        <v>45</v>
      </c>
      <c r="I8" s="11" t="s">
        <v>45</v>
      </c>
      <c r="J8" s="11" t="s">
        <v>45</v>
      </c>
      <c r="K8" s="11" t="s">
        <v>45</v>
      </c>
      <c r="L8" s="11">
        <v>21</v>
      </c>
      <c r="M8" s="11">
        <v>22</v>
      </c>
      <c r="N8" s="11">
        <v>22</v>
      </c>
      <c r="O8" s="11">
        <v>22.05</v>
      </c>
      <c r="P8" s="11">
        <v>22</v>
      </c>
      <c r="Q8" s="11" t="s">
        <v>45</v>
      </c>
      <c r="R8" s="11">
        <v>4</v>
      </c>
      <c r="S8" s="11" t="s">
        <v>45</v>
      </c>
      <c r="T8" s="11" t="s">
        <v>45</v>
      </c>
      <c r="U8" s="11" t="s">
        <v>45</v>
      </c>
      <c r="V8" s="11">
        <v>21.89</v>
      </c>
      <c r="W8" s="11">
        <v>12.6</v>
      </c>
      <c r="X8" s="11">
        <v>16</v>
      </c>
      <c r="Y8" s="11">
        <v>31.509999999999998</v>
      </c>
      <c r="Z8" s="11">
        <v>12</v>
      </c>
      <c r="AA8" s="11">
        <v>9</v>
      </c>
      <c r="AB8" s="11">
        <v>22.68</v>
      </c>
      <c r="AC8" s="11">
        <v>35</v>
      </c>
      <c r="AD8" s="11">
        <v>22.68</v>
      </c>
      <c r="AE8" s="11">
        <v>2.04</v>
      </c>
      <c r="AF8" s="11">
        <v>5</v>
      </c>
      <c r="AG8" s="11">
        <v>8.82</v>
      </c>
      <c r="AH8" s="11">
        <v>21.42</v>
      </c>
      <c r="AI8" s="11" t="s">
        <v>45</v>
      </c>
      <c r="AJ8" s="5"/>
      <c r="AK8" s="5"/>
      <c r="AL8" s="4"/>
      <c r="AM8" s="4" t="s">
        <v>48</v>
      </c>
      <c r="AN8" s="11" t="s">
        <v>45</v>
      </c>
      <c r="AO8" s="11" t="s">
        <v>45</v>
      </c>
      <c r="AP8" s="11">
        <v>43</v>
      </c>
      <c r="AQ8" s="11">
        <v>22</v>
      </c>
      <c r="AR8" s="11" t="s">
        <v>45</v>
      </c>
      <c r="AS8" s="11">
        <v>47.51</v>
      </c>
      <c r="AT8" s="11">
        <v>57.68</v>
      </c>
      <c r="AU8" s="11">
        <v>13.82</v>
      </c>
    </row>
    <row r="9" spans="2:47" x14ac:dyDescent="0.25">
      <c r="B9" s="4"/>
      <c r="C9" s="4" t="s">
        <v>49</v>
      </c>
      <c r="D9" s="11" t="s">
        <v>45</v>
      </c>
      <c r="E9" s="11" t="s">
        <v>45</v>
      </c>
      <c r="F9" s="11" t="s">
        <v>45</v>
      </c>
      <c r="G9" s="11" t="s">
        <v>45</v>
      </c>
      <c r="H9" s="11" t="s">
        <v>45</v>
      </c>
      <c r="I9" s="11" t="s">
        <v>45</v>
      </c>
      <c r="J9" s="11" t="s">
        <v>45</v>
      </c>
      <c r="K9" s="11" t="s">
        <v>45</v>
      </c>
      <c r="L9" s="11" t="s">
        <v>45</v>
      </c>
      <c r="M9" s="11" t="s">
        <v>45</v>
      </c>
      <c r="N9" s="11" t="s">
        <v>45</v>
      </c>
      <c r="O9" s="11" t="s">
        <v>45</v>
      </c>
      <c r="P9" s="11" t="s">
        <v>45</v>
      </c>
      <c r="Q9" s="11" t="s">
        <v>45</v>
      </c>
      <c r="R9" s="11" t="s">
        <v>45</v>
      </c>
      <c r="S9" s="11" t="s">
        <v>45</v>
      </c>
      <c r="T9" s="11" t="s">
        <v>45</v>
      </c>
      <c r="U9" s="11">
        <v>74.537999999999997</v>
      </c>
      <c r="V9" s="11">
        <v>41.493000000000002</v>
      </c>
      <c r="W9" s="11" t="s">
        <v>45</v>
      </c>
      <c r="X9" s="11" t="s">
        <v>45</v>
      </c>
      <c r="Y9" s="11" t="s">
        <v>45</v>
      </c>
      <c r="Z9" s="11" t="s">
        <v>45</v>
      </c>
      <c r="AA9" s="11" t="s">
        <v>45</v>
      </c>
      <c r="AB9" s="11" t="s">
        <v>45</v>
      </c>
      <c r="AC9" s="11" t="s">
        <v>45</v>
      </c>
      <c r="AD9" s="11" t="s">
        <v>45</v>
      </c>
      <c r="AE9" s="11" t="s">
        <v>45</v>
      </c>
      <c r="AF9" s="11" t="s">
        <v>45</v>
      </c>
      <c r="AG9" s="11" t="s">
        <v>45</v>
      </c>
      <c r="AH9" s="11" t="s">
        <v>45</v>
      </c>
      <c r="AI9" s="11" t="s">
        <v>45</v>
      </c>
      <c r="AJ9" s="5"/>
      <c r="AK9" s="5"/>
      <c r="AL9" s="4"/>
      <c r="AM9" s="4" t="s">
        <v>49</v>
      </c>
      <c r="AN9" s="11" t="s">
        <v>45</v>
      </c>
      <c r="AO9" s="11" t="s">
        <v>45</v>
      </c>
      <c r="AP9" s="11" t="s">
        <v>45</v>
      </c>
      <c r="AQ9" s="11" t="s">
        <v>45</v>
      </c>
      <c r="AR9" s="11">
        <v>74.537999999999997</v>
      </c>
      <c r="AS9" s="11" t="s">
        <v>45</v>
      </c>
      <c r="AT9" s="11" t="s">
        <v>45</v>
      </c>
      <c r="AU9" s="11" t="s">
        <v>45</v>
      </c>
    </row>
    <row r="10" spans="2:47" x14ac:dyDescent="0.25">
      <c r="B10" s="12"/>
      <c r="C10" s="12" t="s">
        <v>50</v>
      </c>
      <c r="D10" s="13" t="s">
        <v>45</v>
      </c>
      <c r="E10" s="13" t="s">
        <v>45</v>
      </c>
      <c r="F10" s="13" t="s">
        <v>45</v>
      </c>
      <c r="G10" s="13" t="s">
        <v>45</v>
      </c>
      <c r="H10" s="13" t="s">
        <v>45</v>
      </c>
      <c r="I10" s="13" t="s">
        <v>45</v>
      </c>
      <c r="J10" s="13" t="s">
        <v>45</v>
      </c>
      <c r="K10" s="13" t="s">
        <v>45</v>
      </c>
      <c r="L10" s="13" t="s">
        <v>45</v>
      </c>
      <c r="M10" s="13">
        <v>1.2919999999999163</v>
      </c>
      <c r="N10" s="13">
        <v>1.0719999999999459</v>
      </c>
      <c r="O10" s="13">
        <v>33.033999999999992</v>
      </c>
      <c r="P10" s="13">
        <v>2.4740000000000038</v>
      </c>
      <c r="Q10" s="13" t="s">
        <v>45</v>
      </c>
      <c r="R10" s="13" t="s">
        <v>45</v>
      </c>
      <c r="S10" s="13" t="s">
        <v>45</v>
      </c>
      <c r="T10" s="13" t="s">
        <v>45</v>
      </c>
      <c r="U10" s="13" t="s">
        <v>45</v>
      </c>
      <c r="V10" s="13" t="s">
        <v>45</v>
      </c>
      <c r="W10" s="13" t="s">
        <v>45</v>
      </c>
      <c r="X10" s="13">
        <v>10.504999999999995</v>
      </c>
      <c r="Y10" s="13">
        <v>10.624000000000024</v>
      </c>
      <c r="Z10" s="13">
        <v>10.294999999999959</v>
      </c>
      <c r="AA10" s="13">
        <v>20.778999999999996</v>
      </c>
      <c r="AB10" s="13">
        <v>10.079999999999998</v>
      </c>
      <c r="AC10" s="13" t="s">
        <v>45</v>
      </c>
      <c r="AD10" s="13">
        <v>10.213000000000022</v>
      </c>
      <c r="AE10" s="13">
        <v>10.671999999999997</v>
      </c>
      <c r="AF10" s="13">
        <v>25.120999999999995</v>
      </c>
      <c r="AG10" s="13">
        <v>8.01400000000001</v>
      </c>
      <c r="AH10" s="13" t="s">
        <v>45</v>
      </c>
      <c r="AI10" s="13" t="s">
        <v>45</v>
      </c>
      <c r="AJ10" s="5"/>
      <c r="AK10" s="5"/>
      <c r="AL10" s="12"/>
      <c r="AM10" s="12" t="s">
        <v>50</v>
      </c>
      <c r="AN10" s="13" t="s">
        <v>45</v>
      </c>
      <c r="AO10" s="13" t="s">
        <v>45</v>
      </c>
      <c r="AP10" s="13">
        <v>1.4679999999998472</v>
      </c>
      <c r="AQ10" s="13">
        <v>2.4779999999999802</v>
      </c>
      <c r="AR10" s="13" t="s">
        <v>45</v>
      </c>
      <c r="AS10" s="13">
        <v>21.129000000000019</v>
      </c>
      <c r="AT10" s="13">
        <v>10.197000000000003</v>
      </c>
      <c r="AU10" s="13">
        <v>33.135000000000048</v>
      </c>
    </row>
    <row r="11" spans="2:47" x14ac:dyDescent="0.25">
      <c r="B11" s="14"/>
      <c r="C11" s="14" t="s">
        <v>51</v>
      </c>
      <c r="D11" s="15">
        <v>192.17599999999999</v>
      </c>
      <c r="E11" s="15">
        <v>670.52699999999993</v>
      </c>
      <c r="F11" s="15" t="s">
        <v>45</v>
      </c>
      <c r="G11" s="15">
        <v>40.094000000000001</v>
      </c>
      <c r="H11" s="15">
        <v>23.507000000000001</v>
      </c>
      <c r="I11" s="15">
        <v>610.71199999999976</v>
      </c>
      <c r="J11" s="15">
        <v>379.779</v>
      </c>
      <c r="K11" s="15" t="s">
        <v>45</v>
      </c>
      <c r="L11" s="15">
        <v>319.79599999999988</v>
      </c>
      <c r="M11" s="15">
        <v>687.3119999999999</v>
      </c>
      <c r="N11" s="15">
        <v>447.87199999999996</v>
      </c>
      <c r="O11" s="15">
        <v>122.48399999999999</v>
      </c>
      <c r="P11" s="15">
        <v>122.074</v>
      </c>
      <c r="Q11" s="15">
        <v>119.70399999999999</v>
      </c>
      <c r="R11" s="15">
        <v>279.86</v>
      </c>
      <c r="S11" s="15">
        <v>39.04</v>
      </c>
      <c r="T11" s="15">
        <v>58.56</v>
      </c>
      <c r="U11" s="15">
        <v>313.39799999999997</v>
      </c>
      <c r="V11" s="15">
        <v>644.20300000000009</v>
      </c>
      <c r="W11" s="15">
        <v>138.59</v>
      </c>
      <c r="X11" s="15">
        <v>278.42500000000001</v>
      </c>
      <c r="Y11" s="15">
        <v>544.87400000000002</v>
      </c>
      <c r="Z11" s="15">
        <v>429.27499999999998</v>
      </c>
      <c r="AA11" s="15">
        <v>245.22899999999998</v>
      </c>
      <c r="AB11" s="15">
        <v>56.7</v>
      </c>
      <c r="AC11" s="15">
        <v>35.116999999999997</v>
      </c>
      <c r="AD11" s="15">
        <v>391.95300000000003</v>
      </c>
      <c r="AE11" s="15">
        <v>228.232</v>
      </c>
      <c r="AF11" s="15">
        <v>125.80999999999999</v>
      </c>
      <c r="AG11" s="15">
        <v>398.09399999999999</v>
      </c>
      <c r="AH11" s="15">
        <v>21.522000000000002</v>
      </c>
      <c r="AI11" s="15" t="s">
        <v>45</v>
      </c>
      <c r="AJ11" s="5"/>
      <c r="AK11" s="5"/>
      <c r="AL11" s="14"/>
      <c r="AM11" s="14" t="s">
        <v>51</v>
      </c>
      <c r="AN11" s="15">
        <v>862.70299999999986</v>
      </c>
      <c r="AO11" s="15">
        <v>634.21899999999971</v>
      </c>
      <c r="AP11" s="15">
        <v>1007.1079999999999</v>
      </c>
      <c r="AQ11" s="15">
        <v>241.77799999999996</v>
      </c>
      <c r="AR11" s="15">
        <v>371.95799999999997</v>
      </c>
      <c r="AS11" s="15">
        <v>823.29899999999998</v>
      </c>
      <c r="AT11" s="15">
        <v>91.817000000000007</v>
      </c>
      <c r="AU11" s="15">
        <v>523.904</v>
      </c>
    </row>
    <row r="12" spans="2:47" x14ac:dyDescent="0.25">
      <c r="B12" s="16"/>
      <c r="C12" s="16"/>
      <c r="D12" s="16"/>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5"/>
      <c r="AK12" s="5"/>
      <c r="AL12" s="16"/>
      <c r="AM12" s="16"/>
      <c r="AN12" s="16"/>
      <c r="AO12" s="16"/>
      <c r="AP12" s="16"/>
      <c r="AQ12" s="16"/>
      <c r="AR12" s="16"/>
      <c r="AS12" s="16"/>
      <c r="AT12" s="16"/>
      <c r="AU12" s="16"/>
    </row>
    <row r="13" spans="2:47" x14ac:dyDescent="0.25">
      <c r="B13" s="8"/>
      <c r="C13" s="8"/>
      <c r="D13" s="10" t="s">
        <v>11</v>
      </c>
      <c r="E13" s="10" t="s">
        <v>12</v>
      </c>
      <c r="F13" s="10" t="s">
        <v>13</v>
      </c>
      <c r="G13" s="10" t="s">
        <v>14</v>
      </c>
      <c r="H13" s="10" t="s">
        <v>15</v>
      </c>
      <c r="I13" s="10" t="s">
        <v>16</v>
      </c>
      <c r="J13" s="10" t="s">
        <v>17</v>
      </c>
      <c r="K13" s="10" t="s">
        <v>18</v>
      </c>
      <c r="L13" s="10" t="s">
        <v>19</v>
      </c>
      <c r="M13" s="10" t="s">
        <v>20</v>
      </c>
      <c r="N13" s="10" t="s">
        <v>21</v>
      </c>
      <c r="O13" s="10" t="s">
        <v>22</v>
      </c>
      <c r="P13" s="10" t="s">
        <v>23</v>
      </c>
      <c r="Q13" s="10" t="s">
        <v>24</v>
      </c>
      <c r="R13" s="10" t="s">
        <v>25</v>
      </c>
      <c r="S13" s="10" t="s">
        <v>26</v>
      </c>
      <c r="T13" s="10" t="s">
        <v>27</v>
      </c>
      <c r="U13" s="10" t="s">
        <v>28</v>
      </c>
      <c r="V13" s="10" t="s">
        <v>29</v>
      </c>
      <c r="W13" s="10" t="s">
        <v>30</v>
      </c>
      <c r="X13" s="10" t="s">
        <v>31</v>
      </c>
      <c r="Y13" s="10" t="s">
        <v>32</v>
      </c>
      <c r="Z13" s="10" t="s">
        <v>33</v>
      </c>
      <c r="AA13" s="10" t="s">
        <v>34</v>
      </c>
      <c r="AB13" s="10" t="s">
        <v>35</v>
      </c>
      <c r="AC13" s="10" t="s">
        <v>36</v>
      </c>
      <c r="AD13" s="10" t="s">
        <v>37</v>
      </c>
      <c r="AE13" s="10" t="s">
        <v>38</v>
      </c>
      <c r="AF13" s="10" t="s">
        <v>39</v>
      </c>
      <c r="AG13" s="10" t="s">
        <v>40</v>
      </c>
      <c r="AH13" s="10" t="s">
        <v>41</v>
      </c>
      <c r="AI13" s="10" t="s">
        <v>42</v>
      </c>
      <c r="AJ13" s="5"/>
      <c r="AK13" s="5"/>
      <c r="AL13" s="8"/>
      <c r="AM13" s="9"/>
      <c r="AN13" s="10">
        <v>2017</v>
      </c>
      <c r="AO13" s="10">
        <v>2018</v>
      </c>
      <c r="AP13" s="10">
        <v>2019</v>
      </c>
      <c r="AQ13" s="10">
        <v>2020</v>
      </c>
      <c r="AR13" s="10">
        <v>2021</v>
      </c>
      <c r="AS13" s="10">
        <v>2022</v>
      </c>
      <c r="AT13" s="10">
        <v>2023</v>
      </c>
      <c r="AU13" s="10">
        <v>2024</v>
      </c>
    </row>
    <row r="14" spans="2:47" x14ac:dyDescent="0.25">
      <c r="B14" s="3" t="s">
        <v>52</v>
      </c>
      <c r="C14" s="4" t="s">
        <v>53</v>
      </c>
      <c r="D14" s="11">
        <v>100.306</v>
      </c>
      <c r="E14" s="11">
        <v>82.36699999999999</v>
      </c>
      <c r="F14" s="11">
        <v>95.194999999999993</v>
      </c>
      <c r="G14" s="11">
        <v>75.793999999999997</v>
      </c>
      <c r="H14" s="11">
        <v>126.22999999999999</v>
      </c>
      <c r="I14" s="11">
        <v>88.584000000000003</v>
      </c>
      <c r="J14" s="11">
        <v>109.97</v>
      </c>
      <c r="K14" s="11">
        <v>91.242999999999995</v>
      </c>
      <c r="L14" s="11">
        <v>120.37899999999999</v>
      </c>
      <c r="M14" s="11">
        <v>95.058999999999997</v>
      </c>
      <c r="N14" s="11">
        <v>103.99699999999999</v>
      </c>
      <c r="O14" s="11">
        <v>132.071</v>
      </c>
      <c r="P14" s="11">
        <v>97.228000000000009</v>
      </c>
      <c r="Q14" s="11">
        <v>113.405</v>
      </c>
      <c r="R14" s="11">
        <v>109.02700000000002</v>
      </c>
      <c r="S14" s="11">
        <v>113.655</v>
      </c>
      <c r="T14" s="11">
        <v>94.985000000000014</v>
      </c>
      <c r="U14" s="11">
        <v>104.32300000000001</v>
      </c>
      <c r="V14" s="11">
        <v>120.071</v>
      </c>
      <c r="W14" s="11">
        <v>116.001</v>
      </c>
      <c r="X14" s="11">
        <v>86.697999999999993</v>
      </c>
      <c r="Y14" s="11">
        <v>75.257000000000005</v>
      </c>
      <c r="Z14" s="11">
        <v>128.05599999999998</v>
      </c>
      <c r="AA14" s="11">
        <v>105.077</v>
      </c>
      <c r="AB14" s="11">
        <v>103.21600000000001</v>
      </c>
      <c r="AC14" s="11">
        <v>89.99799999999999</v>
      </c>
      <c r="AD14" s="11">
        <v>105.88</v>
      </c>
      <c r="AE14" s="11">
        <v>100.542</v>
      </c>
      <c r="AF14" s="11">
        <v>86.031000000000006</v>
      </c>
      <c r="AG14" s="11">
        <v>88.051000000000002</v>
      </c>
      <c r="AH14" s="11" t="s">
        <v>45</v>
      </c>
      <c r="AI14" s="11" t="s">
        <v>45</v>
      </c>
      <c r="AJ14" s="5"/>
      <c r="AK14" s="5"/>
      <c r="AL14" s="3" t="s">
        <v>52</v>
      </c>
      <c r="AM14" s="4" t="s">
        <v>53</v>
      </c>
      <c r="AN14" s="11">
        <v>182.673</v>
      </c>
      <c r="AO14" s="11">
        <v>214.81400000000002</v>
      </c>
      <c r="AP14" s="11">
        <v>215.43799999999999</v>
      </c>
      <c r="AQ14" s="11">
        <v>210.63299999999998</v>
      </c>
      <c r="AR14" s="11">
        <v>199.30800000000002</v>
      </c>
      <c r="AS14" s="11">
        <v>161.95500000000001</v>
      </c>
      <c r="AT14" s="11">
        <v>193.21399999999997</v>
      </c>
      <c r="AU14" s="11">
        <v>174.08199999999999</v>
      </c>
    </row>
    <row r="15" spans="2:47" x14ac:dyDescent="0.25">
      <c r="B15" s="4"/>
      <c r="C15" s="4" t="s">
        <v>48</v>
      </c>
      <c r="D15" s="11">
        <v>37.323999999999998</v>
      </c>
      <c r="E15" s="11">
        <v>164.994</v>
      </c>
      <c r="F15" s="11">
        <v>98.825000000000003</v>
      </c>
      <c r="G15" s="11">
        <v>104.964</v>
      </c>
      <c r="H15" s="11">
        <v>108.435</v>
      </c>
      <c r="I15" s="11">
        <v>85.165999999999997</v>
      </c>
      <c r="J15" s="11">
        <v>97.513999999999996</v>
      </c>
      <c r="K15" s="11">
        <v>82.614000000000004</v>
      </c>
      <c r="L15" s="11">
        <v>123.15700000000001</v>
      </c>
      <c r="M15" s="11">
        <v>111.137</v>
      </c>
      <c r="N15" s="11">
        <v>88.775000000000006</v>
      </c>
      <c r="O15" s="11">
        <v>76.12</v>
      </c>
      <c r="P15" s="11">
        <v>99.366000000000014</v>
      </c>
      <c r="Q15" s="11">
        <v>53.228000000000002</v>
      </c>
      <c r="R15" s="11">
        <v>81.519000000000005</v>
      </c>
      <c r="S15" s="11">
        <v>60.708999999999996</v>
      </c>
      <c r="T15" s="11">
        <v>53.021999999999998</v>
      </c>
      <c r="U15" s="11">
        <v>66.225999999999999</v>
      </c>
      <c r="V15" s="11">
        <v>87.137</v>
      </c>
      <c r="W15" s="11">
        <v>100.69</v>
      </c>
      <c r="X15" s="11">
        <v>48.510000000000005</v>
      </c>
      <c r="Y15" s="11">
        <v>83.343000000000004</v>
      </c>
      <c r="Z15" s="11">
        <v>14.599</v>
      </c>
      <c r="AA15" s="11">
        <v>131.00099999999998</v>
      </c>
      <c r="AB15" s="11">
        <v>68.091999999999999</v>
      </c>
      <c r="AC15" s="11">
        <v>77.759000000000015</v>
      </c>
      <c r="AD15" s="11">
        <v>42.918999999999997</v>
      </c>
      <c r="AE15" s="11">
        <v>39.894999999999996</v>
      </c>
      <c r="AF15" s="11">
        <v>66.040000000000006</v>
      </c>
      <c r="AG15" s="11">
        <v>44.954000000000001</v>
      </c>
      <c r="AH15" s="11">
        <v>5.8410000000000002</v>
      </c>
      <c r="AI15" s="11" t="s">
        <v>45</v>
      </c>
      <c r="AJ15" s="5"/>
      <c r="AK15" s="5"/>
      <c r="AL15" s="4"/>
      <c r="AM15" s="4" t="s">
        <v>48</v>
      </c>
      <c r="AN15" s="11">
        <v>202.31800000000001</v>
      </c>
      <c r="AO15" s="11">
        <v>193.601</v>
      </c>
      <c r="AP15" s="11">
        <v>234.29400000000001</v>
      </c>
      <c r="AQ15" s="11">
        <v>152.59399999999999</v>
      </c>
      <c r="AR15" s="11">
        <v>119.24799999999999</v>
      </c>
      <c r="AS15" s="11">
        <v>131.85300000000001</v>
      </c>
      <c r="AT15" s="11">
        <v>145.851</v>
      </c>
      <c r="AU15" s="11">
        <v>110.994</v>
      </c>
    </row>
    <row r="16" spans="2:47" x14ac:dyDescent="0.25">
      <c r="B16" s="4"/>
      <c r="C16" s="4" t="s">
        <v>54</v>
      </c>
      <c r="D16" s="11" t="s">
        <v>45</v>
      </c>
      <c r="E16" s="11" t="s">
        <v>45</v>
      </c>
      <c r="F16" s="11" t="s">
        <v>45</v>
      </c>
      <c r="G16" s="11" t="s">
        <v>45</v>
      </c>
      <c r="H16" s="11" t="s">
        <v>45</v>
      </c>
      <c r="I16" s="11" t="s">
        <v>45</v>
      </c>
      <c r="J16" s="11" t="s">
        <v>45</v>
      </c>
      <c r="K16" s="11" t="s">
        <v>45</v>
      </c>
      <c r="L16" s="11" t="s">
        <v>45</v>
      </c>
      <c r="M16" s="11">
        <v>53.286000000000001</v>
      </c>
      <c r="N16" s="11">
        <v>95.76</v>
      </c>
      <c r="O16" s="11">
        <v>44.316000000000003</v>
      </c>
      <c r="P16" s="11">
        <v>47.88</v>
      </c>
      <c r="Q16" s="11">
        <v>12.378</v>
      </c>
      <c r="R16" s="11">
        <v>119.7</v>
      </c>
      <c r="S16" s="11" t="s">
        <v>45</v>
      </c>
      <c r="T16" s="11" t="s">
        <v>45</v>
      </c>
      <c r="U16" s="11" t="s">
        <v>45</v>
      </c>
      <c r="V16" s="11" t="s">
        <v>45</v>
      </c>
      <c r="W16" s="11" t="s">
        <v>45</v>
      </c>
      <c r="X16" s="11" t="s">
        <v>45</v>
      </c>
      <c r="Y16" s="11" t="s">
        <v>45</v>
      </c>
      <c r="Z16" s="11" t="s">
        <v>45</v>
      </c>
      <c r="AA16" s="11" t="s">
        <v>45</v>
      </c>
      <c r="AB16" s="11" t="s">
        <v>45</v>
      </c>
      <c r="AC16" s="11" t="s">
        <v>45</v>
      </c>
      <c r="AD16" s="11" t="s">
        <v>45</v>
      </c>
      <c r="AE16" s="11" t="s">
        <v>45</v>
      </c>
      <c r="AF16" s="11" t="s">
        <v>45</v>
      </c>
      <c r="AG16" s="11" t="s">
        <v>45</v>
      </c>
      <c r="AH16" s="11" t="s">
        <v>45</v>
      </c>
      <c r="AI16" s="11" t="s">
        <v>45</v>
      </c>
      <c r="AJ16" s="5"/>
      <c r="AK16" s="5"/>
      <c r="AL16" s="4"/>
      <c r="AM16" s="4" t="s">
        <v>54</v>
      </c>
      <c r="AN16" s="11" t="s">
        <v>45</v>
      </c>
      <c r="AO16" s="11" t="s">
        <v>45</v>
      </c>
      <c r="AP16" s="11">
        <v>53.286000000000001</v>
      </c>
      <c r="AQ16" s="11">
        <v>60.258000000000003</v>
      </c>
      <c r="AR16" s="11" t="s">
        <v>45</v>
      </c>
      <c r="AS16" s="11" t="s">
        <v>45</v>
      </c>
      <c r="AT16" s="11" t="s">
        <v>45</v>
      </c>
      <c r="AU16" s="11" t="s">
        <v>45</v>
      </c>
    </row>
    <row r="17" spans="2:47" x14ac:dyDescent="0.25">
      <c r="B17" s="4"/>
      <c r="C17" s="4" t="s">
        <v>44</v>
      </c>
      <c r="D17" s="11">
        <v>14.64</v>
      </c>
      <c r="E17" s="11">
        <v>16.402000000000001</v>
      </c>
      <c r="F17" s="11">
        <v>48.02</v>
      </c>
      <c r="G17" s="11">
        <v>45.58</v>
      </c>
      <c r="H17" s="11" t="s">
        <v>45</v>
      </c>
      <c r="I17" s="11" t="s">
        <v>45</v>
      </c>
      <c r="J17" s="11">
        <v>13.661</v>
      </c>
      <c r="K17" s="11">
        <v>28.915999999999997</v>
      </c>
      <c r="L17" s="11">
        <v>26.841000000000001</v>
      </c>
      <c r="M17" s="11" t="s">
        <v>45</v>
      </c>
      <c r="N17" s="11">
        <v>35.735999999999997</v>
      </c>
      <c r="O17" s="11" t="s">
        <v>45</v>
      </c>
      <c r="P17" s="11">
        <v>20.666</v>
      </c>
      <c r="Q17" s="11">
        <v>10.930999999999999</v>
      </c>
      <c r="R17" s="11" t="s">
        <v>45</v>
      </c>
      <c r="S17" s="11" t="s">
        <v>45</v>
      </c>
      <c r="T17" s="11">
        <v>6.4530000000000003</v>
      </c>
      <c r="U17" s="11">
        <v>9.2370000000000001</v>
      </c>
      <c r="V17" s="11" t="s">
        <v>45</v>
      </c>
      <c r="W17" s="11" t="s">
        <v>45</v>
      </c>
      <c r="X17" s="11" t="s">
        <v>45</v>
      </c>
      <c r="Y17" s="11" t="s">
        <v>45</v>
      </c>
      <c r="Z17" s="11" t="s">
        <v>45</v>
      </c>
      <c r="AA17" s="11" t="s">
        <v>45</v>
      </c>
      <c r="AB17" s="11" t="s">
        <v>45</v>
      </c>
      <c r="AC17" s="11" t="s">
        <v>45</v>
      </c>
      <c r="AD17" s="11" t="s">
        <v>45</v>
      </c>
      <c r="AE17" s="11" t="s">
        <v>45</v>
      </c>
      <c r="AF17" s="11" t="s">
        <v>45</v>
      </c>
      <c r="AG17" s="11" t="s">
        <v>45</v>
      </c>
      <c r="AH17" s="11" t="s">
        <v>45</v>
      </c>
      <c r="AI17" s="11" t="s">
        <v>45</v>
      </c>
      <c r="AJ17" s="5"/>
      <c r="AK17" s="5"/>
      <c r="AL17" s="4"/>
      <c r="AM17" s="4" t="s">
        <v>44</v>
      </c>
      <c r="AN17" s="11">
        <v>31.042000000000002</v>
      </c>
      <c r="AO17" s="11" t="s">
        <v>45</v>
      </c>
      <c r="AP17" s="11">
        <v>26.841000000000001</v>
      </c>
      <c r="AQ17" s="11">
        <v>31.597000000000001</v>
      </c>
      <c r="AR17" s="11">
        <v>15.690000000000001</v>
      </c>
      <c r="AS17" s="11" t="s">
        <v>45</v>
      </c>
      <c r="AT17" s="11" t="s">
        <v>45</v>
      </c>
      <c r="AU17" s="11" t="s">
        <v>45</v>
      </c>
    </row>
    <row r="18" spans="2:47" x14ac:dyDescent="0.25">
      <c r="B18" s="4"/>
      <c r="C18" s="4" t="s">
        <v>55</v>
      </c>
      <c r="D18" s="11" t="s">
        <v>45</v>
      </c>
      <c r="E18" s="11" t="s">
        <v>45</v>
      </c>
      <c r="F18" s="11" t="s">
        <v>45</v>
      </c>
      <c r="G18" s="11" t="s">
        <v>45</v>
      </c>
      <c r="H18" s="11" t="s">
        <v>45</v>
      </c>
      <c r="I18" s="11" t="s">
        <v>45</v>
      </c>
      <c r="J18" s="11" t="s">
        <v>45</v>
      </c>
      <c r="K18" s="11" t="s">
        <v>45</v>
      </c>
      <c r="L18" s="11" t="s">
        <v>45</v>
      </c>
      <c r="M18" s="11" t="s">
        <v>45</v>
      </c>
      <c r="N18" s="11" t="s">
        <v>45</v>
      </c>
      <c r="O18" s="11" t="s">
        <v>45</v>
      </c>
      <c r="P18" s="11" t="s">
        <v>45</v>
      </c>
      <c r="Q18" s="11">
        <v>23.94</v>
      </c>
      <c r="R18" s="11">
        <v>23.94</v>
      </c>
      <c r="S18" s="11" t="s">
        <v>45</v>
      </c>
      <c r="T18" s="11" t="s">
        <v>45</v>
      </c>
      <c r="U18" s="11" t="s">
        <v>45</v>
      </c>
      <c r="V18" s="11" t="s">
        <v>45</v>
      </c>
      <c r="W18" s="11" t="s">
        <v>45</v>
      </c>
      <c r="X18" s="11" t="s">
        <v>45</v>
      </c>
      <c r="Y18" s="11" t="s">
        <v>45</v>
      </c>
      <c r="Z18" s="11">
        <v>119.7</v>
      </c>
      <c r="AA18" s="11" t="s">
        <v>45</v>
      </c>
      <c r="AB18" s="11" t="s">
        <v>45</v>
      </c>
      <c r="AC18" s="11" t="s">
        <v>45</v>
      </c>
      <c r="AD18" s="11" t="s">
        <v>45</v>
      </c>
      <c r="AE18" s="11" t="s">
        <v>45</v>
      </c>
      <c r="AF18" s="11" t="s">
        <v>45</v>
      </c>
      <c r="AG18" s="11" t="s">
        <v>45</v>
      </c>
      <c r="AH18" s="11" t="s">
        <v>45</v>
      </c>
      <c r="AI18" s="11" t="s">
        <v>45</v>
      </c>
      <c r="AJ18" s="5"/>
      <c r="AK18" s="5"/>
      <c r="AL18" s="4"/>
      <c r="AM18" s="4" t="s">
        <v>55</v>
      </c>
      <c r="AN18" s="11" t="s">
        <v>45</v>
      </c>
      <c r="AO18" s="11" t="s">
        <v>45</v>
      </c>
      <c r="AP18" s="11" t="s">
        <v>45</v>
      </c>
      <c r="AQ18" s="11">
        <v>24.14</v>
      </c>
      <c r="AR18" s="11" t="s">
        <v>45</v>
      </c>
      <c r="AS18" s="11" t="s">
        <v>45</v>
      </c>
      <c r="AT18" s="11" t="s">
        <v>45</v>
      </c>
      <c r="AU18" s="11" t="s">
        <v>45</v>
      </c>
    </row>
    <row r="19" spans="2:47" x14ac:dyDescent="0.25">
      <c r="B19" s="4"/>
      <c r="C19" s="4" t="s">
        <v>50</v>
      </c>
      <c r="D19" s="11">
        <v>7.2150000000000034</v>
      </c>
      <c r="E19" s="11">
        <v>1.9830000000000041</v>
      </c>
      <c r="F19" s="11">
        <v>2.5289999999999679</v>
      </c>
      <c r="G19" s="11">
        <v>3.0429999999999779</v>
      </c>
      <c r="H19" s="11">
        <v>14.025000000000006</v>
      </c>
      <c r="I19" s="11">
        <v>1.523000000000053</v>
      </c>
      <c r="J19" s="11" t="s">
        <v>45</v>
      </c>
      <c r="K19" s="11" t="s">
        <v>45</v>
      </c>
      <c r="L19" s="11" t="s">
        <v>45</v>
      </c>
      <c r="M19" s="11" t="s">
        <v>45</v>
      </c>
      <c r="N19" s="11" t="s">
        <v>45</v>
      </c>
      <c r="O19" s="11" t="s">
        <v>45</v>
      </c>
      <c r="P19" s="11" t="s">
        <v>45</v>
      </c>
      <c r="Q19" s="11" t="s">
        <v>45</v>
      </c>
      <c r="R19" s="11" t="s">
        <v>45</v>
      </c>
      <c r="S19" s="11" t="s">
        <v>45</v>
      </c>
      <c r="T19" s="11" t="s">
        <v>45</v>
      </c>
      <c r="U19" s="11">
        <v>20.607999999999976</v>
      </c>
      <c r="V19" s="11">
        <v>18.937000000000012</v>
      </c>
      <c r="W19" s="11" t="s">
        <v>45</v>
      </c>
      <c r="X19" s="11" t="s">
        <v>45</v>
      </c>
      <c r="Y19" s="11">
        <v>3.9309999999999832</v>
      </c>
      <c r="Z19" s="11" t="s">
        <v>45</v>
      </c>
      <c r="AA19" s="11" t="s">
        <v>45</v>
      </c>
      <c r="AB19" s="11" t="s">
        <v>45</v>
      </c>
      <c r="AC19" s="11" t="s">
        <v>45</v>
      </c>
      <c r="AD19" s="11" t="s">
        <v>45</v>
      </c>
      <c r="AE19" s="11" t="s">
        <v>45</v>
      </c>
      <c r="AF19" s="11">
        <v>10.84099999999998</v>
      </c>
      <c r="AG19" s="11" t="s">
        <v>45</v>
      </c>
      <c r="AH19" s="11" t="s">
        <v>45</v>
      </c>
      <c r="AI19" s="11" t="s">
        <v>45</v>
      </c>
      <c r="AJ19" s="5"/>
      <c r="AK19" s="5"/>
      <c r="AL19" s="12"/>
      <c r="AM19" s="12" t="s">
        <v>50</v>
      </c>
      <c r="AN19" s="13">
        <v>9.1979999999998654</v>
      </c>
      <c r="AO19" s="13">
        <v>15.547999999999774</v>
      </c>
      <c r="AP19" s="13" t="s">
        <v>45</v>
      </c>
      <c r="AQ19" s="13" t="s">
        <v>45</v>
      </c>
      <c r="AR19" s="13">
        <v>20.633999999999958</v>
      </c>
      <c r="AS19" s="13">
        <v>4.20799999999997</v>
      </c>
      <c r="AT19" s="13" t="s">
        <v>45</v>
      </c>
      <c r="AU19" s="13">
        <v>11.463999999999942</v>
      </c>
    </row>
    <row r="20" spans="2:47" x14ac:dyDescent="0.25">
      <c r="B20" s="17"/>
      <c r="C20" s="17" t="s">
        <v>51</v>
      </c>
      <c r="D20" s="18">
        <v>159.48499999999999</v>
      </c>
      <c r="E20" s="18">
        <v>265.74599999999998</v>
      </c>
      <c r="F20" s="18">
        <v>244.56899999999996</v>
      </c>
      <c r="G20" s="18">
        <v>229.38099999999994</v>
      </c>
      <c r="H20" s="18">
        <v>248.69</v>
      </c>
      <c r="I20" s="18">
        <v>175.27300000000005</v>
      </c>
      <c r="J20" s="18">
        <v>221.96899999999999</v>
      </c>
      <c r="K20" s="18">
        <v>203.12700000000004</v>
      </c>
      <c r="L20" s="18">
        <v>270.43099999999998</v>
      </c>
      <c r="M20" s="18">
        <v>259.88900000000001</v>
      </c>
      <c r="N20" s="18">
        <v>324.55500000000001</v>
      </c>
      <c r="O20" s="18">
        <v>252.82299999999998</v>
      </c>
      <c r="P20" s="18">
        <v>265.43599999999998</v>
      </c>
      <c r="Q20" s="18">
        <v>213.93099999999998</v>
      </c>
      <c r="R20" s="18">
        <v>334.41899999999998</v>
      </c>
      <c r="S20" s="18">
        <v>174.48399999999998</v>
      </c>
      <c r="T20" s="18">
        <v>154.48600000000002</v>
      </c>
      <c r="U20" s="18">
        <v>200.39399999999998</v>
      </c>
      <c r="V20" s="18">
        <v>226.14500000000001</v>
      </c>
      <c r="W20" s="18">
        <v>216.691</v>
      </c>
      <c r="X20" s="18">
        <v>135.48499999999999</v>
      </c>
      <c r="Y20" s="18">
        <v>162.53100000000001</v>
      </c>
      <c r="Z20" s="18">
        <v>262.35900000000004</v>
      </c>
      <c r="AA20" s="18">
        <v>236.16800000000001</v>
      </c>
      <c r="AB20" s="18">
        <v>171.30800000000002</v>
      </c>
      <c r="AC20" s="18">
        <v>168.07600000000002</v>
      </c>
      <c r="AD20" s="18">
        <v>148.82900000000001</v>
      </c>
      <c r="AE20" s="18">
        <v>140.45100000000002</v>
      </c>
      <c r="AF20" s="18">
        <v>162.91200000000001</v>
      </c>
      <c r="AG20" s="18">
        <v>133.62799999999999</v>
      </c>
      <c r="AH20" s="18">
        <v>5.8410000000000002</v>
      </c>
      <c r="AI20" s="18" t="s">
        <v>45</v>
      </c>
      <c r="AJ20" s="5"/>
      <c r="AK20" s="5"/>
      <c r="AL20" s="14"/>
      <c r="AM20" s="14" t="s">
        <v>51</v>
      </c>
      <c r="AN20" s="15">
        <v>425.23099999999988</v>
      </c>
      <c r="AO20" s="15">
        <v>423.96299999999979</v>
      </c>
      <c r="AP20" s="15">
        <v>530.31999999999982</v>
      </c>
      <c r="AQ20" s="15">
        <v>479.36699999999979</v>
      </c>
      <c r="AR20" s="15">
        <v>354.88</v>
      </c>
      <c r="AS20" s="15">
        <v>298.01599999999996</v>
      </c>
      <c r="AT20" s="15">
        <v>339.3839999999999</v>
      </c>
      <c r="AU20" s="15">
        <v>296.53999999999996</v>
      </c>
    </row>
    <row r="21" spans="2:47" x14ac:dyDescent="0.25">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5"/>
      <c r="AK21" s="5"/>
      <c r="AL21" s="19"/>
      <c r="AM21" s="19"/>
      <c r="AN21" s="19"/>
      <c r="AO21" s="19"/>
      <c r="AP21" s="19"/>
      <c r="AQ21" s="19"/>
      <c r="AR21" s="19"/>
      <c r="AS21" s="19"/>
      <c r="AT21" s="19"/>
      <c r="AU21" s="19"/>
    </row>
    <row r="22" spans="2:47" x14ac:dyDescent="0.25">
      <c r="B22" s="8"/>
      <c r="C22" s="9" t="s">
        <v>56</v>
      </c>
      <c r="D22" s="10" t="s">
        <v>11</v>
      </c>
      <c r="E22" s="10" t="s">
        <v>12</v>
      </c>
      <c r="F22" s="10" t="s">
        <v>13</v>
      </c>
      <c r="G22" s="10" t="s">
        <v>14</v>
      </c>
      <c r="H22" s="10" t="s">
        <v>15</v>
      </c>
      <c r="I22" s="10" t="s">
        <v>16</v>
      </c>
      <c r="J22" s="10" t="s">
        <v>17</v>
      </c>
      <c r="K22" s="10" t="s">
        <v>18</v>
      </c>
      <c r="L22" s="10" t="s">
        <v>19</v>
      </c>
      <c r="M22" s="10" t="s">
        <v>20</v>
      </c>
      <c r="N22" s="10" t="s">
        <v>21</v>
      </c>
      <c r="O22" s="10" t="s">
        <v>22</v>
      </c>
      <c r="P22" s="10" t="s">
        <v>23</v>
      </c>
      <c r="Q22" s="10" t="s">
        <v>24</v>
      </c>
      <c r="R22" s="10" t="s">
        <v>25</v>
      </c>
      <c r="S22" s="10" t="s">
        <v>26</v>
      </c>
      <c r="T22" s="10" t="s">
        <v>27</v>
      </c>
      <c r="U22" s="10" t="s">
        <v>28</v>
      </c>
      <c r="V22" s="10" t="s">
        <v>29</v>
      </c>
      <c r="W22" s="10" t="s">
        <v>30</v>
      </c>
      <c r="X22" s="10" t="s">
        <v>31</v>
      </c>
      <c r="Y22" s="10" t="s">
        <v>32</v>
      </c>
      <c r="Z22" s="10" t="s">
        <v>33</v>
      </c>
      <c r="AA22" s="10" t="s">
        <v>34</v>
      </c>
      <c r="AB22" s="10" t="s">
        <v>35</v>
      </c>
      <c r="AC22" s="10" t="s">
        <v>36</v>
      </c>
      <c r="AD22" s="10" t="s">
        <v>37</v>
      </c>
      <c r="AE22" s="10" t="s">
        <v>38</v>
      </c>
      <c r="AF22" s="10" t="s">
        <v>39</v>
      </c>
      <c r="AG22" s="10" t="s">
        <v>40</v>
      </c>
      <c r="AH22" s="10" t="s">
        <v>41</v>
      </c>
      <c r="AI22" s="10" t="s">
        <v>42</v>
      </c>
      <c r="AJ22" s="5"/>
      <c r="AK22" s="5"/>
      <c r="AL22" s="8"/>
      <c r="AM22" s="9" t="s">
        <v>56</v>
      </c>
      <c r="AN22" s="10">
        <v>2017</v>
      </c>
      <c r="AO22" s="10">
        <v>2018</v>
      </c>
      <c r="AP22" s="10">
        <v>2019</v>
      </c>
      <c r="AQ22" s="10">
        <v>2020</v>
      </c>
      <c r="AR22" s="10">
        <v>2021</v>
      </c>
      <c r="AS22" s="10">
        <v>2022</v>
      </c>
      <c r="AT22" s="10">
        <v>2023</v>
      </c>
      <c r="AU22" s="10">
        <v>2024</v>
      </c>
    </row>
    <row r="23" spans="2:47" x14ac:dyDescent="0.25">
      <c r="B23" s="3" t="s">
        <v>43</v>
      </c>
      <c r="C23" s="4" t="s">
        <v>44</v>
      </c>
      <c r="D23" s="20">
        <v>3077.808753833287</v>
      </c>
      <c r="E23" s="20">
        <v>3310.4573116162519</v>
      </c>
      <c r="F23" s="20" t="s">
        <v>45</v>
      </c>
      <c r="G23" s="20">
        <v>3315.8249999999998</v>
      </c>
      <c r="H23" s="20" t="s">
        <v>45</v>
      </c>
      <c r="I23" s="20">
        <v>3730.3180430840007</v>
      </c>
      <c r="J23" s="20">
        <v>3655.8528428093646</v>
      </c>
      <c r="K23" s="20" t="s">
        <v>45</v>
      </c>
      <c r="L23" s="20">
        <v>3800.4594820384291</v>
      </c>
      <c r="M23" s="20">
        <v>3966.9572481929463</v>
      </c>
      <c r="N23" s="20">
        <v>4027.1484266221105</v>
      </c>
      <c r="O23" s="20" t="s">
        <v>45</v>
      </c>
      <c r="P23" s="20" t="s">
        <v>45</v>
      </c>
      <c r="Q23" s="20">
        <v>3983.667502088555</v>
      </c>
      <c r="R23" s="20">
        <v>3992.8070175438597</v>
      </c>
      <c r="S23" s="20" t="s">
        <v>45</v>
      </c>
      <c r="T23" s="20" t="s">
        <v>45</v>
      </c>
      <c r="U23" s="20">
        <v>4360.8947804473901</v>
      </c>
      <c r="V23" s="20">
        <v>4418.0680868838763</v>
      </c>
      <c r="W23" s="20">
        <v>4437.5991649269308</v>
      </c>
      <c r="X23" s="20">
        <v>4321.4285714285716</v>
      </c>
      <c r="Y23" s="20">
        <v>4512.5372956200026</v>
      </c>
      <c r="Z23" s="20">
        <v>4484.2400117941916</v>
      </c>
      <c r="AA23" s="20">
        <v>4902.1489904850314</v>
      </c>
      <c r="AB23" s="20" t="s">
        <v>45</v>
      </c>
      <c r="AC23" s="20" t="s">
        <v>45</v>
      </c>
      <c r="AD23" s="20">
        <v>3393.4439926474683</v>
      </c>
      <c r="AE23" s="20">
        <v>3511.321455085375</v>
      </c>
      <c r="AF23" s="20">
        <v>3243.9778866954407</v>
      </c>
      <c r="AG23" s="20">
        <v>2990.72811204952</v>
      </c>
      <c r="AH23" s="20" t="s">
        <v>45</v>
      </c>
      <c r="AI23" s="20" t="s">
        <v>45</v>
      </c>
      <c r="AJ23" s="5"/>
      <c r="AK23" s="5"/>
      <c r="AL23" s="3" t="s">
        <v>43</v>
      </c>
      <c r="AM23" s="4" t="s">
        <v>44</v>
      </c>
      <c r="AN23" s="20">
        <v>3269.4454000393157</v>
      </c>
      <c r="AO23" s="20">
        <v>3730.3180430840007</v>
      </c>
      <c r="AP23" s="20">
        <v>3953.6374269005846</v>
      </c>
      <c r="AQ23" s="20">
        <v>3983.667502088555</v>
      </c>
      <c r="AR23" s="20">
        <v>4360.8947804473901</v>
      </c>
      <c r="AS23" s="20">
        <v>4481.9598997493731</v>
      </c>
      <c r="AT23" s="20" t="s">
        <v>45</v>
      </c>
      <c r="AU23" s="20">
        <v>3041.5369358149405</v>
      </c>
    </row>
    <row r="24" spans="2:47" x14ac:dyDescent="0.25">
      <c r="B24" s="4"/>
      <c r="C24" s="4" t="s">
        <v>46</v>
      </c>
      <c r="D24" s="20" t="s">
        <v>45</v>
      </c>
      <c r="E24" s="20" t="s">
        <v>45</v>
      </c>
      <c r="F24" s="20" t="s">
        <v>45</v>
      </c>
      <c r="G24" s="20" t="s">
        <v>45</v>
      </c>
      <c r="H24" s="20" t="s">
        <v>45</v>
      </c>
      <c r="I24" s="20">
        <v>3582.9451809387319</v>
      </c>
      <c r="J24" s="20">
        <v>3610.2292768959433</v>
      </c>
      <c r="K24" s="20" t="s">
        <v>45</v>
      </c>
      <c r="L24" s="20">
        <v>3739.8589065255733</v>
      </c>
      <c r="M24" s="20">
        <v>3684.3033509700176</v>
      </c>
      <c r="N24" s="20">
        <v>3650.7936507936511</v>
      </c>
      <c r="O24" s="20">
        <v>3550.2049180327867</v>
      </c>
      <c r="P24" s="20">
        <v>3675.2049180327872</v>
      </c>
      <c r="Q24" s="20" t="s">
        <v>45</v>
      </c>
      <c r="R24" s="20">
        <v>3976.6905737704919</v>
      </c>
      <c r="S24" s="20">
        <v>4001.0245901639346</v>
      </c>
      <c r="T24" s="20">
        <v>4156.420765027322</v>
      </c>
      <c r="U24" s="20">
        <v>4196.628166915053</v>
      </c>
      <c r="V24" s="20">
        <v>4123.9754098360654</v>
      </c>
      <c r="W24" s="20">
        <v>4131.6598360655735</v>
      </c>
      <c r="X24" s="20">
        <v>4088.1147540983607</v>
      </c>
      <c r="Y24" s="20" t="s">
        <v>45</v>
      </c>
      <c r="Z24" s="20" t="s">
        <v>45</v>
      </c>
      <c r="AA24" s="20" t="s">
        <v>45</v>
      </c>
      <c r="AB24" s="20" t="s">
        <v>45</v>
      </c>
      <c r="AC24" s="20" t="s">
        <v>45</v>
      </c>
      <c r="AD24" s="20" t="s">
        <v>45</v>
      </c>
      <c r="AE24" s="20" t="s">
        <v>45</v>
      </c>
      <c r="AF24" s="20" t="s">
        <v>45</v>
      </c>
      <c r="AG24" s="20" t="s">
        <v>45</v>
      </c>
      <c r="AH24" s="20" t="s">
        <v>45</v>
      </c>
      <c r="AI24" s="20" t="s">
        <v>45</v>
      </c>
      <c r="AJ24" s="5"/>
      <c r="AK24" s="5"/>
      <c r="AL24" s="4"/>
      <c r="AM24" s="4" t="s">
        <v>46</v>
      </c>
      <c r="AN24" s="20" t="s">
        <v>45</v>
      </c>
      <c r="AO24" s="20">
        <v>3582.9451809387319</v>
      </c>
      <c r="AP24" s="20">
        <v>3721.3403880070541</v>
      </c>
      <c r="AQ24" s="20">
        <v>3675.2049180327872</v>
      </c>
      <c r="AR24" s="20">
        <v>4188.0122950819677</v>
      </c>
      <c r="AS24" s="20">
        <v>4088.1147540983607</v>
      </c>
      <c r="AT24" s="20" t="s">
        <v>45</v>
      </c>
      <c r="AU24" s="20" t="s">
        <v>45</v>
      </c>
    </row>
    <row r="25" spans="2:47" x14ac:dyDescent="0.25">
      <c r="B25" s="4"/>
      <c r="C25" s="4" t="s">
        <v>47</v>
      </c>
      <c r="D25" s="20">
        <v>3370.5833333333335</v>
      </c>
      <c r="E25" s="20" t="s">
        <v>45</v>
      </c>
      <c r="F25" s="20" t="s">
        <v>45</v>
      </c>
      <c r="G25" s="20" t="s">
        <v>45</v>
      </c>
      <c r="H25" s="20">
        <v>3700</v>
      </c>
      <c r="I25" s="20">
        <v>3700</v>
      </c>
      <c r="J25" s="20">
        <v>3900</v>
      </c>
      <c r="K25" s="20" t="s">
        <v>45</v>
      </c>
      <c r="L25" s="20">
        <v>3711.1111111111109</v>
      </c>
      <c r="M25" s="20" t="s">
        <v>45</v>
      </c>
      <c r="N25" s="20">
        <v>3921.7307692307695</v>
      </c>
      <c r="O25" s="20">
        <v>3761.2573099415204</v>
      </c>
      <c r="P25" s="20" t="s">
        <v>45</v>
      </c>
      <c r="Q25" s="20" t="s">
        <v>45</v>
      </c>
      <c r="R25" s="20" t="s">
        <v>45</v>
      </c>
      <c r="S25" s="20" t="s">
        <v>45</v>
      </c>
      <c r="T25" s="20" t="s">
        <v>45</v>
      </c>
      <c r="U25" s="20" t="s">
        <v>45</v>
      </c>
      <c r="V25" s="20">
        <v>4559.9832915622383</v>
      </c>
      <c r="W25" s="20" t="s">
        <v>45</v>
      </c>
      <c r="X25" s="20" t="s">
        <v>45</v>
      </c>
      <c r="Y25" s="20" t="s">
        <v>45</v>
      </c>
      <c r="Z25" s="20" t="s">
        <v>45</v>
      </c>
      <c r="AA25" s="20" t="s">
        <v>45</v>
      </c>
      <c r="AB25" s="20">
        <v>4212.6148705096075</v>
      </c>
      <c r="AC25" s="20" t="s">
        <v>45</v>
      </c>
      <c r="AD25" s="20" t="s">
        <v>45</v>
      </c>
      <c r="AE25" s="20" t="s">
        <v>45</v>
      </c>
      <c r="AF25" s="20" t="s">
        <v>45</v>
      </c>
      <c r="AG25" s="20" t="s">
        <v>45</v>
      </c>
      <c r="AH25" s="20" t="s">
        <v>45</v>
      </c>
      <c r="AI25" s="20" t="s">
        <v>45</v>
      </c>
      <c r="AJ25" s="5"/>
      <c r="AK25" s="5"/>
      <c r="AL25" s="4"/>
      <c r="AM25" s="4" t="s">
        <v>47</v>
      </c>
      <c r="AN25" s="20">
        <v>3370.5833333333335</v>
      </c>
      <c r="AO25" s="20">
        <v>3700.0000000000005</v>
      </c>
      <c r="AP25" s="20">
        <v>3711.1111111111109</v>
      </c>
      <c r="AQ25" s="20" t="s">
        <v>45</v>
      </c>
      <c r="AR25" s="20" t="s">
        <v>45</v>
      </c>
      <c r="AS25" s="20" t="s">
        <v>45</v>
      </c>
      <c r="AT25" s="20">
        <v>4212.6148705096075</v>
      </c>
      <c r="AU25" s="20" t="s">
        <v>45</v>
      </c>
    </row>
    <row r="26" spans="2:47" x14ac:dyDescent="0.25">
      <c r="B26" s="4"/>
      <c r="C26" s="4" t="s">
        <v>48</v>
      </c>
      <c r="D26" s="20" t="s">
        <v>45</v>
      </c>
      <c r="E26" s="20" t="s">
        <v>45</v>
      </c>
      <c r="F26" s="20" t="s">
        <v>45</v>
      </c>
      <c r="G26" s="20" t="s">
        <v>45</v>
      </c>
      <c r="H26" s="20" t="s">
        <v>45</v>
      </c>
      <c r="I26" s="20" t="s">
        <v>45</v>
      </c>
      <c r="J26" s="20" t="s">
        <v>45</v>
      </c>
      <c r="K26" s="20" t="s">
        <v>45</v>
      </c>
      <c r="L26" s="20">
        <v>2583.3809523809523</v>
      </c>
      <c r="M26" s="20">
        <v>2655.409090909091</v>
      </c>
      <c r="N26" s="20">
        <v>2592.318181818182</v>
      </c>
      <c r="O26" s="20">
        <v>2514.6485260770974</v>
      </c>
      <c r="P26" s="20">
        <v>2595.8636363636365</v>
      </c>
      <c r="Q26" s="20" t="s">
        <v>45</v>
      </c>
      <c r="R26" s="20">
        <v>2685.25</v>
      </c>
      <c r="S26" s="20" t="s">
        <v>45</v>
      </c>
      <c r="T26" s="20" t="s">
        <v>45</v>
      </c>
      <c r="U26" s="20" t="s">
        <v>45</v>
      </c>
      <c r="V26" s="20">
        <v>2727.2270443124712</v>
      </c>
      <c r="W26" s="20">
        <v>4011.1111111111113</v>
      </c>
      <c r="X26" s="20">
        <v>2567.8125</v>
      </c>
      <c r="Y26" s="20">
        <v>3719.8667089812761</v>
      </c>
      <c r="Z26" s="20">
        <v>2371.9166666666665</v>
      </c>
      <c r="AA26" s="20">
        <v>2312</v>
      </c>
      <c r="AB26" s="20">
        <v>4498.4126984126988</v>
      </c>
      <c r="AC26" s="20">
        <v>2572.8857142857141</v>
      </c>
      <c r="AD26" s="20">
        <v>3843.2098765432097</v>
      </c>
      <c r="AE26" s="20">
        <v>2756.8627450980393</v>
      </c>
      <c r="AF26" s="20">
        <v>2506.8000000000002</v>
      </c>
      <c r="AG26" s="20">
        <v>2915.7596371882087</v>
      </c>
      <c r="AH26" s="20">
        <v>3145.238095238095</v>
      </c>
      <c r="AI26" s="20" t="s">
        <v>45</v>
      </c>
      <c r="AJ26" s="5"/>
      <c r="AK26" s="5"/>
      <c r="AL26" s="4"/>
      <c r="AM26" s="4" t="s">
        <v>48</v>
      </c>
      <c r="AN26" s="20" t="s">
        <v>45</v>
      </c>
      <c r="AO26" s="20" t="s">
        <v>45</v>
      </c>
      <c r="AP26" s="20">
        <v>2620.2325581395348</v>
      </c>
      <c r="AQ26" s="20">
        <v>2595.8636363636365</v>
      </c>
      <c r="AR26" s="20" t="s">
        <v>45</v>
      </c>
      <c r="AS26" s="20">
        <v>3331.8880235739844</v>
      </c>
      <c r="AT26" s="20">
        <v>3330.0104022191399</v>
      </c>
      <c r="AU26" s="20">
        <v>2767.8002894356005</v>
      </c>
    </row>
    <row r="27" spans="2:47" x14ac:dyDescent="0.25">
      <c r="B27" s="4"/>
      <c r="C27" s="4" t="s">
        <v>49</v>
      </c>
      <c r="D27" s="20" t="s">
        <v>45</v>
      </c>
      <c r="E27" s="20" t="s">
        <v>45</v>
      </c>
      <c r="F27" s="20" t="s">
        <v>45</v>
      </c>
      <c r="G27" s="20" t="s">
        <v>45</v>
      </c>
      <c r="H27" s="20" t="s">
        <v>45</v>
      </c>
      <c r="I27" s="20" t="s">
        <v>45</v>
      </c>
      <c r="J27" s="20" t="s">
        <v>45</v>
      </c>
      <c r="K27" s="20" t="s">
        <v>45</v>
      </c>
      <c r="L27" s="20" t="s">
        <v>45</v>
      </c>
      <c r="M27" s="20" t="s">
        <v>45</v>
      </c>
      <c r="N27" s="20" t="s">
        <v>45</v>
      </c>
      <c r="O27" s="20" t="s">
        <v>45</v>
      </c>
      <c r="P27" s="20" t="s">
        <v>45</v>
      </c>
      <c r="Q27" s="20" t="s">
        <v>45</v>
      </c>
      <c r="R27" s="20" t="s">
        <v>45</v>
      </c>
      <c r="S27" s="20" t="s">
        <v>45</v>
      </c>
      <c r="T27" s="20" t="s">
        <v>45</v>
      </c>
      <c r="U27" s="20">
        <v>4615.4981351793722</v>
      </c>
      <c r="V27" s="20">
        <v>4169.6189718747737</v>
      </c>
      <c r="W27" s="20" t="s">
        <v>45</v>
      </c>
      <c r="X27" s="20" t="s">
        <v>45</v>
      </c>
      <c r="Y27" s="20" t="s">
        <v>45</v>
      </c>
      <c r="Z27" s="20" t="s">
        <v>45</v>
      </c>
      <c r="AA27" s="20" t="s">
        <v>45</v>
      </c>
      <c r="AB27" s="20" t="s">
        <v>45</v>
      </c>
      <c r="AC27" s="20" t="s">
        <v>45</v>
      </c>
      <c r="AD27" s="20" t="s">
        <v>45</v>
      </c>
      <c r="AE27" s="20" t="s">
        <v>45</v>
      </c>
      <c r="AF27" s="20" t="s">
        <v>45</v>
      </c>
      <c r="AG27" s="20" t="s">
        <v>45</v>
      </c>
      <c r="AH27" s="20" t="s">
        <v>45</v>
      </c>
      <c r="AI27" s="20" t="s">
        <v>45</v>
      </c>
      <c r="AJ27" s="5"/>
      <c r="AK27" s="5"/>
      <c r="AL27" s="4"/>
      <c r="AM27" s="4" t="s">
        <v>49</v>
      </c>
      <c r="AN27" s="20" t="s">
        <v>45</v>
      </c>
      <c r="AO27" s="20" t="s">
        <v>45</v>
      </c>
      <c r="AP27" s="20" t="s">
        <v>45</v>
      </c>
      <c r="AQ27" s="20" t="s">
        <v>45</v>
      </c>
      <c r="AR27" s="20">
        <v>4615.4981351793722</v>
      </c>
      <c r="AS27" s="20" t="s">
        <v>45</v>
      </c>
      <c r="AT27" s="20" t="s">
        <v>45</v>
      </c>
      <c r="AU27" s="20" t="s">
        <v>45</v>
      </c>
    </row>
    <row r="28" spans="2:47" x14ac:dyDescent="0.25">
      <c r="B28" s="12"/>
      <c r="C28" s="12"/>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5"/>
      <c r="AK28" s="5"/>
      <c r="AL28" s="12"/>
      <c r="AM28" s="12"/>
      <c r="AN28" s="21"/>
      <c r="AO28" s="21"/>
      <c r="AP28" s="21"/>
      <c r="AQ28" s="21"/>
      <c r="AR28" s="21"/>
      <c r="AS28" s="21"/>
      <c r="AT28" s="21"/>
      <c r="AU28" s="21"/>
    </row>
    <row r="29" spans="2:47" x14ac:dyDescent="0.25">
      <c r="B29" s="14"/>
      <c r="C29" s="14" t="s">
        <v>51</v>
      </c>
      <c r="D29" s="22">
        <v>3169.5320955790526</v>
      </c>
      <c r="E29" s="22">
        <v>3311.5176570071008</v>
      </c>
      <c r="F29" s="22" t="s">
        <v>57</v>
      </c>
      <c r="G29" s="22">
        <v>3350.2020252406842</v>
      </c>
      <c r="H29" s="22">
        <v>3802.1440422001956</v>
      </c>
      <c r="I29" s="22">
        <v>3703.9684826890593</v>
      </c>
      <c r="J29" s="22">
        <v>3713.0041418825158</v>
      </c>
      <c r="K29" s="22" t="s">
        <v>57</v>
      </c>
      <c r="L29" s="22">
        <v>3677.8133560144606</v>
      </c>
      <c r="M29" s="22">
        <v>3886.6788299927839</v>
      </c>
      <c r="N29" s="22">
        <v>3948.8938803943988</v>
      </c>
      <c r="O29" s="22">
        <v>3337.3256915188922</v>
      </c>
      <c r="P29" s="22">
        <v>3671.5107230040794</v>
      </c>
      <c r="Q29" s="22">
        <v>3983.8518345251623</v>
      </c>
      <c r="R29" s="22">
        <v>3965.1254198527831</v>
      </c>
      <c r="S29" s="22">
        <v>4001.0245901639346</v>
      </c>
      <c r="T29" s="22">
        <v>4156.420765027322</v>
      </c>
      <c r="U29" s="22">
        <v>4308.9043325100993</v>
      </c>
      <c r="V29" s="22">
        <v>4314.2394555753381</v>
      </c>
      <c r="W29" s="22">
        <v>4229.6630348509989</v>
      </c>
      <c r="X29" s="22">
        <v>4093.2926281763489</v>
      </c>
      <c r="Y29" s="22">
        <v>4427.660339821683</v>
      </c>
      <c r="Z29" s="22">
        <v>4414.9997088113687</v>
      </c>
      <c r="AA29" s="22">
        <v>4744.6835406905384</v>
      </c>
      <c r="AB29" s="22">
        <v>4423.1216931216932</v>
      </c>
      <c r="AC29" s="22">
        <v>2638.4372241364586</v>
      </c>
      <c r="AD29" s="22">
        <v>3450.9163088431519</v>
      </c>
      <c r="AE29" s="22">
        <v>3586.3156787829926</v>
      </c>
      <c r="AF29" s="22">
        <v>3369.4141960098564</v>
      </c>
      <c r="AG29" s="22">
        <v>3021.8641828311906</v>
      </c>
      <c r="AH29" s="22">
        <v>3173.7292073227391</v>
      </c>
      <c r="AI29" s="22" t="s">
        <v>57</v>
      </c>
      <c r="AJ29" s="5"/>
      <c r="AK29" s="5"/>
      <c r="AL29" s="14"/>
      <c r="AM29" s="14" t="s">
        <v>51</v>
      </c>
      <c r="AN29" s="22">
        <v>3279.8889073064547</v>
      </c>
      <c r="AO29" s="22">
        <v>3707.6073091471576</v>
      </c>
      <c r="AP29" s="22">
        <v>3820.355910190367</v>
      </c>
      <c r="AQ29" s="22">
        <v>3826.1504355234974</v>
      </c>
      <c r="AR29" s="22">
        <v>4284.8977572736712</v>
      </c>
      <c r="AS29" s="22">
        <v>4314.5831587309103</v>
      </c>
      <c r="AT29" s="22">
        <v>3740.538244551662</v>
      </c>
      <c r="AU29" s="22">
        <v>3105.3246396286345</v>
      </c>
    </row>
    <row r="30" spans="2:47" x14ac:dyDescent="0.25">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5"/>
      <c r="AK30" s="5"/>
      <c r="AL30" s="16"/>
      <c r="AM30" s="16"/>
      <c r="AN30" s="16"/>
      <c r="AO30" s="16"/>
      <c r="AP30" s="16"/>
      <c r="AQ30" s="16"/>
      <c r="AR30" s="16"/>
      <c r="AS30" s="16"/>
      <c r="AT30" s="16"/>
      <c r="AU30" s="16"/>
    </row>
    <row r="31" spans="2:47" x14ac:dyDescent="0.25">
      <c r="B31" s="8"/>
      <c r="C31" s="8"/>
      <c r="D31" s="10" t="s">
        <v>11</v>
      </c>
      <c r="E31" s="10" t="s">
        <v>12</v>
      </c>
      <c r="F31" s="10" t="s">
        <v>13</v>
      </c>
      <c r="G31" s="10" t="s">
        <v>14</v>
      </c>
      <c r="H31" s="10" t="s">
        <v>15</v>
      </c>
      <c r="I31" s="10" t="s">
        <v>16</v>
      </c>
      <c r="J31" s="10" t="s">
        <v>17</v>
      </c>
      <c r="K31" s="10" t="s">
        <v>18</v>
      </c>
      <c r="L31" s="10" t="s">
        <v>19</v>
      </c>
      <c r="M31" s="10" t="s">
        <v>20</v>
      </c>
      <c r="N31" s="10" t="s">
        <v>21</v>
      </c>
      <c r="O31" s="10" t="s">
        <v>22</v>
      </c>
      <c r="P31" s="10" t="s">
        <v>23</v>
      </c>
      <c r="Q31" s="10" t="s">
        <v>24</v>
      </c>
      <c r="R31" s="10" t="s">
        <v>25</v>
      </c>
      <c r="S31" s="10" t="s">
        <v>26</v>
      </c>
      <c r="T31" s="10" t="s">
        <v>27</v>
      </c>
      <c r="U31" s="10" t="s">
        <v>28</v>
      </c>
      <c r="V31" s="10" t="s">
        <v>29</v>
      </c>
      <c r="W31" s="10" t="s">
        <v>30</v>
      </c>
      <c r="X31" s="10" t="s">
        <v>31</v>
      </c>
      <c r="Y31" s="10" t="s">
        <v>32</v>
      </c>
      <c r="Z31" s="10" t="s">
        <v>33</v>
      </c>
      <c r="AA31" s="10" t="s">
        <v>34</v>
      </c>
      <c r="AB31" s="10" t="s">
        <v>35</v>
      </c>
      <c r="AC31" s="10" t="s">
        <v>36</v>
      </c>
      <c r="AD31" s="10" t="s">
        <v>37</v>
      </c>
      <c r="AE31" s="10" t="s">
        <v>38</v>
      </c>
      <c r="AF31" s="10" t="s">
        <v>39</v>
      </c>
      <c r="AG31" s="10" t="s">
        <v>40</v>
      </c>
      <c r="AH31" s="10" t="s">
        <v>41</v>
      </c>
      <c r="AI31" s="10" t="s">
        <v>42</v>
      </c>
      <c r="AJ31" s="5"/>
      <c r="AK31" s="5"/>
      <c r="AL31" s="8"/>
      <c r="AM31" s="8"/>
      <c r="AN31" s="10">
        <v>2017</v>
      </c>
      <c r="AO31" s="10">
        <v>2018</v>
      </c>
      <c r="AP31" s="10">
        <v>2019</v>
      </c>
      <c r="AQ31" s="10">
        <v>2020</v>
      </c>
      <c r="AR31" s="10">
        <v>2021</v>
      </c>
      <c r="AS31" s="10">
        <v>2022</v>
      </c>
      <c r="AT31" s="10">
        <v>2023</v>
      </c>
      <c r="AU31" s="10">
        <v>2024</v>
      </c>
    </row>
    <row r="32" spans="2:47" x14ac:dyDescent="0.25">
      <c r="B32" s="3" t="s">
        <v>52</v>
      </c>
      <c r="C32" s="4" t="s">
        <v>53</v>
      </c>
      <c r="D32" s="20">
        <v>2351.9729627340339</v>
      </c>
      <c r="E32" s="20">
        <v>2462.9159736302163</v>
      </c>
      <c r="F32" s="20">
        <v>2627.7430537318137</v>
      </c>
      <c r="G32" s="20">
        <v>2602.8049713697656</v>
      </c>
      <c r="H32" s="20">
        <v>2659.922363938842</v>
      </c>
      <c r="I32" s="20">
        <v>2587.668201932629</v>
      </c>
      <c r="J32" s="20">
        <v>2278.7214694916797</v>
      </c>
      <c r="K32" s="20">
        <v>2465.8877941321525</v>
      </c>
      <c r="L32" s="20">
        <v>2676.7542511567635</v>
      </c>
      <c r="M32" s="20">
        <v>2716.7232981621942</v>
      </c>
      <c r="N32" s="20">
        <v>2652.9322961239268</v>
      </c>
      <c r="O32" s="20">
        <v>2586.6541481475874</v>
      </c>
      <c r="P32" s="20">
        <v>2755.7390875056567</v>
      </c>
      <c r="Q32" s="20">
        <v>2825.3604338433051</v>
      </c>
      <c r="R32" s="20">
        <v>2891.8983371091558</v>
      </c>
      <c r="S32" s="20">
        <v>2617.1131934362766</v>
      </c>
      <c r="T32" s="20">
        <v>2641.6907932831496</v>
      </c>
      <c r="U32" s="20">
        <v>2664.1967734823575</v>
      </c>
      <c r="V32" s="20">
        <v>2569.8794879696179</v>
      </c>
      <c r="W32" s="20">
        <v>2463.694278497599</v>
      </c>
      <c r="X32" s="20">
        <v>2421.1285150753192</v>
      </c>
      <c r="Y32" s="20">
        <v>2411.5098927674499</v>
      </c>
      <c r="Z32" s="20">
        <v>2289.3343537202477</v>
      </c>
      <c r="AA32" s="20">
        <v>2412.421367187872</v>
      </c>
      <c r="AB32" s="20">
        <v>2917.9681444737248</v>
      </c>
      <c r="AC32" s="20">
        <v>3171.2260272450503</v>
      </c>
      <c r="AD32" s="20">
        <v>3192.9353985644125</v>
      </c>
      <c r="AE32" s="20">
        <v>3147.401086113266</v>
      </c>
      <c r="AF32" s="20">
        <v>3003.614975997024</v>
      </c>
      <c r="AG32" s="20">
        <v>2972.3569295067632</v>
      </c>
      <c r="AH32" s="20" t="s">
        <v>45</v>
      </c>
      <c r="AI32" s="20" t="s">
        <v>45</v>
      </c>
      <c r="AJ32" s="5"/>
      <c r="AK32" s="5"/>
      <c r="AL32" s="3" t="s">
        <v>52</v>
      </c>
      <c r="AM32" s="4" t="s">
        <v>53</v>
      </c>
      <c r="AN32" s="20">
        <v>2401.9970110525364</v>
      </c>
      <c r="AO32" s="20">
        <v>2630.1265280661405</v>
      </c>
      <c r="AP32" s="20">
        <v>2694.3900333274541</v>
      </c>
      <c r="AQ32" s="20">
        <v>2793.2232841007822</v>
      </c>
      <c r="AR32" s="20">
        <v>2653.4710096935391</v>
      </c>
      <c r="AS32" s="20">
        <v>2416.6589484733413</v>
      </c>
      <c r="AT32" s="20">
        <v>3035.9342490709787</v>
      </c>
      <c r="AU32" s="20">
        <v>2987.8045978332052</v>
      </c>
    </row>
    <row r="33" spans="2:47" x14ac:dyDescent="0.25">
      <c r="B33" s="4"/>
      <c r="C33" s="4" t="s">
        <v>48</v>
      </c>
      <c r="D33" s="20">
        <v>3505.7603686635948</v>
      </c>
      <c r="E33" s="20">
        <v>3052.8807108137266</v>
      </c>
      <c r="F33" s="20">
        <v>3660.9562357703007</v>
      </c>
      <c r="G33" s="20">
        <v>3611.2476658663923</v>
      </c>
      <c r="H33" s="20">
        <v>3755.2081892377923</v>
      </c>
      <c r="I33" s="20">
        <v>3569.8518188009302</v>
      </c>
      <c r="J33" s="20">
        <v>3787.5279447053758</v>
      </c>
      <c r="K33" s="20">
        <v>3810.7826760597477</v>
      </c>
      <c r="L33" s="20">
        <v>4016.2962722378747</v>
      </c>
      <c r="M33" s="20">
        <v>3782.745620270477</v>
      </c>
      <c r="N33" s="20">
        <v>3749.9746550267528</v>
      </c>
      <c r="O33" s="20">
        <v>3867.9453494482395</v>
      </c>
      <c r="P33" s="20">
        <v>3852.6155827949192</v>
      </c>
      <c r="Q33" s="20">
        <v>3702.7316449988725</v>
      </c>
      <c r="R33" s="20">
        <v>3826.8992504814828</v>
      </c>
      <c r="S33" s="20">
        <v>4078.9174586964045</v>
      </c>
      <c r="T33" s="20">
        <v>4084.5309494172234</v>
      </c>
      <c r="U33" s="20">
        <v>4137.8461631383443</v>
      </c>
      <c r="V33" s="20">
        <v>4144.8064542042994</v>
      </c>
      <c r="W33" s="20">
        <v>3560.6713675638098</v>
      </c>
      <c r="X33" s="20">
        <v>4080.0865800865795</v>
      </c>
      <c r="Y33" s="20">
        <v>4216.8628439101067</v>
      </c>
      <c r="Z33" s="20">
        <v>4963.7646414137953</v>
      </c>
      <c r="AA33" s="20">
        <v>3948.80955107213</v>
      </c>
      <c r="AB33" s="20">
        <v>4467.9991775832696</v>
      </c>
      <c r="AC33" s="20">
        <v>3623.3233452076279</v>
      </c>
      <c r="AD33" s="20">
        <v>4096.5306740604401</v>
      </c>
      <c r="AE33" s="20">
        <v>3106.9557588670264</v>
      </c>
      <c r="AF33" s="20">
        <v>3308.1465778316169</v>
      </c>
      <c r="AG33" s="20">
        <v>3321.0837745250701</v>
      </c>
      <c r="AH33" s="20">
        <v>4158.705701078582</v>
      </c>
      <c r="AI33" s="20" t="s">
        <v>45</v>
      </c>
      <c r="AJ33" s="5"/>
      <c r="AK33" s="5"/>
      <c r="AL33" s="4"/>
      <c r="AM33" s="4" t="s">
        <v>48</v>
      </c>
      <c r="AN33" s="20">
        <v>3136.4287903201889</v>
      </c>
      <c r="AO33" s="20">
        <v>3673.6690409656976</v>
      </c>
      <c r="AP33" s="20">
        <v>3905.5118782384525</v>
      </c>
      <c r="AQ33" s="20">
        <v>3800.3329095508343</v>
      </c>
      <c r="AR33" s="20">
        <v>4114.1402790822494</v>
      </c>
      <c r="AS33" s="20">
        <v>4166.5415273069248</v>
      </c>
      <c r="AT33" s="20">
        <v>4017.6687167040336</v>
      </c>
      <c r="AU33" s="20">
        <v>3313.3863091698649</v>
      </c>
    </row>
    <row r="34" spans="2:47" x14ac:dyDescent="0.25">
      <c r="B34" s="4"/>
      <c r="C34" s="4" t="s">
        <v>54</v>
      </c>
      <c r="D34" s="20" t="s">
        <v>45</v>
      </c>
      <c r="E34" s="20" t="s">
        <v>45</v>
      </c>
      <c r="F34" s="20" t="s">
        <v>45</v>
      </c>
      <c r="G34" s="20" t="s">
        <v>45</v>
      </c>
      <c r="H34" s="20" t="s">
        <v>45</v>
      </c>
      <c r="I34" s="20" t="s">
        <v>45</v>
      </c>
      <c r="J34" s="20" t="s">
        <v>45</v>
      </c>
      <c r="K34" s="20" t="s">
        <v>45</v>
      </c>
      <c r="L34" s="20" t="s">
        <v>45</v>
      </c>
      <c r="M34" s="20">
        <v>3814.1538115077128</v>
      </c>
      <c r="N34" s="20">
        <v>3650.146198830409</v>
      </c>
      <c r="O34" s="20">
        <v>3830.2870295152989</v>
      </c>
      <c r="P34" s="20">
        <v>3622.1177944862152</v>
      </c>
      <c r="Q34" s="20">
        <v>3359.3472289545966</v>
      </c>
      <c r="R34" s="20">
        <v>3594.0016708437761</v>
      </c>
      <c r="S34" s="20" t="s">
        <v>45</v>
      </c>
      <c r="T34" s="20" t="s">
        <v>45</v>
      </c>
      <c r="U34" s="20" t="s">
        <v>45</v>
      </c>
      <c r="V34" s="20" t="s">
        <v>45</v>
      </c>
      <c r="W34" s="20" t="s">
        <v>45</v>
      </c>
      <c r="X34" s="20" t="s">
        <v>45</v>
      </c>
      <c r="Y34" s="20" t="s">
        <v>45</v>
      </c>
      <c r="Z34" s="20" t="s">
        <v>45</v>
      </c>
      <c r="AA34" s="20" t="s">
        <v>45</v>
      </c>
      <c r="AB34" s="20" t="s">
        <v>45</v>
      </c>
      <c r="AC34" s="20" t="s">
        <v>45</v>
      </c>
      <c r="AD34" s="20" t="s">
        <v>45</v>
      </c>
      <c r="AE34" s="20" t="s">
        <v>45</v>
      </c>
      <c r="AF34" s="20" t="s">
        <v>45</v>
      </c>
      <c r="AG34" s="20" t="s">
        <v>45</v>
      </c>
      <c r="AH34" s="20" t="s">
        <v>45</v>
      </c>
      <c r="AI34" s="20" t="s">
        <v>45</v>
      </c>
      <c r="AJ34" s="5"/>
      <c r="AK34" s="5"/>
      <c r="AL34" s="4"/>
      <c r="AM34" s="4" t="s">
        <v>54</v>
      </c>
      <c r="AN34" s="20" t="s">
        <v>45</v>
      </c>
      <c r="AO34" s="20" t="s">
        <v>45</v>
      </c>
      <c r="AP34" s="20">
        <v>3814.1538115077128</v>
      </c>
      <c r="AQ34" s="20">
        <v>3568.1403299147</v>
      </c>
      <c r="AR34" s="20" t="s">
        <v>45</v>
      </c>
      <c r="AS34" s="20" t="s">
        <v>45</v>
      </c>
      <c r="AT34" s="20" t="s">
        <v>45</v>
      </c>
      <c r="AU34" s="20" t="s">
        <v>45</v>
      </c>
    </row>
    <row r="35" spans="2:47" x14ac:dyDescent="0.25">
      <c r="B35" s="4"/>
      <c r="C35" s="4" t="s">
        <v>44</v>
      </c>
      <c r="D35" s="20">
        <v>8236.4071038251368</v>
      </c>
      <c r="E35" s="20">
        <v>4920.802341177905</v>
      </c>
      <c r="F35" s="20">
        <v>5045.9600166597247</v>
      </c>
      <c r="G35" s="20">
        <v>5234.444931987714</v>
      </c>
      <c r="H35" s="20" t="s">
        <v>45</v>
      </c>
      <c r="I35" s="20" t="s">
        <v>45</v>
      </c>
      <c r="J35" s="20">
        <v>5794.8905643803528</v>
      </c>
      <c r="K35" s="20">
        <v>5611.5645317471299</v>
      </c>
      <c r="L35" s="20">
        <v>6342.34939085727</v>
      </c>
      <c r="M35" s="20" t="s">
        <v>45</v>
      </c>
      <c r="N35" s="20">
        <v>4669.1011864786215</v>
      </c>
      <c r="O35" s="20" t="s">
        <v>45</v>
      </c>
      <c r="P35" s="20">
        <v>4658.908351882319</v>
      </c>
      <c r="Q35" s="20">
        <v>4251.1206659957925</v>
      </c>
      <c r="R35" s="20" t="s">
        <v>45</v>
      </c>
      <c r="S35" s="20" t="s">
        <v>45</v>
      </c>
      <c r="T35" s="20">
        <v>4905.9352239268555</v>
      </c>
      <c r="U35" s="20">
        <v>5521.9227021760307</v>
      </c>
      <c r="V35" s="20" t="s">
        <v>45</v>
      </c>
      <c r="W35" s="20" t="s">
        <v>45</v>
      </c>
      <c r="X35" s="20" t="s">
        <v>45</v>
      </c>
      <c r="Y35" s="20" t="s">
        <v>45</v>
      </c>
      <c r="Z35" s="20" t="s">
        <v>45</v>
      </c>
      <c r="AA35" s="20" t="s">
        <v>45</v>
      </c>
      <c r="AB35" s="20" t="s">
        <v>45</v>
      </c>
      <c r="AC35" s="20" t="s">
        <v>45</v>
      </c>
      <c r="AD35" s="20" t="s">
        <v>45</v>
      </c>
      <c r="AE35" s="20" t="s">
        <v>45</v>
      </c>
      <c r="AF35" s="20" t="s">
        <v>45</v>
      </c>
      <c r="AG35" s="20" t="s">
        <v>45</v>
      </c>
      <c r="AH35" s="20" t="s">
        <v>45</v>
      </c>
      <c r="AI35" s="20" t="s">
        <v>45</v>
      </c>
      <c r="AJ35" s="5"/>
      <c r="AK35" s="5"/>
      <c r="AL35" s="4"/>
      <c r="AM35" s="4" t="s">
        <v>44</v>
      </c>
      <c r="AN35" s="20">
        <v>6484.5048643772952</v>
      </c>
      <c r="AO35" s="20" t="s">
        <v>45</v>
      </c>
      <c r="AP35" s="20">
        <v>6342.34939085727</v>
      </c>
      <c r="AQ35" s="20">
        <v>4517.8339715795801</v>
      </c>
      <c r="AR35" s="20">
        <v>5268.5787125557672</v>
      </c>
      <c r="AS35" s="20" t="s">
        <v>45</v>
      </c>
      <c r="AT35" s="20" t="s">
        <v>45</v>
      </c>
      <c r="AU35" s="20" t="s">
        <v>45</v>
      </c>
    </row>
    <row r="36" spans="2:47" x14ac:dyDescent="0.25">
      <c r="B36" s="4"/>
      <c r="C36" s="4" t="s">
        <v>55</v>
      </c>
      <c r="D36" s="20" t="s">
        <v>45</v>
      </c>
      <c r="E36" s="20" t="s">
        <v>57</v>
      </c>
      <c r="F36" s="20" t="s">
        <v>45</v>
      </c>
      <c r="G36" s="20" t="s">
        <v>57</v>
      </c>
      <c r="H36" s="20" t="s">
        <v>45</v>
      </c>
      <c r="I36" s="20" t="s">
        <v>45</v>
      </c>
      <c r="J36" s="20" t="s">
        <v>45</v>
      </c>
      <c r="K36" s="20" t="s">
        <v>45</v>
      </c>
      <c r="L36" s="20" t="s">
        <v>45</v>
      </c>
      <c r="M36" s="20" t="s">
        <v>45</v>
      </c>
      <c r="N36" s="20" t="s">
        <v>45</v>
      </c>
      <c r="O36" s="20" t="s">
        <v>45</v>
      </c>
      <c r="P36" s="20" t="s">
        <v>57</v>
      </c>
      <c r="Q36" s="20">
        <v>3740.0167084377608</v>
      </c>
      <c r="R36" s="20">
        <v>3740.0167084377608</v>
      </c>
      <c r="S36" s="20" t="s">
        <v>45</v>
      </c>
      <c r="T36" s="20" t="s">
        <v>45</v>
      </c>
      <c r="U36" s="20" t="s">
        <v>45</v>
      </c>
      <c r="V36" s="20" t="s">
        <v>45</v>
      </c>
      <c r="W36" s="20" t="s">
        <v>45</v>
      </c>
      <c r="X36" s="20" t="s">
        <v>45</v>
      </c>
      <c r="Y36" s="20" t="s">
        <v>45</v>
      </c>
      <c r="Z36" s="20">
        <v>4870</v>
      </c>
      <c r="AA36" s="20" t="s">
        <v>57</v>
      </c>
      <c r="AB36" s="20" t="s">
        <v>45</v>
      </c>
      <c r="AC36" s="20" t="s">
        <v>45</v>
      </c>
      <c r="AD36" s="20" t="s">
        <v>45</v>
      </c>
      <c r="AE36" s="20" t="s">
        <v>45</v>
      </c>
      <c r="AF36" s="20" t="s">
        <v>45</v>
      </c>
      <c r="AG36" s="20" t="s">
        <v>45</v>
      </c>
      <c r="AH36" s="20" t="s">
        <v>45</v>
      </c>
      <c r="AI36" s="20" t="s">
        <v>45</v>
      </c>
      <c r="AJ36" s="5"/>
      <c r="AK36" s="5"/>
      <c r="AL36" s="4"/>
      <c r="AM36" s="4" t="s">
        <v>55</v>
      </c>
      <c r="AN36" s="20" t="s">
        <v>45</v>
      </c>
      <c r="AO36" s="20" t="s">
        <v>45</v>
      </c>
      <c r="AP36" s="20" t="s">
        <v>45</v>
      </c>
      <c r="AQ36" s="20">
        <v>3792.9577464788731</v>
      </c>
      <c r="AR36" s="20" t="s">
        <v>45</v>
      </c>
      <c r="AS36" s="20" t="s">
        <v>45</v>
      </c>
      <c r="AT36" s="20" t="s">
        <v>45</v>
      </c>
      <c r="AU36" s="20" t="s">
        <v>45</v>
      </c>
    </row>
    <row r="37" spans="2:47" x14ac:dyDescent="0.25">
      <c r="B37" s="4"/>
      <c r="C37" s="4"/>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5"/>
      <c r="AK37" s="5"/>
      <c r="AL37" s="4"/>
      <c r="AM37" s="4"/>
      <c r="AN37" s="21"/>
      <c r="AO37" s="21"/>
      <c r="AP37" s="21"/>
      <c r="AQ37" s="21"/>
      <c r="AR37" s="21"/>
      <c r="AS37" s="21"/>
      <c r="AT37" s="21"/>
      <c r="AU37" s="21"/>
    </row>
    <row r="38" spans="2:47" x14ac:dyDescent="0.25">
      <c r="B38" s="17"/>
      <c r="C38" s="17" t="s">
        <v>51</v>
      </c>
      <c r="D38" s="23">
        <v>3254.1116719440702</v>
      </c>
      <c r="E38" s="23">
        <v>3027.1650372912482</v>
      </c>
      <c r="F38" s="23">
        <v>3597.2424959827295</v>
      </c>
      <c r="G38" s="23">
        <v>3708.8032574624758</v>
      </c>
      <c r="H38" s="23">
        <v>3118.8346937954884</v>
      </c>
      <c r="I38" s="23">
        <v>3142.0926212251734</v>
      </c>
      <c r="J38" s="23">
        <v>3191.4141163856216</v>
      </c>
      <c r="K38" s="23">
        <v>3468.6476933150188</v>
      </c>
      <c r="L38" s="23">
        <v>3652.4510873383601</v>
      </c>
      <c r="M38" s="23">
        <v>3398.7933309990035</v>
      </c>
      <c r="N38" s="23">
        <v>3470.983346428186</v>
      </c>
      <c r="O38" s="23">
        <v>3190.4257128504923</v>
      </c>
      <c r="P38" s="23">
        <v>3477.7272110791305</v>
      </c>
      <c r="Q38" s="23">
        <v>3251.1791185008251</v>
      </c>
      <c r="R38" s="23">
        <v>3431.6112421842063</v>
      </c>
      <c r="S38" s="23">
        <v>3127.4844684899476</v>
      </c>
      <c r="T38" s="23">
        <v>3231.8138860479262</v>
      </c>
      <c r="U38" s="23">
        <v>3222.8958950866795</v>
      </c>
      <c r="V38" s="23">
        <v>3070.3796236927633</v>
      </c>
      <c r="W38" s="23">
        <v>2973.4275996695756</v>
      </c>
      <c r="X38" s="23">
        <v>3022.733143890468</v>
      </c>
      <c r="Y38" s="23">
        <v>3389.5503011733144</v>
      </c>
      <c r="Z38" s="23">
        <v>3615.5878014476343</v>
      </c>
      <c r="AA38" s="23">
        <v>3265.6498763592017</v>
      </c>
      <c r="AB38" s="23">
        <v>3534.3066289957264</v>
      </c>
      <c r="AC38" s="23">
        <v>3406.6434232133079</v>
      </c>
      <c r="AD38" s="23">
        <v>3454.3469350731375</v>
      </c>
      <c r="AE38" s="23">
        <v>3136.1684858064373</v>
      </c>
      <c r="AF38" s="23">
        <v>3114.6447161657825</v>
      </c>
      <c r="AG38" s="23">
        <v>3094.5909539916788</v>
      </c>
      <c r="AH38" s="23">
        <v>4158.705701078582</v>
      </c>
      <c r="AI38" s="23" t="s">
        <v>45</v>
      </c>
      <c r="AJ38" s="5"/>
      <c r="AK38" s="5"/>
      <c r="AL38" s="17"/>
      <c r="AM38" s="17" t="s">
        <v>51</v>
      </c>
      <c r="AN38" s="22">
        <v>3112.2825005702794</v>
      </c>
      <c r="AO38" s="22">
        <v>3128.4498883157271</v>
      </c>
      <c r="AP38" s="22">
        <v>3528.1433851259631</v>
      </c>
      <c r="AQ38" s="22">
        <v>3376.6237559114429</v>
      </c>
      <c r="AR38" s="22">
        <v>3226.7780658250676</v>
      </c>
      <c r="AS38" s="22">
        <v>3222.7866960163215</v>
      </c>
      <c r="AT38" s="22">
        <v>3471.0829031421645</v>
      </c>
      <c r="AU38" s="22">
        <v>3105.6080124097934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13BB7-7865-4FA9-B375-49D391795D5C}">
  <sheetPr codeName="Sheet15">
    <tabColor theme="4"/>
  </sheetPr>
  <dimension ref="A1:AE41"/>
  <sheetViews>
    <sheetView workbookViewId="0"/>
  </sheetViews>
  <sheetFormatPr defaultColWidth="9.140625" defaultRowHeight="15" x14ac:dyDescent="0.25"/>
  <cols>
    <col min="1" max="1" width="28.7109375" style="27" bestFit="1" customWidth="1"/>
    <col min="2" max="2" width="9.140625" style="27"/>
    <col min="3" max="3" width="12.28515625" style="27" bestFit="1" customWidth="1"/>
    <col min="4" max="12" width="9.140625" style="27"/>
    <col min="13" max="14" width="9.140625" style="27" customWidth="1"/>
    <col min="15" max="15" width="9.140625" style="27"/>
    <col min="16" max="18" width="9.140625" style="7"/>
    <col min="19" max="19" width="10.140625" style="7" bestFit="1" customWidth="1"/>
    <col min="20" max="22" width="9.140625" style="7"/>
    <col min="23" max="34" width="9.140625" style="27"/>
    <col min="35" max="35" width="10.140625" style="27" bestFit="1" customWidth="1"/>
    <col min="36" max="16384" width="9.140625" style="27"/>
  </cols>
  <sheetData>
    <row r="1" spans="1:31" x14ac:dyDescent="0.25">
      <c r="A1" s="24" t="s">
        <v>58</v>
      </c>
      <c r="B1" s="25" t="s">
        <v>59</v>
      </c>
      <c r="C1" s="26" t="s">
        <v>60</v>
      </c>
      <c r="P1" s="28" t="s">
        <v>61</v>
      </c>
      <c r="Q1" s="29" t="s">
        <v>62</v>
      </c>
      <c r="R1" s="29" t="s">
        <v>63</v>
      </c>
      <c r="S1" s="30" t="s">
        <v>64</v>
      </c>
      <c r="T1" s="29" t="s">
        <v>59</v>
      </c>
      <c r="U1" s="29" t="s">
        <v>65</v>
      </c>
      <c r="V1" s="31" t="s">
        <v>66</v>
      </c>
    </row>
    <row r="2" spans="1:31" x14ac:dyDescent="0.25">
      <c r="A2" s="32" t="s">
        <v>67</v>
      </c>
      <c r="B2" s="33">
        <v>2008</v>
      </c>
      <c r="C2" s="34">
        <v>2217.7710907698156</v>
      </c>
      <c r="P2" s="35">
        <v>42035</v>
      </c>
      <c r="Q2" s="36" t="s">
        <v>68</v>
      </c>
      <c r="R2" s="36" t="s">
        <v>69</v>
      </c>
      <c r="S2" s="37">
        <v>808.27951826302433</v>
      </c>
      <c r="T2" s="36">
        <v>2015</v>
      </c>
      <c r="U2" s="36">
        <v>1</v>
      </c>
      <c r="V2" s="38" t="s">
        <v>68</v>
      </c>
      <c r="Y2" s="39"/>
      <c r="Z2" s="40"/>
      <c r="AA2" s="40"/>
      <c r="AB2" s="40"/>
      <c r="AC2" s="40"/>
      <c r="AD2" s="40"/>
      <c r="AE2" s="40"/>
    </row>
    <row r="3" spans="1:31" x14ac:dyDescent="0.25">
      <c r="A3" s="41"/>
      <c r="B3" s="42">
        <v>2009</v>
      </c>
      <c r="C3" s="43">
        <v>2415.4365977655257</v>
      </c>
      <c r="P3" s="35">
        <v>42124</v>
      </c>
      <c r="Q3" s="36" t="s">
        <v>68</v>
      </c>
      <c r="R3" s="36" t="s">
        <v>69</v>
      </c>
      <c r="S3" s="37">
        <v>888.61009621790754</v>
      </c>
      <c r="T3" s="36">
        <v>2015</v>
      </c>
      <c r="U3" s="36">
        <v>2</v>
      </c>
      <c r="V3" s="38" t="s">
        <v>68</v>
      </c>
      <c r="Y3" s="39"/>
      <c r="Z3" s="40"/>
      <c r="AA3" s="40"/>
      <c r="AB3" s="40"/>
      <c r="AC3" s="40"/>
      <c r="AD3" s="40"/>
      <c r="AE3" s="40"/>
    </row>
    <row r="4" spans="1:31" x14ac:dyDescent="0.25">
      <c r="A4" s="41"/>
      <c r="B4" s="42">
        <v>2010</v>
      </c>
      <c r="C4" s="43">
        <v>2715.5953306108631</v>
      </c>
      <c r="P4" s="35">
        <v>42216</v>
      </c>
      <c r="Q4" s="36" t="s">
        <v>68</v>
      </c>
      <c r="R4" s="36" t="s">
        <v>69</v>
      </c>
      <c r="S4" s="37">
        <v>454.11487852220768</v>
      </c>
      <c r="T4" s="36">
        <v>2015</v>
      </c>
      <c r="U4" s="36">
        <v>3</v>
      </c>
      <c r="V4" s="38" t="s">
        <v>68</v>
      </c>
      <c r="Y4" s="39"/>
      <c r="Z4" s="40"/>
      <c r="AA4" s="40"/>
      <c r="AB4" s="40"/>
      <c r="AC4" s="40"/>
      <c r="AD4" s="40"/>
      <c r="AE4" s="40"/>
    </row>
    <row r="5" spans="1:31" x14ac:dyDescent="0.25">
      <c r="A5" s="41"/>
      <c r="B5" s="42">
        <v>2011</v>
      </c>
      <c r="C5" s="43">
        <v>1783.3950383594897</v>
      </c>
      <c r="P5" s="35">
        <v>42308</v>
      </c>
      <c r="Q5" s="36" t="s">
        <v>68</v>
      </c>
      <c r="R5" s="36" t="s">
        <v>69</v>
      </c>
      <c r="S5" s="37">
        <v>301.98142691454291</v>
      </c>
      <c r="T5" s="36">
        <v>2015</v>
      </c>
      <c r="U5" s="36">
        <v>4</v>
      </c>
      <c r="V5" s="38" t="s">
        <v>68</v>
      </c>
      <c r="Y5" s="39"/>
      <c r="Z5" s="40"/>
      <c r="AA5" s="40"/>
      <c r="AB5" s="40"/>
      <c r="AC5" s="40"/>
      <c r="AD5" s="40"/>
      <c r="AE5" s="40"/>
    </row>
    <row r="6" spans="1:31" x14ac:dyDescent="0.25">
      <c r="A6" s="41"/>
      <c r="B6" s="42">
        <v>2012</v>
      </c>
      <c r="C6" s="43">
        <v>3374.4803539298964</v>
      </c>
      <c r="P6" s="35">
        <v>42400</v>
      </c>
      <c r="Q6" s="36" t="s">
        <v>68</v>
      </c>
      <c r="R6" s="36" t="s">
        <v>69</v>
      </c>
      <c r="S6" s="37">
        <v>863.19509479671001</v>
      </c>
      <c r="T6" s="36">
        <v>2016</v>
      </c>
      <c r="U6" s="36">
        <v>1</v>
      </c>
      <c r="V6" s="38" t="s">
        <v>68</v>
      </c>
      <c r="Z6" s="40"/>
      <c r="AA6" s="40"/>
    </row>
    <row r="7" spans="1:31" x14ac:dyDescent="0.25">
      <c r="A7" s="41"/>
      <c r="B7" s="42">
        <v>2013</v>
      </c>
      <c r="C7" s="43">
        <v>3650.235937763418</v>
      </c>
      <c r="P7" s="35">
        <v>42490</v>
      </c>
      <c r="Q7" s="36" t="s">
        <v>68</v>
      </c>
      <c r="R7" s="36" t="s">
        <v>69</v>
      </c>
      <c r="S7" s="37">
        <v>948.98343816813701</v>
      </c>
      <c r="T7" s="36">
        <v>2016</v>
      </c>
      <c r="U7" s="36">
        <v>2</v>
      </c>
      <c r="V7" s="38" t="s">
        <v>68</v>
      </c>
    </row>
    <row r="8" spans="1:31" x14ac:dyDescent="0.25">
      <c r="A8" s="44"/>
      <c r="B8" s="45">
        <v>2014</v>
      </c>
      <c r="C8" s="46">
        <v>2200</v>
      </c>
      <c r="P8" s="35">
        <v>42582</v>
      </c>
      <c r="Q8" s="36" t="s">
        <v>68</v>
      </c>
      <c r="R8" s="36" t="s">
        <v>69</v>
      </c>
      <c r="S8" s="37">
        <v>484.96804231406384</v>
      </c>
      <c r="T8" s="36">
        <v>2016</v>
      </c>
      <c r="U8" s="36">
        <v>3</v>
      </c>
      <c r="V8" s="38" t="s">
        <v>68</v>
      </c>
    </row>
    <row r="9" spans="1:31" ht="16.5" customHeight="1" x14ac:dyDescent="0.25">
      <c r="A9" s="32" t="s">
        <v>70</v>
      </c>
      <c r="B9" s="42">
        <v>2015</v>
      </c>
      <c r="C9" s="43">
        <f>SUMIFS($S$2:$S$41,$T$2:$T$41,B9)</f>
        <v>2452.9859199176826</v>
      </c>
      <c r="P9" s="35">
        <v>42674</v>
      </c>
      <c r="Q9" s="36" t="s">
        <v>68</v>
      </c>
      <c r="R9" s="36" t="s">
        <v>69</v>
      </c>
      <c r="S9" s="37">
        <v>322.49844335102858</v>
      </c>
      <c r="T9" s="36">
        <v>2016</v>
      </c>
      <c r="U9" s="36">
        <v>4</v>
      </c>
      <c r="V9" s="38" t="s">
        <v>68</v>
      </c>
    </row>
    <row r="10" spans="1:31" x14ac:dyDescent="0.25">
      <c r="A10" s="41"/>
      <c r="B10" s="42">
        <v>2016</v>
      </c>
      <c r="C10" s="43">
        <f t="shared" ref="C10:C19" si="0">SUMIFS($S$2:$S$41,$T$2:$T$41,B10)</f>
        <v>2619.6450186299394</v>
      </c>
      <c r="P10" s="35">
        <v>42766</v>
      </c>
      <c r="Q10" s="36" t="s">
        <v>68</v>
      </c>
      <c r="R10" s="36" t="s">
        <v>69</v>
      </c>
      <c r="S10" s="37">
        <v>770.05227848407765</v>
      </c>
      <c r="T10" s="36">
        <v>2017</v>
      </c>
      <c r="U10" s="36">
        <v>1</v>
      </c>
      <c r="V10" s="38" t="s">
        <v>68</v>
      </c>
    </row>
    <row r="11" spans="1:31" x14ac:dyDescent="0.25">
      <c r="A11" s="41"/>
      <c r="B11" s="42">
        <v>2017</v>
      </c>
      <c r="C11" s="43">
        <f t="shared" si="0"/>
        <v>2336.9729827884757</v>
      </c>
      <c r="P11" s="35">
        <v>42855</v>
      </c>
      <c r="Q11" s="36" t="s">
        <v>68</v>
      </c>
      <c r="R11" s="36" t="s">
        <v>69</v>
      </c>
      <c r="S11" s="37">
        <v>846.58365554907346</v>
      </c>
      <c r="T11" s="36">
        <v>2017</v>
      </c>
      <c r="U11" s="36">
        <v>2</v>
      </c>
      <c r="V11" s="38" t="s">
        <v>68</v>
      </c>
    </row>
    <row r="12" spans="1:31" x14ac:dyDescent="0.25">
      <c r="A12" s="41"/>
      <c r="B12" s="42">
        <v>2018</v>
      </c>
      <c r="C12" s="43">
        <f t="shared" si="0"/>
        <v>2683.6726411958675</v>
      </c>
      <c r="P12" s="35">
        <v>42947</v>
      </c>
      <c r="Q12" s="36" t="s">
        <v>68</v>
      </c>
      <c r="R12" s="36" t="s">
        <v>69</v>
      </c>
      <c r="S12" s="37">
        <v>432.63770638531992</v>
      </c>
      <c r="T12" s="36">
        <v>2017</v>
      </c>
      <c r="U12" s="36">
        <v>3</v>
      </c>
      <c r="V12" s="38" t="s">
        <v>68</v>
      </c>
    </row>
    <row r="13" spans="1:31" x14ac:dyDescent="0.25">
      <c r="A13" s="41"/>
      <c r="B13" s="42">
        <v>2019</v>
      </c>
      <c r="C13" s="43">
        <f t="shared" si="0"/>
        <v>2763.5083102201243</v>
      </c>
      <c r="P13" s="35">
        <v>43039</v>
      </c>
      <c r="Q13" s="36" t="s">
        <v>68</v>
      </c>
      <c r="R13" s="36" t="s">
        <v>69</v>
      </c>
      <c r="S13" s="37">
        <v>287.69934237000524</v>
      </c>
      <c r="T13" s="36">
        <v>2017</v>
      </c>
      <c r="U13" s="36">
        <v>4</v>
      </c>
      <c r="V13" s="38" t="s">
        <v>68</v>
      </c>
    </row>
    <row r="14" spans="1:31" x14ac:dyDescent="0.25">
      <c r="A14" s="41"/>
      <c r="B14" s="42">
        <v>2020</v>
      </c>
      <c r="C14" s="43">
        <f t="shared" si="0"/>
        <v>1864.5641141694769</v>
      </c>
      <c r="P14" s="35">
        <v>43131</v>
      </c>
      <c r="Q14" s="36" t="s">
        <v>68</v>
      </c>
      <c r="R14" s="36" t="s">
        <v>69</v>
      </c>
      <c r="S14" s="37">
        <v>884.29273563634922</v>
      </c>
      <c r="T14" s="36">
        <v>2018</v>
      </c>
      <c r="U14" s="36">
        <v>1</v>
      </c>
      <c r="V14" s="38" t="s">
        <v>68</v>
      </c>
    </row>
    <row r="15" spans="1:31" x14ac:dyDescent="0.25">
      <c r="A15" s="41"/>
      <c r="B15" s="42">
        <v>2021</v>
      </c>
      <c r="C15" s="43">
        <f t="shared" si="0"/>
        <v>2993.3794571268922</v>
      </c>
      <c r="D15" s="24"/>
      <c r="P15" s="35">
        <v>43220</v>
      </c>
      <c r="Q15" s="36" t="s">
        <v>68</v>
      </c>
      <c r="R15" s="36" t="s">
        <v>69</v>
      </c>
      <c r="S15" s="37">
        <v>972.17786068272801</v>
      </c>
      <c r="T15" s="36">
        <v>2018</v>
      </c>
      <c r="U15" s="36">
        <v>2</v>
      </c>
      <c r="V15" s="38" t="s">
        <v>68</v>
      </c>
    </row>
    <row r="16" spans="1:31" x14ac:dyDescent="0.25">
      <c r="A16" s="44"/>
      <c r="B16" s="45">
        <v>2022</v>
      </c>
      <c r="C16" s="46">
        <f t="shared" si="0"/>
        <v>3151.6008851817742</v>
      </c>
      <c r="D16" s="24"/>
      <c r="P16" s="35">
        <v>43312</v>
      </c>
      <c r="Q16" s="36" t="s">
        <v>68</v>
      </c>
      <c r="R16" s="36" t="s">
        <v>69</v>
      </c>
      <c r="S16" s="37">
        <v>496.82130890132902</v>
      </c>
      <c r="T16" s="36">
        <v>2018</v>
      </c>
      <c r="U16" s="36">
        <v>3</v>
      </c>
      <c r="V16" s="38" t="s">
        <v>68</v>
      </c>
    </row>
    <row r="17" spans="1:22" x14ac:dyDescent="0.25">
      <c r="A17" s="47" t="s">
        <v>71</v>
      </c>
      <c r="B17" s="48">
        <v>2023</v>
      </c>
      <c r="C17" s="49">
        <f t="shared" si="0"/>
        <v>2626.1978762055542</v>
      </c>
      <c r="D17" s="27" t="s">
        <v>72</v>
      </c>
      <c r="P17" s="35">
        <v>43404</v>
      </c>
      <c r="Q17" s="36" t="s">
        <v>68</v>
      </c>
      <c r="R17" s="36" t="s">
        <v>69</v>
      </c>
      <c r="S17" s="37">
        <v>330.38073597546145</v>
      </c>
      <c r="T17" s="36">
        <v>2018</v>
      </c>
      <c r="U17" s="36">
        <v>4</v>
      </c>
      <c r="V17" s="38" t="s">
        <v>68</v>
      </c>
    </row>
    <row r="18" spans="1:22" x14ac:dyDescent="0.25">
      <c r="A18" s="47" t="s">
        <v>71</v>
      </c>
      <c r="B18" s="48">
        <v>2024</v>
      </c>
      <c r="C18" s="49" t="e">
        <f t="shared" si="0"/>
        <v>#N/A</v>
      </c>
      <c r="P18" s="35">
        <v>43496</v>
      </c>
      <c r="Q18" s="36" t="s">
        <v>68</v>
      </c>
      <c r="R18" s="36" t="s">
        <v>69</v>
      </c>
      <c r="S18" s="37">
        <v>910.59926091037005</v>
      </c>
      <c r="T18" s="36">
        <v>2019</v>
      </c>
      <c r="U18" s="36">
        <v>1</v>
      </c>
      <c r="V18" s="38" t="s">
        <v>68</v>
      </c>
    </row>
    <row r="19" spans="1:22" x14ac:dyDescent="0.25">
      <c r="A19" s="47" t="s">
        <v>71</v>
      </c>
      <c r="B19" s="48">
        <v>2025</v>
      </c>
      <c r="C19" s="49">
        <f t="shared" si="0"/>
        <v>0</v>
      </c>
      <c r="P19" s="35">
        <v>43585</v>
      </c>
      <c r="Q19" s="36" t="s">
        <v>68</v>
      </c>
      <c r="R19" s="36" t="s">
        <v>69</v>
      </c>
      <c r="S19" s="37">
        <v>1001.0988507940964</v>
      </c>
      <c r="T19" s="36">
        <v>2019</v>
      </c>
      <c r="U19" s="36">
        <v>2</v>
      </c>
      <c r="V19" s="38" t="s">
        <v>68</v>
      </c>
    </row>
    <row r="20" spans="1:22" x14ac:dyDescent="0.25">
      <c r="B20" s="50" t="s">
        <v>73</v>
      </c>
      <c r="P20" s="35">
        <v>43677</v>
      </c>
      <c r="Q20" s="36" t="s">
        <v>68</v>
      </c>
      <c r="R20" s="36" t="s">
        <v>69</v>
      </c>
      <c r="S20" s="37">
        <v>511.60107785406149</v>
      </c>
      <c r="T20" s="36">
        <v>2019</v>
      </c>
      <c r="U20" s="36">
        <v>3</v>
      </c>
      <c r="V20" s="38" t="s">
        <v>68</v>
      </c>
    </row>
    <row r="21" spans="1:22" x14ac:dyDescent="0.25">
      <c r="B21" s="51" t="s">
        <v>74</v>
      </c>
      <c r="P21" s="35">
        <v>43769</v>
      </c>
      <c r="Q21" s="36" t="s">
        <v>68</v>
      </c>
      <c r="R21" s="36" t="s">
        <v>69</v>
      </c>
      <c r="S21" s="37">
        <v>340.20912066159576</v>
      </c>
      <c r="T21" s="36">
        <v>2019</v>
      </c>
      <c r="U21" s="36">
        <v>4</v>
      </c>
      <c r="V21" s="38" t="s">
        <v>68</v>
      </c>
    </row>
    <row r="22" spans="1:22" x14ac:dyDescent="0.25">
      <c r="P22" s="35">
        <v>43861</v>
      </c>
      <c r="Q22" s="36" t="s">
        <v>68</v>
      </c>
      <c r="R22" s="36" t="s">
        <v>69</v>
      </c>
      <c r="S22" s="37">
        <v>614.38957791571931</v>
      </c>
      <c r="T22" s="36">
        <v>2020</v>
      </c>
      <c r="U22" s="36">
        <v>1</v>
      </c>
      <c r="V22" s="38" t="s">
        <v>68</v>
      </c>
    </row>
    <row r="23" spans="1:22" x14ac:dyDescent="0.25">
      <c r="P23" s="35">
        <v>43951</v>
      </c>
      <c r="Q23" s="36" t="s">
        <v>68</v>
      </c>
      <c r="R23" s="36" t="s">
        <v>69</v>
      </c>
      <c r="S23" s="37">
        <v>675.45047178754203</v>
      </c>
      <c r="T23" s="36">
        <v>2020</v>
      </c>
      <c r="U23" s="36">
        <v>2</v>
      </c>
      <c r="V23" s="38" t="s">
        <v>68</v>
      </c>
    </row>
    <row r="24" spans="1:22" x14ac:dyDescent="0.25">
      <c r="P24" s="35">
        <v>44043</v>
      </c>
      <c r="Q24" s="36" t="s">
        <v>68</v>
      </c>
      <c r="R24" s="36" t="s">
        <v>69</v>
      </c>
      <c r="S24" s="37">
        <v>345.18188601398668</v>
      </c>
      <c r="T24" s="36">
        <v>2020</v>
      </c>
      <c r="U24" s="36">
        <v>3</v>
      </c>
      <c r="V24" s="38" t="s">
        <v>68</v>
      </c>
    </row>
    <row r="25" spans="1:22" x14ac:dyDescent="0.25">
      <c r="P25" s="35">
        <v>44135</v>
      </c>
      <c r="Q25" s="36" t="s">
        <v>68</v>
      </c>
      <c r="R25" s="36" t="s">
        <v>69</v>
      </c>
      <c r="S25" s="37">
        <v>229.54217845222882</v>
      </c>
      <c r="T25" s="36">
        <v>2020</v>
      </c>
      <c r="U25" s="36">
        <v>4</v>
      </c>
      <c r="V25" s="38" t="s">
        <v>68</v>
      </c>
    </row>
    <row r="26" spans="1:22" x14ac:dyDescent="0.25">
      <c r="P26" s="35">
        <v>44227</v>
      </c>
      <c r="Q26" s="36" t="s">
        <v>68</v>
      </c>
      <c r="R26" s="36" t="s">
        <v>69</v>
      </c>
      <c r="S26" s="37">
        <v>986.34373966001033</v>
      </c>
      <c r="T26" s="36">
        <v>2021</v>
      </c>
      <c r="U26" s="36">
        <v>1</v>
      </c>
      <c r="V26" s="38" t="s">
        <v>68</v>
      </c>
    </row>
    <row r="27" spans="1:22" x14ac:dyDescent="0.25">
      <c r="P27" s="35">
        <v>44316</v>
      </c>
      <c r="Q27" s="36" t="s">
        <v>68</v>
      </c>
      <c r="R27" s="36" t="s">
        <v>69</v>
      </c>
      <c r="S27" s="37">
        <v>1084.3711681408665</v>
      </c>
      <c r="T27" s="36">
        <v>2021</v>
      </c>
      <c r="U27" s="36">
        <v>2</v>
      </c>
      <c r="V27" s="38" t="s">
        <v>68</v>
      </c>
    </row>
    <row r="28" spans="1:22" x14ac:dyDescent="0.25">
      <c r="P28" s="35">
        <v>44408</v>
      </c>
      <c r="Q28" s="36" t="s">
        <v>68</v>
      </c>
      <c r="R28" s="36" t="s">
        <v>69</v>
      </c>
      <c r="S28" s="37">
        <v>554.15652307929565</v>
      </c>
      <c r="T28" s="36">
        <v>2021</v>
      </c>
      <c r="U28" s="36">
        <v>3</v>
      </c>
      <c r="V28" s="38" t="s">
        <v>68</v>
      </c>
    </row>
    <row r="29" spans="1:22" x14ac:dyDescent="0.25">
      <c r="P29" s="35">
        <v>44500</v>
      </c>
      <c r="Q29" s="36" t="s">
        <v>68</v>
      </c>
      <c r="R29" s="36" t="s">
        <v>69</v>
      </c>
      <c r="S29" s="37">
        <v>368.50802624671951</v>
      </c>
      <c r="T29" s="36">
        <v>2021</v>
      </c>
      <c r="U29" s="36">
        <v>4</v>
      </c>
      <c r="V29" s="38" t="s">
        <v>68</v>
      </c>
    </row>
    <row r="30" spans="1:22" x14ac:dyDescent="0.25">
      <c r="P30" s="35">
        <v>44592</v>
      </c>
      <c r="Q30" s="36" t="s">
        <v>68</v>
      </c>
      <c r="R30" s="36" t="s">
        <v>69</v>
      </c>
      <c r="S30" s="37">
        <v>1038.479032654835</v>
      </c>
      <c r="T30" s="36">
        <v>2022</v>
      </c>
      <c r="U30" s="36">
        <v>1</v>
      </c>
      <c r="V30" s="38" t="s">
        <v>68</v>
      </c>
    </row>
    <row r="31" spans="1:22" x14ac:dyDescent="0.25">
      <c r="P31" s="35">
        <v>44681</v>
      </c>
      <c r="Q31" s="36" t="s">
        <v>68</v>
      </c>
      <c r="R31" s="36" t="s">
        <v>69</v>
      </c>
      <c r="S31" s="37">
        <v>1141.6879090426251</v>
      </c>
      <c r="T31" s="36">
        <v>2022</v>
      </c>
      <c r="U31" s="36">
        <v>2</v>
      </c>
      <c r="V31" s="38" t="s">
        <v>68</v>
      </c>
    </row>
    <row r="32" spans="1:22" x14ac:dyDescent="0.25">
      <c r="P32" s="35">
        <v>44773</v>
      </c>
      <c r="Q32" s="36" t="s">
        <v>68</v>
      </c>
      <c r="R32" s="36" t="s">
        <v>69</v>
      </c>
      <c r="S32" s="37">
        <v>583.44764293340563</v>
      </c>
      <c r="T32" s="36">
        <v>2022</v>
      </c>
      <c r="U32" s="36">
        <v>3</v>
      </c>
      <c r="V32" s="38" t="s">
        <v>68</v>
      </c>
    </row>
    <row r="33" spans="16:22" x14ac:dyDescent="0.25">
      <c r="P33" s="35">
        <v>44865</v>
      </c>
      <c r="Q33" s="36" t="s">
        <v>68</v>
      </c>
      <c r="R33" s="36" t="s">
        <v>69</v>
      </c>
      <c r="S33" s="37">
        <v>387.98630055090848</v>
      </c>
      <c r="T33" s="36">
        <v>2022</v>
      </c>
      <c r="U33" s="36">
        <v>4</v>
      </c>
      <c r="V33" s="38" t="s">
        <v>68</v>
      </c>
    </row>
    <row r="34" spans="16:22" x14ac:dyDescent="0.25">
      <c r="P34" s="35">
        <v>44957</v>
      </c>
      <c r="Q34" s="36" t="s">
        <v>68</v>
      </c>
      <c r="R34" s="36" t="s">
        <v>69</v>
      </c>
      <c r="S34" s="37">
        <v>865.35431655230877</v>
      </c>
      <c r="T34" s="36">
        <v>2023</v>
      </c>
      <c r="U34" s="36">
        <v>1</v>
      </c>
      <c r="V34" s="38" t="s">
        <v>68</v>
      </c>
    </row>
    <row r="35" spans="16:22" x14ac:dyDescent="0.25">
      <c r="P35" s="35">
        <v>45046</v>
      </c>
      <c r="Q35" s="36" t="s">
        <v>68</v>
      </c>
      <c r="R35" s="36" t="s">
        <v>69</v>
      </c>
      <c r="S35" s="37">
        <v>951.3572534246731</v>
      </c>
      <c r="T35" s="36">
        <v>2023</v>
      </c>
      <c r="U35" s="36">
        <v>2</v>
      </c>
      <c r="V35" s="38" t="s">
        <v>68</v>
      </c>
    </row>
    <row r="36" spans="16:22" x14ac:dyDescent="0.25">
      <c r="P36" s="35">
        <v>45138</v>
      </c>
      <c r="Q36" s="36" t="s">
        <v>68</v>
      </c>
      <c r="R36" s="36" t="s">
        <v>69</v>
      </c>
      <c r="S36" s="37">
        <v>486.18115572729664</v>
      </c>
      <c r="T36" s="36">
        <v>2023</v>
      </c>
      <c r="U36" s="36">
        <v>3</v>
      </c>
      <c r="V36" s="38" t="s">
        <v>68</v>
      </c>
    </row>
    <row r="37" spans="16:22" x14ac:dyDescent="0.25">
      <c r="P37" s="35">
        <v>45230</v>
      </c>
      <c r="Q37" s="36" t="s">
        <v>68</v>
      </c>
      <c r="R37" s="36" t="s">
        <v>69</v>
      </c>
      <c r="S37" s="37">
        <v>323.30515050127519</v>
      </c>
      <c r="T37" s="36">
        <v>2023</v>
      </c>
      <c r="U37" s="36">
        <v>4</v>
      </c>
      <c r="V37" s="38" t="s">
        <v>68</v>
      </c>
    </row>
    <row r="38" spans="16:22" x14ac:dyDescent="0.25">
      <c r="P38" s="35">
        <v>45322</v>
      </c>
      <c r="Q38" s="36" t="s">
        <v>68</v>
      </c>
      <c r="R38" s="36" t="s">
        <v>69</v>
      </c>
      <c r="S38" s="37">
        <v>759.29711995994671</v>
      </c>
      <c r="T38" s="36">
        <v>2024</v>
      </c>
      <c r="U38" s="36">
        <v>1</v>
      </c>
      <c r="V38" s="38" t="s">
        <v>68</v>
      </c>
    </row>
    <row r="39" spans="16:22" x14ac:dyDescent="0.25">
      <c r="P39" s="35">
        <v>45412</v>
      </c>
      <c r="Q39" s="36" t="s">
        <v>68</v>
      </c>
      <c r="R39" s="36" t="s">
        <v>69</v>
      </c>
      <c r="S39" s="37">
        <v>834.75959934695049</v>
      </c>
      <c r="T39" s="36">
        <v>2024</v>
      </c>
      <c r="U39" s="36">
        <v>2</v>
      </c>
      <c r="V39" s="38" t="s">
        <v>68</v>
      </c>
    </row>
    <row r="40" spans="16:22" x14ac:dyDescent="0.25">
      <c r="P40" s="35">
        <v>45504</v>
      </c>
      <c r="Q40" s="36" t="s">
        <v>68</v>
      </c>
      <c r="R40" s="36" t="s">
        <v>69</v>
      </c>
      <c r="S40" s="37" t="e">
        <v>#N/A</v>
      </c>
      <c r="T40" s="36">
        <v>2024</v>
      </c>
      <c r="U40" s="36">
        <v>3</v>
      </c>
      <c r="V40" s="38" t="s">
        <v>68</v>
      </c>
    </row>
    <row r="41" spans="16:22" x14ac:dyDescent="0.25">
      <c r="P41" s="35">
        <v>45596</v>
      </c>
      <c r="Q41" s="36" t="s">
        <v>68</v>
      </c>
      <c r="R41" s="36" t="s">
        <v>69</v>
      </c>
      <c r="S41" s="37" t="e">
        <v>#N/A</v>
      </c>
      <c r="T41" s="36">
        <v>2024</v>
      </c>
      <c r="U41" s="36">
        <v>4</v>
      </c>
      <c r="V41" s="38" t="s">
        <v>68</v>
      </c>
    </row>
  </sheetData>
  <mergeCells count="2">
    <mergeCell ref="A2:A8"/>
    <mergeCell ref="A9:A1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8F758-A3A5-40AB-BE02-6BE7DEDF2944}">
  <sheetPr codeName="Sheet16">
    <tabColor theme="6" tint="0.79998168889431442"/>
  </sheetPr>
  <dimension ref="A1:F47"/>
  <sheetViews>
    <sheetView workbookViewId="0"/>
  </sheetViews>
  <sheetFormatPr defaultColWidth="9.140625" defaultRowHeight="12" x14ac:dyDescent="0.2"/>
  <cols>
    <col min="1" max="4" width="9.140625" style="52"/>
    <col min="5" max="5" width="10.42578125" style="52" bestFit="1" customWidth="1"/>
    <col min="6" max="16384" width="9.140625" style="52"/>
  </cols>
  <sheetData>
    <row r="1" spans="1:6" x14ac:dyDescent="0.2">
      <c r="D1" s="52" t="s">
        <v>75</v>
      </c>
    </row>
    <row r="2" spans="1:6" x14ac:dyDescent="0.2">
      <c r="D2" s="52" t="s">
        <v>69</v>
      </c>
    </row>
    <row r="3" spans="1:6" x14ac:dyDescent="0.2">
      <c r="A3" s="53" t="s">
        <v>65</v>
      </c>
      <c r="B3" s="53" t="s">
        <v>76</v>
      </c>
      <c r="C3" s="53" t="s">
        <v>61</v>
      </c>
      <c r="D3" s="53" t="s">
        <v>64</v>
      </c>
      <c r="E3" s="53" t="s">
        <v>77</v>
      </c>
      <c r="F3" s="53" t="s">
        <v>78</v>
      </c>
    </row>
    <row r="4" spans="1:6" x14ac:dyDescent="0.2">
      <c r="A4" s="53">
        <v>1</v>
      </c>
      <c r="B4" s="53">
        <v>2015</v>
      </c>
      <c r="C4" s="54">
        <v>42005</v>
      </c>
      <c r="D4" s="55">
        <v>20.298999999999999</v>
      </c>
      <c r="E4" s="56">
        <v>133533</v>
      </c>
      <c r="F4" s="57">
        <v>6578.3043499679789</v>
      </c>
    </row>
    <row r="5" spans="1:6" x14ac:dyDescent="0.2">
      <c r="A5" s="53">
        <v>2</v>
      </c>
      <c r="B5" s="53">
        <v>2015</v>
      </c>
      <c r="C5" s="54">
        <v>42095</v>
      </c>
      <c r="D5" s="55">
        <v>174.57499999999999</v>
      </c>
      <c r="E5" s="56">
        <v>660464</v>
      </c>
      <c r="F5" s="57">
        <v>3783.2679364170131</v>
      </c>
    </row>
    <row r="6" spans="1:6" x14ac:dyDescent="0.2">
      <c r="A6" s="53">
        <v>3</v>
      </c>
      <c r="B6" s="53">
        <v>2015</v>
      </c>
      <c r="C6" s="54">
        <v>42186</v>
      </c>
      <c r="D6" s="55">
        <v>282.84100000000001</v>
      </c>
      <c r="E6" s="56">
        <v>989275</v>
      </c>
      <c r="F6" s="57">
        <v>3497.6364812739312</v>
      </c>
    </row>
    <row r="7" spans="1:6" x14ac:dyDescent="0.2">
      <c r="A7" s="53">
        <v>4</v>
      </c>
      <c r="B7" s="53">
        <v>2015</v>
      </c>
      <c r="C7" s="54">
        <v>42278</v>
      </c>
      <c r="D7" s="55" t="e">
        <v>#N/A</v>
      </c>
      <c r="E7" s="56" t="e">
        <v>#N/A</v>
      </c>
      <c r="F7" s="57" t="e">
        <v>#N/A</v>
      </c>
    </row>
    <row r="8" spans="1:6" x14ac:dyDescent="0.2">
      <c r="A8" s="53">
        <v>1</v>
      </c>
      <c r="B8" s="53">
        <v>2016</v>
      </c>
      <c r="C8" s="54">
        <v>42370</v>
      </c>
      <c r="D8" s="55">
        <v>20.713000000000001</v>
      </c>
      <c r="E8" s="56">
        <v>115905</v>
      </c>
      <c r="F8" s="57">
        <v>5595.7611162072126</v>
      </c>
    </row>
    <row r="9" spans="1:6" x14ac:dyDescent="0.2">
      <c r="A9" s="53">
        <v>2</v>
      </c>
      <c r="B9" s="53">
        <v>2016</v>
      </c>
      <c r="C9" s="54">
        <v>42461</v>
      </c>
      <c r="D9" s="55">
        <v>683.2</v>
      </c>
      <c r="E9" s="56">
        <v>2469090</v>
      </c>
      <c r="F9" s="57">
        <v>3614.0076112412175</v>
      </c>
    </row>
    <row r="10" spans="1:6" x14ac:dyDescent="0.2">
      <c r="A10" s="53">
        <v>3</v>
      </c>
      <c r="B10" s="53">
        <v>2016</v>
      </c>
      <c r="C10" s="54">
        <v>42552</v>
      </c>
      <c r="D10" s="55">
        <v>5.75</v>
      </c>
      <c r="E10" s="56">
        <v>32111</v>
      </c>
      <c r="F10" s="57">
        <v>5584.521739130435</v>
      </c>
    </row>
    <row r="11" spans="1:6" x14ac:dyDescent="0.2">
      <c r="A11" s="53">
        <v>4</v>
      </c>
      <c r="B11" s="53">
        <v>2016</v>
      </c>
      <c r="C11" s="54">
        <v>42644</v>
      </c>
      <c r="D11" s="55">
        <v>11.937000000000001</v>
      </c>
      <c r="E11" s="56">
        <v>58385</v>
      </c>
      <c r="F11" s="57">
        <v>4891.0949149702601</v>
      </c>
    </row>
    <row r="12" spans="1:6" x14ac:dyDescent="0.2">
      <c r="A12" s="53">
        <v>1</v>
      </c>
      <c r="B12" s="53">
        <v>2017</v>
      </c>
      <c r="C12" s="54">
        <v>42736</v>
      </c>
      <c r="D12" s="55">
        <v>158.12</v>
      </c>
      <c r="E12" s="56">
        <v>562185</v>
      </c>
      <c r="F12" s="57">
        <v>3555.4325828484693</v>
      </c>
    </row>
    <row r="13" spans="1:6" x14ac:dyDescent="0.2">
      <c r="A13" s="53">
        <v>2</v>
      </c>
      <c r="B13" s="53">
        <v>2017</v>
      </c>
      <c r="C13" s="54">
        <v>42826</v>
      </c>
      <c r="D13" s="55">
        <v>686.8420000000001</v>
      </c>
      <c r="E13" s="56">
        <v>2300174</v>
      </c>
      <c r="F13" s="57">
        <v>3348.9128504080991</v>
      </c>
    </row>
    <row r="14" spans="1:6" x14ac:dyDescent="0.2">
      <c r="A14" s="53">
        <v>3</v>
      </c>
      <c r="B14" s="53">
        <v>2017</v>
      </c>
      <c r="C14" s="54">
        <v>42917</v>
      </c>
      <c r="D14" s="55">
        <v>48.02</v>
      </c>
      <c r="E14" s="56">
        <v>242307</v>
      </c>
      <c r="F14" s="57">
        <v>5045.9600166597247</v>
      </c>
    </row>
    <row r="15" spans="1:6" x14ac:dyDescent="0.2">
      <c r="A15" s="53">
        <v>4</v>
      </c>
      <c r="B15" s="53">
        <v>2017</v>
      </c>
      <c r="C15" s="54">
        <v>43009</v>
      </c>
      <c r="D15" s="55">
        <v>85.58</v>
      </c>
      <c r="E15" s="56">
        <v>371219</v>
      </c>
      <c r="F15" s="57">
        <v>4337.6840383267117</v>
      </c>
    </row>
    <row r="16" spans="1:6" x14ac:dyDescent="0.2">
      <c r="A16" s="53">
        <v>1</v>
      </c>
      <c r="B16" s="53">
        <v>2018</v>
      </c>
      <c r="C16" s="54">
        <v>43101</v>
      </c>
      <c r="D16" s="55" t="e">
        <v>#N/A</v>
      </c>
      <c r="E16" s="56" t="e">
        <v>#N/A</v>
      </c>
      <c r="F16" s="57" t="e">
        <v>#N/A</v>
      </c>
    </row>
    <row r="17" spans="1:6" x14ac:dyDescent="0.2">
      <c r="A17" s="53">
        <v>2</v>
      </c>
      <c r="B17" s="53">
        <v>2018</v>
      </c>
      <c r="C17" s="54">
        <v>43191</v>
      </c>
      <c r="D17" s="55">
        <v>452.14</v>
      </c>
      <c r="E17" s="56">
        <v>1686626</v>
      </c>
      <c r="F17" s="57">
        <v>3730.3180430840007</v>
      </c>
    </row>
    <row r="18" spans="1:6" x14ac:dyDescent="0.2">
      <c r="A18" s="53">
        <v>3</v>
      </c>
      <c r="B18" s="53">
        <v>2018</v>
      </c>
      <c r="C18" s="54">
        <v>43282</v>
      </c>
      <c r="D18" s="55">
        <v>240.90100000000001</v>
      </c>
      <c r="E18" s="56">
        <v>909920</v>
      </c>
      <c r="F18" s="57">
        <v>3777.1532704305919</v>
      </c>
    </row>
    <row r="19" spans="1:6" x14ac:dyDescent="0.2">
      <c r="A19" s="53">
        <v>4</v>
      </c>
      <c r="B19" s="53">
        <v>2018</v>
      </c>
      <c r="C19" s="54">
        <v>43374</v>
      </c>
      <c r="D19" s="55">
        <v>28.915999999999997</v>
      </c>
      <c r="E19" s="56">
        <v>162264</v>
      </c>
      <c r="F19" s="57">
        <v>5611.5645317471299</v>
      </c>
    </row>
    <row r="20" spans="1:6" x14ac:dyDescent="0.2">
      <c r="A20" s="53">
        <v>1</v>
      </c>
      <c r="B20" s="53">
        <v>2019</v>
      </c>
      <c r="C20" s="54">
        <v>43466</v>
      </c>
      <c r="D20" s="55">
        <v>74.721000000000004</v>
      </c>
      <c r="E20" s="56">
        <v>352201</v>
      </c>
      <c r="F20" s="57">
        <v>4713.5477308922527</v>
      </c>
    </row>
    <row r="21" spans="1:6" x14ac:dyDescent="0.2">
      <c r="A21" s="53">
        <v>2</v>
      </c>
      <c r="B21" s="53">
        <v>2019</v>
      </c>
      <c r="C21" s="54">
        <v>43556</v>
      </c>
      <c r="D21" s="55">
        <v>550.62</v>
      </c>
      <c r="E21" s="56">
        <v>2184286</v>
      </c>
      <c r="F21" s="57">
        <v>3966.9572481929463</v>
      </c>
    </row>
    <row r="22" spans="1:6" x14ac:dyDescent="0.2">
      <c r="A22" s="53">
        <v>3</v>
      </c>
      <c r="B22" s="53">
        <v>2019</v>
      </c>
      <c r="C22" s="54">
        <v>43647</v>
      </c>
      <c r="D22" s="55">
        <v>394.83600000000001</v>
      </c>
      <c r="E22" s="56">
        <v>1613004</v>
      </c>
      <c r="F22" s="57">
        <v>4085.2505850530347</v>
      </c>
    </row>
    <row r="23" spans="1:6" x14ac:dyDescent="0.2">
      <c r="A23" s="53">
        <v>4</v>
      </c>
      <c r="B23" s="53">
        <v>2019</v>
      </c>
      <c r="C23" s="54">
        <v>43739</v>
      </c>
      <c r="D23" s="55" t="e">
        <v>#N/A</v>
      </c>
      <c r="E23" s="56" t="e">
        <v>#N/A</v>
      </c>
      <c r="F23" s="57" t="e">
        <v>#N/A</v>
      </c>
    </row>
    <row r="24" spans="1:6" x14ac:dyDescent="0.2">
      <c r="A24" s="53">
        <v>1</v>
      </c>
      <c r="B24" s="53">
        <v>2020</v>
      </c>
      <c r="C24" s="54">
        <v>43831</v>
      </c>
      <c r="D24" s="55">
        <v>20.666</v>
      </c>
      <c r="E24" s="56">
        <v>96281</v>
      </c>
      <c r="F24" s="57">
        <v>4658.908351882319</v>
      </c>
    </row>
    <row r="25" spans="1:6" x14ac:dyDescent="0.2">
      <c r="A25" s="53">
        <v>2</v>
      </c>
      <c r="B25" s="53">
        <v>2020</v>
      </c>
      <c r="C25" s="54">
        <v>43922</v>
      </c>
      <c r="D25" s="55">
        <v>130.631</v>
      </c>
      <c r="E25" s="56">
        <v>523314</v>
      </c>
      <c r="F25" s="57">
        <v>4006.0475691068737</v>
      </c>
    </row>
    <row r="26" spans="1:6" x14ac:dyDescent="0.2">
      <c r="A26" s="53">
        <v>3</v>
      </c>
      <c r="B26" s="53">
        <v>2020</v>
      </c>
      <c r="C26" s="54">
        <v>44013</v>
      </c>
      <c r="D26" s="55">
        <v>119.7</v>
      </c>
      <c r="E26" s="56">
        <v>477939</v>
      </c>
      <c r="F26" s="57">
        <v>3992.8070175438597</v>
      </c>
    </row>
    <row r="27" spans="1:6" x14ac:dyDescent="0.2">
      <c r="A27" s="53">
        <v>4</v>
      </c>
      <c r="B27" s="53">
        <v>2020</v>
      </c>
      <c r="C27" s="54">
        <v>44105</v>
      </c>
      <c r="D27" s="55" t="e">
        <v>#N/A</v>
      </c>
      <c r="E27" s="56" t="e">
        <v>#N/A</v>
      </c>
      <c r="F27" s="57" t="e">
        <v>#N/A</v>
      </c>
    </row>
    <row r="28" spans="1:6" x14ac:dyDescent="0.2">
      <c r="A28" s="53">
        <v>1</v>
      </c>
      <c r="B28" s="53">
        <v>2021</v>
      </c>
      <c r="C28" s="54">
        <v>44197</v>
      </c>
      <c r="D28" s="55">
        <v>6.4530000000000003</v>
      </c>
      <c r="E28" s="56">
        <v>31658</v>
      </c>
      <c r="F28" s="57">
        <v>4905.9352239268555</v>
      </c>
    </row>
    <row r="29" spans="1:6" x14ac:dyDescent="0.2">
      <c r="A29" s="53">
        <v>2</v>
      </c>
      <c r="B29" s="53">
        <v>2021</v>
      </c>
      <c r="C29" s="54">
        <v>44287</v>
      </c>
      <c r="D29" s="55">
        <v>33.377000000000002</v>
      </c>
      <c r="E29" s="56">
        <v>156278</v>
      </c>
      <c r="F29" s="57">
        <v>4682.206309734248</v>
      </c>
    </row>
    <row r="30" spans="1:6" x14ac:dyDescent="0.2">
      <c r="A30" s="53">
        <v>3</v>
      </c>
      <c r="B30" s="53">
        <v>2021</v>
      </c>
      <c r="C30" s="54">
        <v>44378</v>
      </c>
      <c r="D30" s="55">
        <v>478.8</v>
      </c>
      <c r="E30" s="56">
        <v>2115371</v>
      </c>
      <c r="F30" s="57">
        <v>4418.0680868838763</v>
      </c>
    </row>
    <row r="31" spans="1:6" x14ac:dyDescent="0.2">
      <c r="A31" s="53">
        <v>4</v>
      </c>
      <c r="B31" s="53">
        <v>2021</v>
      </c>
      <c r="C31" s="54">
        <v>44470</v>
      </c>
      <c r="D31" s="55">
        <v>47.9</v>
      </c>
      <c r="E31" s="56">
        <v>212561</v>
      </c>
      <c r="F31" s="57">
        <v>4437.5991649269308</v>
      </c>
    </row>
    <row r="32" spans="1:6" x14ac:dyDescent="0.2">
      <c r="A32" s="53">
        <v>1</v>
      </c>
      <c r="B32" s="53">
        <v>2022</v>
      </c>
      <c r="C32" s="54">
        <v>44562</v>
      </c>
      <c r="D32" s="55">
        <v>95.76</v>
      </c>
      <c r="E32" s="56">
        <v>413820</v>
      </c>
      <c r="F32" s="57">
        <v>4321.4285714285716</v>
      </c>
    </row>
    <row r="33" spans="1:6" x14ac:dyDescent="0.2">
      <c r="A33" s="53">
        <v>2</v>
      </c>
      <c r="B33" s="53">
        <v>2022</v>
      </c>
      <c r="C33" s="54">
        <v>44652</v>
      </c>
      <c r="D33" s="55">
        <v>502.74</v>
      </c>
      <c r="E33" s="56">
        <v>2268633</v>
      </c>
      <c r="F33" s="57">
        <v>4512.5372956200026</v>
      </c>
    </row>
    <row r="34" spans="1:6" x14ac:dyDescent="0.2">
      <c r="A34" s="53">
        <v>3</v>
      </c>
      <c r="B34" s="53">
        <v>2022</v>
      </c>
      <c r="C34" s="54">
        <v>44743</v>
      </c>
      <c r="D34" s="55">
        <v>406.98</v>
      </c>
      <c r="E34" s="56">
        <v>1824996</v>
      </c>
      <c r="F34" s="57">
        <v>4484.2400117941916</v>
      </c>
    </row>
    <row r="35" spans="1:6" x14ac:dyDescent="0.2">
      <c r="A35" s="53">
        <v>4</v>
      </c>
      <c r="B35" s="53">
        <v>2022</v>
      </c>
      <c r="C35" s="54">
        <v>44835</v>
      </c>
      <c r="D35" s="55">
        <v>215.45</v>
      </c>
      <c r="E35" s="56">
        <v>1056168</v>
      </c>
      <c r="F35" s="57">
        <v>4902.1489904850314</v>
      </c>
    </row>
    <row r="36" spans="1:6" x14ac:dyDescent="0.2">
      <c r="A36" s="53">
        <v>1</v>
      </c>
      <c r="B36" s="53">
        <v>2023</v>
      </c>
      <c r="C36" s="54">
        <v>44927</v>
      </c>
      <c r="D36" s="55" t="e">
        <v>#N/A</v>
      </c>
      <c r="E36" s="56" t="e">
        <v>#N/A</v>
      </c>
      <c r="F36" s="57" t="e">
        <v>#N/A</v>
      </c>
    </row>
    <row r="37" spans="1:6" x14ac:dyDescent="0.2">
      <c r="A37" s="53">
        <v>2</v>
      </c>
      <c r="B37" s="53">
        <v>2023</v>
      </c>
      <c r="C37" s="54">
        <v>45017</v>
      </c>
      <c r="D37" s="55" t="e">
        <v>#N/A</v>
      </c>
      <c r="E37" s="56" t="e">
        <v>#N/A</v>
      </c>
      <c r="F37" s="57" t="e">
        <v>#N/A</v>
      </c>
    </row>
    <row r="38" spans="1:6" x14ac:dyDescent="0.2">
      <c r="A38" s="53">
        <v>3</v>
      </c>
      <c r="B38" s="53">
        <v>2023</v>
      </c>
      <c r="C38" s="54">
        <v>45108</v>
      </c>
      <c r="D38" s="55">
        <v>359.06</v>
      </c>
      <c r="E38" s="56">
        <v>1218450</v>
      </c>
      <c r="F38" s="57">
        <v>3393.4439926474683</v>
      </c>
    </row>
    <row r="39" spans="1:6" x14ac:dyDescent="0.2">
      <c r="A39" s="53">
        <v>4</v>
      </c>
      <c r="B39" s="53">
        <v>2023</v>
      </c>
      <c r="C39" s="54">
        <v>45200</v>
      </c>
      <c r="D39" s="55">
        <v>215.52</v>
      </c>
      <c r="E39" s="56">
        <v>756760</v>
      </c>
      <c r="F39" s="57">
        <v>3511.321455085375</v>
      </c>
    </row>
    <row r="40" spans="1:6" x14ac:dyDescent="0.2">
      <c r="A40" s="53">
        <v>1</v>
      </c>
      <c r="B40" s="53">
        <v>2024</v>
      </c>
      <c r="C40" s="54">
        <v>45292</v>
      </c>
      <c r="D40" s="55">
        <v>95.688999999999993</v>
      </c>
      <c r="E40" s="56">
        <v>310413</v>
      </c>
      <c r="F40" s="57">
        <v>3243.9778866954407</v>
      </c>
    </row>
    <row r="41" spans="1:6" x14ac:dyDescent="0.2">
      <c r="A41" s="53">
        <v>2</v>
      </c>
      <c r="B41" s="53">
        <v>2024</v>
      </c>
      <c r="C41" s="54">
        <v>45383</v>
      </c>
      <c r="D41" s="55">
        <v>381.26</v>
      </c>
      <c r="E41" s="56">
        <v>1140245</v>
      </c>
      <c r="F41" s="57">
        <v>2990.72811204952</v>
      </c>
    </row>
    <row r="42" spans="1:6" x14ac:dyDescent="0.2">
      <c r="A42" s="53">
        <v>3</v>
      </c>
      <c r="B42" s="53">
        <v>2024</v>
      </c>
      <c r="C42" s="54">
        <v>45474</v>
      </c>
      <c r="D42" s="55" t="e">
        <v>#N/A</v>
      </c>
      <c r="E42" s="56" t="e">
        <v>#N/A</v>
      </c>
      <c r="F42" s="57" t="e">
        <v>#N/A</v>
      </c>
    </row>
    <row r="43" spans="1:6" x14ac:dyDescent="0.2">
      <c r="A43" s="53">
        <v>4</v>
      </c>
      <c r="B43" s="53">
        <v>2024</v>
      </c>
      <c r="C43" s="54">
        <v>45566</v>
      </c>
      <c r="D43" s="55" t="e">
        <v>#N/A</v>
      </c>
      <c r="E43" s="56" t="e">
        <v>#N/A</v>
      </c>
      <c r="F43" s="57" t="e">
        <v>#N/A</v>
      </c>
    </row>
    <row r="44" spans="1:6" x14ac:dyDescent="0.2">
      <c r="A44" s="53">
        <v>1</v>
      </c>
      <c r="B44" s="53">
        <v>2025</v>
      </c>
      <c r="C44" s="54">
        <v>45658</v>
      </c>
      <c r="D44" s="55" t="e">
        <v>#N/A</v>
      </c>
      <c r="E44" s="56" t="e">
        <v>#N/A</v>
      </c>
      <c r="F44" s="57" t="e">
        <v>#N/A</v>
      </c>
    </row>
    <row r="45" spans="1:6" x14ac:dyDescent="0.2">
      <c r="A45" s="53">
        <v>2</v>
      </c>
      <c r="B45" s="53">
        <v>2025</v>
      </c>
      <c r="C45" s="54">
        <v>45748</v>
      </c>
      <c r="D45" s="55" t="e">
        <v>#N/A</v>
      </c>
      <c r="E45" s="56" t="e">
        <v>#N/A</v>
      </c>
      <c r="F45" s="57" t="e">
        <v>#N/A</v>
      </c>
    </row>
    <row r="46" spans="1:6" x14ac:dyDescent="0.2">
      <c r="A46" s="53">
        <v>3</v>
      </c>
      <c r="B46" s="53">
        <v>2025</v>
      </c>
      <c r="C46" s="54">
        <v>45839</v>
      </c>
      <c r="D46" s="55" t="e">
        <v>#N/A</v>
      </c>
      <c r="E46" s="56" t="e">
        <v>#N/A</v>
      </c>
      <c r="F46" s="57" t="e">
        <v>#N/A</v>
      </c>
    </row>
    <row r="47" spans="1:6" x14ac:dyDescent="0.2">
      <c r="A47" s="53">
        <v>4</v>
      </c>
      <c r="B47" s="53">
        <v>2025</v>
      </c>
      <c r="C47" s="54">
        <v>45931</v>
      </c>
      <c r="D47" s="55" t="e">
        <v>#N/A</v>
      </c>
      <c r="E47" s="56" t="e">
        <v>#N/A</v>
      </c>
      <c r="F47" s="57" t="e">
        <v>#N/A</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14D5C34C2AC9F4A8C968A460062240E" ma:contentTypeVersion="13" ma:contentTypeDescription="Create a new document." ma:contentTypeScope="" ma:versionID="5684486fd1c15f776067aa8dad92fdda">
  <xsd:schema xmlns:xsd="http://www.w3.org/2001/XMLSchema" xmlns:xs="http://www.w3.org/2001/XMLSchema" xmlns:p="http://schemas.microsoft.com/office/2006/metadata/properties" xmlns:ns2="fee35bed-3f82-4e21-96a5-4f8e6241e85d" xmlns:ns3="a67b4953-0621-4546-b8db-3007c97563a3" targetNamespace="http://schemas.microsoft.com/office/2006/metadata/properties" ma:root="true" ma:fieldsID="3bfc3570004da270c2fa570212fd0c5c" ns2:_="" ns3:_="">
    <xsd:import namespace="fee35bed-3f82-4e21-96a5-4f8e6241e85d"/>
    <xsd:import namespace="a67b4953-0621-4546-b8db-3007c97563a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35bed-3f82-4e21-96a5-4f8e6241e8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f731874-7be2-4d09-906b-bdfb4ce9d8d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67b4953-0621-4546-b8db-3007c97563a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d89b804-a681-4549-bb22-7f9d7a979139}" ma:internalName="TaxCatchAll" ma:showField="CatchAllData" ma:web="a67b4953-0621-4546-b8db-3007c97563a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C410DE-F3C6-410D-9A29-810256F17DED}"/>
</file>

<file path=customXml/itemProps2.xml><?xml version="1.0" encoding="utf-8"?>
<ds:datastoreItem xmlns:ds="http://schemas.openxmlformats.org/officeDocument/2006/customXml" ds:itemID="{59DB1A03-3AB4-464F-9326-306457845DF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fr</vt:lpstr>
      <vt:lpstr>FT_JR2_del</vt:lpstr>
      <vt:lpstr>jp_imp_del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 Rubio</dc:creator>
  <cp:lastModifiedBy>Angel Rubio</cp:lastModifiedBy>
  <dcterms:created xsi:type="dcterms:W3CDTF">2024-10-17T00:44:57Z</dcterms:created>
  <dcterms:modified xsi:type="dcterms:W3CDTF">2024-10-17T00:46:26Z</dcterms:modified>
</cp:coreProperties>
</file>